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488B4E3D-8F39-455C-A0C2-E81E294EDAD6}" xr6:coauthVersionLast="47" xr6:coauthVersionMax="47" xr10:uidLastSave="{00000000-0000-0000-0000-000000000000}"/>
  <bookViews>
    <workbookView xWindow="-108" yWindow="-108" windowWidth="23256" windowHeight="12576" activeTab="3" xr2:uid="{669638E8-18F1-5D4A-81F7-DBB3B5F09C00}"/>
  </bookViews>
  <sheets>
    <sheet name="rpsO_Raw_Output" sheetId="25" r:id="rId1"/>
    <sheet name="Average and Std. Dev" sheetId="16" r:id="rId2"/>
    <sheet name="CT Line Graphs" sheetId="18" r:id="rId3"/>
    <sheet name="Half Life" sheetId="26" r:id="rId4"/>
  </sheets>
  <definedNames>
    <definedName name="ExternalData_2" localSheetId="0" hidden="1">rpsO_Raw_Output!$A$1:$F$91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26" l="1"/>
  <c r="R16" i="26"/>
  <c r="Q17" i="26"/>
  <c r="Q16" i="26"/>
  <c r="R12" i="26"/>
  <c r="R11" i="26"/>
  <c r="Q12" i="26"/>
  <c r="Q11" i="26"/>
  <c r="Q8" i="26"/>
  <c r="Q7" i="26"/>
  <c r="Q6" i="26"/>
  <c r="Q5" i="26"/>
  <c r="Q4" i="26"/>
  <c r="Q3" i="26"/>
  <c r="G3" i="26"/>
  <c r="G4" i="26"/>
  <c r="G5" i="26"/>
  <c r="G6" i="26"/>
  <c r="G7" i="26"/>
  <c r="G2" i="26"/>
  <c r="F3" i="26"/>
  <c r="F10" i="26" s="1"/>
  <c r="F4" i="26"/>
  <c r="F5" i="26"/>
  <c r="F6" i="26"/>
  <c r="F7" i="26"/>
  <c r="F11" i="26" s="1"/>
  <c r="F2" i="26"/>
  <c r="E3" i="26"/>
  <c r="E4" i="26"/>
  <c r="E5" i="26"/>
  <c r="E6" i="26"/>
  <c r="E7" i="26"/>
  <c r="E2" i="26"/>
  <c r="E10" i="26" s="1"/>
  <c r="D3" i="26"/>
  <c r="D4" i="26"/>
  <c r="D5" i="26"/>
  <c r="D6" i="26"/>
  <c r="D11" i="26" s="1"/>
  <c r="D7" i="26"/>
  <c r="D2" i="26"/>
  <c r="D10" i="26" s="1"/>
  <c r="G8" i="26"/>
  <c r="G11" i="26"/>
  <c r="E11" i="26"/>
  <c r="C3" i="26"/>
  <c r="C4" i="26"/>
  <c r="C5" i="26"/>
  <c r="C6" i="26"/>
  <c r="C7" i="26"/>
  <c r="C2" i="26"/>
  <c r="C10" i="26" s="1"/>
  <c r="C9" i="26"/>
  <c r="S21" i="18"/>
  <c r="S20" i="18"/>
  <c r="F18" i="18"/>
  <c r="F19" i="18"/>
  <c r="F20" i="18"/>
  <c r="F21" i="18"/>
  <c r="D30" i="16"/>
  <c r="C30" i="16"/>
  <c r="C11" i="16"/>
  <c r="D11" i="16"/>
  <c r="D31" i="16"/>
  <c r="C31" i="16"/>
  <c r="D29" i="16"/>
  <c r="C29" i="16"/>
  <c r="D28" i="16"/>
  <c r="C28" i="16"/>
  <c r="D27" i="16"/>
  <c r="C27" i="16"/>
  <c r="D26" i="16"/>
  <c r="C26" i="16"/>
  <c r="D25" i="16"/>
  <c r="C25" i="16"/>
  <c r="D24" i="16"/>
  <c r="C24" i="16"/>
  <c r="D23" i="16"/>
  <c r="C23" i="16"/>
  <c r="D22" i="16"/>
  <c r="C22" i="16"/>
  <c r="D21" i="16"/>
  <c r="C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D9" i="26" l="1"/>
  <c r="G10" i="26"/>
  <c r="E9" i="26"/>
  <c r="C11" i="26"/>
  <c r="C8" i="26"/>
  <c r="F9" i="26"/>
  <c r="D8" i="26"/>
  <c r="G9" i="26"/>
  <c r="E8" i="26"/>
  <c r="F8" i="26"/>
  <c r="G7" i="18"/>
  <c r="G5" i="18"/>
  <c r="E7" i="18"/>
  <c r="E6" i="18"/>
  <c r="G6" i="18"/>
  <c r="F6" i="18"/>
  <c r="F7" i="18"/>
  <c r="F5" i="18"/>
  <c r="E5" i="18"/>
  <c r="D6" i="18"/>
  <c r="D7" i="18"/>
  <c r="D5" i="18"/>
  <c r="C6" i="18"/>
  <c r="C7" i="18"/>
  <c r="G11" i="18" l="1"/>
  <c r="D9" i="18"/>
  <c r="C19" i="18" s="1"/>
  <c r="C5" i="18"/>
  <c r="G3" i="18"/>
  <c r="G4" i="18"/>
  <c r="G2" i="18"/>
  <c r="G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9" i="18"/>
  <c r="E11" i="18"/>
  <c r="D21" i="18" s="1"/>
  <c r="F9" i="18"/>
  <c r="E19" i="18" s="1"/>
  <c r="D11" i="18"/>
  <c r="C21" i="18" s="1"/>
  <c r="F11" i="18"/>
  <c r="E9" i="18"/>
  <c r="D19" i="18" s="1"/>
  <c r="E21" i="18" l="1"/>
  <c r="C8" i="18"/>
  <c r="C11" i="18"/>
  <c r="D10" i="18"/>
  <c r="C20" i="18" s="1"/>
  <c r="E10" i="18"/>
  <c r="F10" i="18"/>
  <c r="C10" i="18"/>
  <c r="C9" i="18"/>
  <c r="D8" i="18"/>
  <c r="C18" i="18" s="1"/>
  <c r="E8" i="18"/>
  <c r="F8" i="18"/>
  <c r="D18" i="18" l="1"/>
  <c r="E18" i="18"/>
  <c r="E20" i="18"/>
  <c r="D2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  <connection id="17" xr16:uid="{F64A37A4-762D-4EC4-9A3C-A23A38624598}" keepAlive="1" name="Query - 230812_SS_Stability_Assay_rpsO_qPCR" description="Connection to the '230812_SS_Stability_Assay_rpsO_qPCR' query in the workbook." type="5" refreshedVersion="8" background="1" saveData="1">
    <dbPr connection="Provider=Microsoft.Mashup.OleDb.1;Data Source=$Workbook$;Location=230812_SS_Stability_Assay_rpsO_qPCR;Extended Properties=&quot;&quot;" command="SELECT * FROM [230812_SS_Stability_Assay_rpsO_qPCR]"/>
  </connection>
  <connection id="18" xr16:uid="{4585A1DF-488C-477B-AF2E-39965DEF782B}" keepAlive="1" name="Query - 230812_SS_Stability_Assay_yqeY_qPCR" description="Connection to the '230812_SS_Stability_Assay_yqeY_qPCR' query in the workbook." type="5" refreshedVersion="8" background="1" saveData="1">
    <dbPr connection="Provider=Microsoft.Mashup.OleDb.1;Data Source=$Workbook$;Location=230812_SS_Stability_Assay_yqeY_qPCR;Extended Properties=&quot;&quot;" command="SELECT * FROM [230812_SS_Stability_Assay_yqeY_qPCR]"/>
  </connection>
</connections>
</file>

<file path=xl/sharedStrings.xml><?xml version="1.0" encoding="utf-8"?>
<sst xmlns="http://schemas.openxmlformats.org/spreadsheetml/2006/main" count="460" uniqueCount="216">
  <si>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</si>
  <si>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</si>
  <si>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</si>
  <si>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</si>
  <si>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</si>
  <si>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</si>
  <si>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</si>
  <si>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</si>
  <si>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</si>
  <si>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</si>
  <si>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</si>
  <si>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</si>
  <si>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</si>
  <si>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</si>
  <si>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</si>
  <si>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</si>
  <si>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</si>
  <si>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</si>
  <si>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</si>
  <si>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</si>
  <si>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</si>
  <si>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</si>
  <si>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</si>
  <si>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</si>
  <si>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</si>
  <si>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</si>
  <si>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</si>
  <si>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</si>
  <si>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</si>
  <si>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</si>
  <si>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</si>
  <si>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</si>
  <si>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</si>
  <si>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</si>
  <si>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</si>
  <si>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</si>
  <si>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</si>
  <si>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</si>
  <si>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</si>
  <si>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</si>
  <si>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</si>
  <si>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</si>
  <si>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</si>
  <si>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</si>
  <si>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</si>
  <si>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</si>
  <si>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</si>
  <si>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</si>
  <si>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</si>
  <si>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</si>
  <si>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</si>
  <si>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</si>
  <si>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</si>
  <si>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</si>
  <si>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</si>
  <si>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</si>
  <si>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</si>
  <si>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</si>
  <si>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</si>
  <si>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</si>
  <si>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</si>
  <si>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</si>
  <si>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</si>
  <si>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</si>
  <si>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</si>
  <si>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</si>
  <si>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</si>
  <si>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</si>
  <si>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</si>
  <si>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</si>
  <si>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</si>
  <si>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</si>
  <si>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</si>
  <si>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</si>
  <si>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</si>
  <si>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</si>
  <si>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</si>
  <si>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</si>
  <si>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</si>
  <si>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</si>
  <si>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</si>
  <si>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</si>
  <si>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</si>
  <si>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</si>
  <si>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</si>
  <si>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</si>
  <si>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</si>
  <si>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</si>
  <si>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</si>
  <si>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</si>
  <si>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</si>
  <si>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</si>
  <si>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</si>
  <si>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</si>
  <si>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</si>
  <si>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</si>
  <si>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</si>
  <si>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</si>
  <si>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</si>
  <si>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</si>
  <si>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</si>
  <si>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</si>
  <si>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</si>
  <si>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</si>
  <si>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</si>
  <si>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</si>
  <si>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</si>
  <si>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</si>
  <si>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</si>
  <si>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</si>
  <si>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</si>
  <si>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</si>
  <si>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</si>
  <si>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</si>
  <si>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</si>
  <si>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</si>
  <si>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</si>
  <si>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</si>
  <si>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</si>
  <si>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</si>
  <si>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</si>
  <si>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</si>
  <si>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</si>
  <si>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</si>
  <si>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</si>
  <si>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</si>
  <si>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</si>
  <si>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</si>
  <si>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</si>
  <si>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</si>
  <si>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</si>
  <si>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</si>
  <si>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</si>
  <si>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</si>
  <si>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</si>
  <si>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</si>
  <si>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</si>
  <si>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</si>
  <si>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</si>
  <si>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</si>
  <si>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</si>
  <si>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</si>
  <si>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</si>
  <si>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</si>
  <si>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</si>
  <si>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</si>
  <si>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</si>
  <si>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</si>
  <si>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</si>
  <si>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</si>
  <si>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</si>
  <si>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</si>
  <si>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</si>
  <si>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</si>
  <si>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</si>
  <si>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</si>
  <si>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</si>
  <si>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</si>
  <si>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</si>
  <si>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</si>
  <si>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</si>
  <si>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</si>
  <si>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</si>
  <si>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</si>
  <si>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</si>
  <si>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</si>
  <si>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8'</t>
  </si>
  <si>
    <t>148 2</t>
  </si>
  <si>
    <t>KRLVS148 2</t>
  </si>
  <si>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UTR</t>
    </r>
  </si>
  <si>
    <t>WT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</si>
  <si>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</si>
  <si>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</si>
  <si>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</si>
  <si>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</si>
  <si>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</si>
  <si>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</si>
  <si>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</si>
  <si>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</si>
  <si>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</si>
  <si>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</si>
  <si>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</si>
  <si>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</si>
  <si>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</si>
  <si>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</si>
  <si>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</si>
  <si>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</si>
  <si>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</si>
  <si>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</si>
  <si>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</si>
  <si>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</si>
  <si>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</si>
  <si>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</si>
  <si>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</si>
  <si>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</si>
  <si>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</si>
  <si>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</si>
  <si>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</si>
  <si>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</si>
  <si>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</si>
  <si>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</si>
  <si>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</si>
  <si>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</si>
  <si>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</si>
  <si>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</si>
  <si>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</si>
  <si>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</si>
  <si>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</si>
  <si>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</si>
  <si>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</si>
  <si>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</si>
  <si>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</si>
  <si>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</si>
  <si>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230812_SS_RNA_Stability_rpsO</t>
  </si>
  <si>
    <t>rpsO</t>
  </si>
  <si>
    <t>no outlier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</si>
</sst>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23.953064178117469</c:v>
                </c:pt>
                <c:pt idx="1">
                  <c:v>23.899595373526864</c:v>
                </c:pt>
                <c:pt idx="2">
                  <c:v>24.185995521909302</c:v>
                </c:pt>
                <c:pt idx="3">
                  <c:v>25.394108071534401</c:v>
                </c:pt>
                <c:pt idx="4">
                  <c:v>27.603433939886234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24.018317162560134</c:v>
                </c:pt>
                <c:pt idx="1">
                  <c:v>24.674168331851334</c:v>
                </c:pt>
                <c:pt idx="2">
                  <c:v>24.010838751472971</c:v>
                </c:pt>
                <c:pt idx="3">
                  <c:v>24.783816694339169</c:v>
                </c:pt>
                <c:pt idx="4">
                  <c:v>25.159874330543403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23.827933085802268</c:v>
                </c:pt>
                <c:pt idx="1">
                  <c:v>22.048873466036365</c:v>
                </c:pt>
                <c:pt idx="2">
                  <c:v>23.923763225575133</c:v>
                </c:pt>
                <c:pt idx="3">
                  <c:v>23.189084044247934</c:v>
                </c:pt>
                <c:pt idx="4">
                  <c:v>24.8519808456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21.683571528960936</c:v>
                </c:pt>
                <c:pt idx="1">
                  <c:v>26.680906323325967</c:v>
                </c:pt>
                <c:pt idx="2">
                  <c:v>26.657192699743266</c:v>
                </c:pt>
                <c:pt idx="3">
                  <c:v>25.772732163638135</c:v>
                </c:pt>
                <c:pt idx="4">
                  <c:v>27.859207430873266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24.372700054636734</c:v>
                </c:pt>
                <c:pt idx="1">
                  <c:v>22.157198571308232</c:v>
                </c:pt>
                <c:pt idx="2">
                  <c:v>23.835958462453899</c:v>
                </c:pt>
                <c:pt idx="3">
                  <c:v>25.017690781021731</c:v>
                </c:pt>
                <c:pt idx="4">
                  <c:v>27.2786353448267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25.513805126943865</c:v>
                </c:pt>
                <c:pt idx="1">
                  <c:v>23.885354714858398</c:v>
                </c:pt>
                <c:pt idx="2">
                  <c:v>25.528109114755367</c:v>
                </c:pt>
                <c:pt idx="3">
                  <c:v>25.929314459406203</c:v>
                </c:pt>
                <c:pt idx="4">
                  <c:v>26.714068567441103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04876560269992E-2"/>
                  <c:y val="-0.190129524943118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Graphs'!$C$21:$E$21</c:f>
                <c:numCache>
                  <c:formatCode>General</c:formatCode>
                  <c:ptCount val="3"/>
                  <c:pt idx="0">
                    <c:v>-2.282745579259077</c:v>
                  </c:pt>
                  <c:pt idx="1">
                    <c:v>-1.4199510668580055</c:v>
                  </c:pt>
                  <c:pt idx="2">
                    <c:v>-0.48745311497663157</c:v>
                  </c:pt>
                </c:numCache>
              </c:numRef>
            </c:plus>
            <c:minus>
              <c:numRef>
                <c:f>'CT Line Graphs'!$C$21:$E$21</c:f>
                <c:numCache>
                  <c:formatCode>General</c:formatCode>
                  <c:ptCount val="3"/>
                  <c:pt idx="0">
                    <c:v>-2.282745579259077</c:v>
                  </c:pt>
                  <c:pt idx="1">
                    <c:v>-1.4199510668580055</c:v>
                  </c:pt>
                  <c:pt idx="2">
                    <c:v>-0.48745311497663157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'CT Line Graphs'!$C$18:$F$18</c:f>
              <c:numCache>
                <c:formatCode>General</c:formatCode>
                <c:ptCount val="4"/>
                <c:pt idx="0">
                  <c:v>-23.540879057138188</c:v>
                </c:pt>
                <c:pt idx="1">
                  <c:v>-24.040199166319137</c:v>
                </c:pt>
                <c:pt idx="2">
                  <c:v>-24.455669603373835</c:v>
                </c:pt>
                <c:pt idx="3">
                  <c:v>-25.871763038676544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24868678819561E-2"/>
                  <c:y val="-9.126810133186762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'CT Line Graphs'!$C$19:$F$19</c:f>
              <c:numCache>
                <c:formatCode>General</c:formatCode>
                <c:ptCount val="4"/>
                <c:pt idx="0">
                  <c:v>-24.241153203164199</c:v>
                </c:pt>
                <c:pt idx="1">
                  <c:v>-25.340420092317512</c:v>
                </c:pt>
                <c:pt idx="2">
                  <c:v>-25.573245801355355</c:v>
                </c:pt>
                <c:pt idx="3">
                  <c:v>-27.283970447713688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04876560269992E-2"/>
                  <c:y val="-0.190129524943118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'Half Life'!$C$21:$E$21</c:f>
                <c:numCache>
                  <c:formatCode>General</c:formatCode>
                  <c:ptCount val="3"/>
                </c:numCache>
              </c:numRef>
            </c:plus>
            <c:minus>
              <c:numRef>
                <c:f>'Half Life'!$C$21:$E$21</c:f>
                <c:numCache>
                  <c:formatCode>General</c:formatCode>
                  <c:ptCount val="3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Life'!$D$2:$F$2</c:f>
              <c:numCache>
                <c:formatCode>General</c:formatCode>
                <c:ptCount val="3"/>
                <c:pt idx="0">
                  <c:v>-23.899595373526864</c:v>
                </c:pt>
                <c:pt idx="1">
                  <c:v>-24.185995521909302</c:v>
                </c:pt>
                <c:pt idx="2">
                  <c:v>-25.394108071534401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2-4652-9EBE-B50B6032F904}"/>
            </c:ext>
          </c:extLst>
        </c:ser>
        <c:ser>
          <c:idx val="1"/>
          <c:order val="1"/>
          <c:tx>
            <c:strRef>
              <c:f>'Half Life'!$B$3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355307816846949E-2"/>
                  <c:y val="0.134277236434297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Life'!$D$3:$F$3</c:f>
              <c:numCache>
                <c:formatCode>General</c:formatCode>
                <c:ptCount val="3"/>
                <c:pt idx="0">
                  <c:v>-24.674168331851334</c:v>
                </c:pt>
                <c:pt idx="1">
                  <c:v>-24.010838751472971</c:v>
                </c:pt>
                <c:pt idx="2">
                  <c:v>-24.783816694339169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2-4652-9EBE-B50B6032F904}"/>
            </c:ext>
          </c:extLst>
        </c:ser>
        <c:ser>
          <c:idx val="2"/>
          <c:order val="2"/>
          <c:tx>
            <c:strRef>
              <c:f>'Half Life'!$B$4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Life'!$D$4:$F$4</c:f>
              <c:numCache>
                <c:formatCode>General</c:formatCode>
                <c:ptCount val="3"/>
                <c:pt idx="0">
                  <c:v>-22.048873466036365</c:v>
                </c:pt>
                <c:pt idx="1">
                  <c:v>-23.923763225575133</c:v>
                </c:pt>
                <c:pt idx="2">
                  <c:v>-23.189084044247934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72-4652-9EBE-B50B6032F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04876560269992E-2"/>
                  <c:y val="-0.190129524943118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'Half Life'!$C$21:$E$21</c:f>
                <c:numCache>
                  <c:formatCode>General</c:formatCode>
                  <c:ptCount val="3"/>
                </c:numCache>
              </c:numRef>
            </c:plus>
            <c:minus>
              <c:numRef>
                <c:f>'Half Life'!$C$21:$E$21</c:f>
                <c:numCache>
                  <c:formatCode>General</c:formatCode>
                  <c:ptCount val="3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Life'!$D$5:$F$5</c:f>
              <c:numCache>
                <c:formatCode>General</c:formatCode>
                <c:ptCount val="3"/>
                <c:pt idx="0">
                  <c:v>-24.185995521909302</c:v>
                </c:pt>
                <c:pt idx="1">
                  <c:v>-25.394108071534401</c:v>
                </c:pt>
                <c:pt idx="2">
                  <c:v>-27.603433939886234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AE-4FB0-9BAE-0CB0B9DB5E65}"/>
            </c:ext>
          </c:extLst>
        </c:ser>
        <c:ser>
          <c:idx val="1"/>
          <c:order val="1"/>
          <c:tx>
            <c:strRef>
              <c:f>'Half Life'!$B$6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355307816846949E-2"/>
                  <c:y val="0.134277236434297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Life'!$D$6:$F$6</c:f>
              <c:numCache>
                <c:formatCode>General</c:formatCode>
                <c:ptCount val="3"/>
                <c:pt idx="0">
                  <c:v>-24.010838751472971</c:v>
                </c:pt>
                <c:pt idx="1">
                  <c:v>-24.783816694339169</c:v>
                </c:pt>
                <c:pt idx="2">
                  <c:v>-25.159874330543403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AE-4FB0-9BAE-0CB0B9DB5E65}"/>
            </c:ext>
          </c:extLst>
        </c:ser>
        <c:ser>
          <c:idx val="2"/>
          <c:order val="2"/>
          <c:tx>
            <c:strRef>
              <c:f>'Half Life'!$B$7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Life'!$D$1:$F$1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 Life'!$D$7:$F$7</c:f>
              <c:numCache>
                <c:formatCode>General</c:formatCode>
                <c:ptCount val="3"/>
                <c:pt idx="0">
                  <c:v>-23.923763225575133</c:v>
                </c:pt>
                <c:pt idx="1">
                  <c:v>-23.189084044247934</c:v>
                </c:pt>
                <c:pt idx="2">
                  <c:v>-24.8519808456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AE-4FB0-9BAE-0CB0B9DB5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'Half Life'!$Q$10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Life'!$R$11:$R$12</c:f>
                <c:numCache>
                  <c:formatCode>General</c:formatCode>
                  <c:ptCount val="2"/>
                  <c:pt idx="0">
                    <c:v>5.1277729726126671</c:v>
                  </c:pt>
                  <c:pt idx="1">
                    <c:v>1.0606993752718894</c:v>
                  </c:pt>
                </c:numCache>
              </c:numRef>
            </c:plus>
            <c:minus>
              <c:numRef>
                <c:f>'Half Life'!$R$11:$R$12</c:f>
                <c:numCache>
                  <c:formatCode>General</c:formatCode>
                  <c:ptCount val="2"/>
                  <c:pt idx="0">
                    <c:v>5.1277729726126671</c:v>
                  </c:pt>
                  <c:pt idx="1">
                    <c:v>1.0606993752718894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Life'!$P$11:$P$12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'Half Life'!$Q$11:$Q$12</c:f>
              <c:numCache>
                <c:formatCode>General</c:formatCode>
                <c:ptCount val="2"/>
                <c:pt idx="0">
                  <c:v>5.7226182991818773</c:v>
                </c:pt>
                <c:pt idx="1">
                  <c:v>2.1003868994192572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B0-4A5E-BF61-203C72AA7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6273720"/>
        <c:axId val="526269496"/>
      </c:barChart>
      <c:catAx>
        <c:axId val="526273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269496"/>
        <c:crosses val="autoZero"/>
        <c:auto val="1"/>
        <c:lblAlgn val="ctr"/>
        <c:lblOffset val="100"/>
        <c:noMultiLvlLbl val="0"/>
      </c:catAx>
      <c:valAx>
        <c:axId val="526269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273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'Half Life'!$Q$15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Life'!$R$16:$R$17</c:f>
                <c:numCache>
                  <c:formatCode>General</c:formatCode>
                  <c:ptCount val="2"/>
                  <c:pt idx="0">
                    <c:v>1.20972135691001</c:v>
                  </c:pt>
                  <c:pt idx="1">
                    <c:v>1.0606993752718894</c:v>
                  </c:pt>
                </c:numCache>
              </c:numRef>
            </c:plus>
            <c:minus>
              <c:numRef>
                <c:f>'Half Life'!$R$16:$R$17</c:f>
                <c:numCache>
                  <c:formatCode>General</c:formatCode>
                  <c:ptCount val="2"/>
                  <c:pt idx="0">
                    <c:v>1.20972135691001</c:v>
                  </c:pt>
                  <c:pt idx="1">
                    <c:v>1.0606993752718894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Life'!$P$16:$P$17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'Half Life'!$Q$16:$Q$17</c:f>
              <c:numCache>
                <c:formatCode>General</c:formatCode>
                <c:ptCount val="2"/>
                <c:pt idx="0">
                  <c:v>2.8035806279635676</c:v>
                </c:pt>
                <c:pt idx="1">
                  <c:v>2.1003868994192572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A-4225-B00F-750EFAC1A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7199864"/>
        <c:axId val="667195640"/>
      </c:barChart>
      <c:catAx>
        <c:axId val="667199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95640"/>
        <c:crosses val="autoZero"/>
        <c:auto val="1"/>
        <c:lblAlgn val="ctr"/>
        <c:lblOffset val="100"/>
        <c:noMultiLvlLbl val="0"/>
      </c:catAx>
      <c:valAx>
        <c:axId val="667195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567914</xdr:colOff>
      <xdr:row>1</xdr:row>
      <xdr:rowOff>11579</xdr:rowOff>
    </xdr:from>
    <xdr:to>
      <xdr:col>14</xdr:col>
      <xdr:colOff>444202</xdr:colOff>
      <xdr:row>14</xdr:row>
      <xdr:rowOff>177950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4B0DF9-8D29-4F3D-B6DB-E30A14552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14</xdr:col>
      <xdr:colOff>549388</xdr:colOff>
      <xdr:row>29</xdr:row>
      <xdr:rowOff>166371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93C672-B4E5-4788-88E1-D9F79BAE7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288925</xdr:colOff>
      <xdr:row>0</xdr:row>
      <xdr:rowOff>69850</xdr:rowOff>
    </xdr:from>
    <xdr:to>
      <xdr:col>25</xdr:col>
      <xdr:colOff>149225</xdr:colOff>
      <xdr:row>14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D95C18-D240-E4C8-7CB5-F0167AC5C0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257175</xdr:colOff>
      <xdr:row>15</xdr:row>
      <xdr:rowOff>95250</xdr:rowOff>
    </xdr:from>
    <xdr:to>
      <xdr:col>25</xdr:col>
      <xdr:colOff>117475</xdr:colOff>
      <xdr:row>29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F6D6B0B-31AF-D2B2-9482-C42BD6722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7" xr16:uid="{5D503F35-5B8D-4D07-9A13-EF9D944AFF1A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E4CA10-F6E5-4426-9C53-866EF80998F4}" name="_230812_SS_Stability_Assay_rpsO_qPCR" displayName="_230812_SS_Stability_Assay_rpsO_qPCR" ref="A1:F91" tableType="queryTable" totalsRowShown="0">
  <autoFilter ref="A1:F91" xr:uid="{36E4CA10-F6E5-4426-9C53-866EF80998F4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CC83AE08-3A30-4F3C-AEE9-AFFFBC0507C3}" uniqueName="1" name="Experiment Name" queryTableFieldId="1" dataDxfId="3"/>
    <tableColumn id="2" xr3:uid="{8946EEA2-4BB6-494D-B671-EAB35CBE46DB}" uniqueName="2" name="Analysis Name" queryTableFieldId="2" dataDxfId="2"/>
    <tableColumn id="3" xr3:uid="{4D4CA4E2-D14B-4810-96B9-9661EA662B3C}" uniqueName="3" name="Included" queryTableFieldId="3"/>
    <tableColumn id="4" xr3:uid="{0110587A-AA0D-4FDA-BD51-3BE64CE7F7E8}" uniqueName="4" name="Position" queryTableFieldId="4" dataDxfId="1"/>
    <tableColumn id="5" xr3:uid="{13CCF2FB-03CE-4DA2-84B3-F4394319F796}" uniqueName="5" name="SampleName" queryTableFieldId="5" dataDxfId="0"/>
    <tableColumn id="6" xr3:uid="{676A9553-99BC-41A8-BB0C-0CC7657EF19E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E85C-9B60-48F7-80DA-AAE54806A68E}">
  <dimension ref="A1:F91"/>
  <sheetViews>
    <sheetView topLeftCell="A66" workbookViewId="0">
      <selection activeCell="F86" sqref="F86"/>
    </sheetView>
  </sheetViews>
  <sheetFormatPr defaultRowHeight="15.6" x14ac:dyDescent="0.3"/>
  <cols>
    <col min="1" max="1" width="27.39843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213</v>
      </c>
      <c r="B2" t="s">
        <v>8</v>
      </c>
      <c r="C2">
        <v>1</v>
      </c>
      <c r="D2" t="s">
        <v>9</v>
      </c>
      <c r="E2" t="s">
        <v>10</v>
      </c>
      <c r="F2">
        <v>23.946743162413799</v>
      </c>
    </row>
    <row r="3" spans="1:6" x14ac:dyDescent="0.3">
      <c r="A3" t="s">
        <v>213</v>
      </c>
      <c r="B3" t="s">
        <v>8</v>
      </c>
      <c r="C3">
        <v>1</v>
      </c>
      <c r="D3" t="s">
        <v>11</v>
      </c>
      <c r="E3" t="s">
        <v>12</v>
      </c>
      <c r="F3">
        <v>23.943435484745301</v>
      </c>
    </row>
    <row r="4" spans="1:6" x14ac:dyDescent="0.3">
      <c r="A4" t="s">
        <v>213</v>
      </c>
      <c r="B4" t="s">
        <v>8</v>
      </c>
      <c r="C4">
        <v>1</v>
      </c>
      <c r="D4" t="s">
        <v>13</v>
      </c>
      <c r="E4" t="s">
        <v>14</v>
      </c>
      <c r="F4">
        <v>23.969013887193299</v>
      </c>
    </row>
    <row r="5" spans="1:6" x14ac:dyDescent="0.3">
      <c r="A5" t="s">
        <v>213</v>
      </c>
      <c r="B5" t="s">
        <v>8</v>
      </c>
      <c r="C5">
        <v>1</v>
      </c>
      <c r="D5" t="s">
        <v>89</v>
      </c>
      <c r="E5" t="s">
        <v>90</v>
      </c>
      <c r="F5">
        <v>24.0396468698459</v>
      </c>
    </row>
    <row r="6" spans="1:6" x14ac:dyDescent="0.3">
      <c r="A6" t="s">
        <v>213</v>
      </c>
      <c r="B6" t="s">
        <v>8</v>
      </c>
      <c r="C6">
        <v>1</v>
      </c>
      <c r="D6" t="s">
        <v>91</v>
      </c>
      <c r="E6" t="s">
        <v>92</v>
      </c>
      <c r="F6">
        <v>24.020590132866399</v>
      </c>
    </row>
    <row r="7" spans="1:6" x14ac:dyDescent="0.3">
      <c r="A7" t="s">
        <v>213</v>
      </c>
      <c r="B7" t="s">
        <v>8</v>
      </c>
      <c r="C7">
        <v>1</v>
      </c>
      <c r="D7" t="s">
        <v>93</v>
      </c>
      <c r="E7" t="s">
        <v>94</v>
      </c>
      <c r="F7">
        <v>23.9947144849681</v>
      </c>
    </row>
    <row r="8" spans="1:6" x14ac:dyDescent="0.3">
      <c r="A8" t="s">
        <v>213</v>
      </c>
      <c r="B8" t="s">
        <v>8</v>
      </c>
      <c r="C8">
        <v>1</v>
      </c>
      <c r="D8" t="s">
        <v>47</v>
      </c>
      <c r="E8" t="s">
        <v>48</v>
      </c>
      <c r="F8">
        <v>23.7832909539224</v>
      </c>
    </row>
    <row r="9" spans="1:6" x14ac:dyDescent="0.3">
      <c r="A9" t="s">
        <v>213</v>
      </c>
      <c r="B9" t="s">
        <v>8</v>
      </c>
      <c r="C9">
        <v>1</v>
      </c>
      <c r="D9" t="s">
        <v>49</v>
      </c>
      <c r="E9" t="s">
        <v>50</v>
      </c>
      <c r="F9">
        <v>23.834388928195601</v>
      </c>
    </row>
    <row r="10" spans="1:6" x14ac:dyDescent="0.3">
      <c r="A10" t="s">
        <v>213</v>
      </c>
      <c r="B10" t="s">
        <v>8</v>
      </c>
      <c r="C10">
        <v>1</v>
      </c>
      <c r="D10" t="s">
        <v>152</v>
      </c>
      <c r="E10" t="s">
        <v>153</v>
      </c>
      <c r="F10">
        <v>23.8661193752888</v>
      </c>
    </row>
    <row r="11" spans="1:6" x14ac:dyDescent="0.3">
      <c r="A11" t="s">
        <v>213</v>
      </c>
      <c r="B11" t="s">
        <v>8</v>
      </c>
      <c r="C11">
        <v>1</v>
      </c>
      <c r="D11" t="s">
        <v>25</v>
      </c>
      <c r="E11" t="s">
        <v>26</v>
      </c>
      <c r="F11">
        <v>23.890482769308601</v>
      </c>
    </row>
    <row r="12" spans="1:6" x14ac:dyDescent="0.3">
      <c r="A12" t="s">
        <v>213</v>
      </c>
      <c r="B12" t="s">
        <v>8</v>
      </c>
      <c r="C12">
        <v>1</v>
      </c>
      <c r="D12" t="s">
        <v>27</v>
      </c>
      <c r="E12" t="s">
        <v>28</v>
      </c>
      <c r="F12">
        <v>23.875740075684298</v>
      </c>
    </row>
    <row r="13" spans="1:6" x14ac:dyDescent="0.3">
      <c r="A13" t="s">
        <v>213</v>
      </c>
      <c r="B13" t="s">
        <v>8</v>
      </c>
      <c r="C13">
        <v>1</v>
      </c>
      <c r="D13" t="s">
        <v>29</v>
      </c>
      <c r="E13" t="s">
        <v>30</v>
      </c>
      <c r="F13">
        <v>23.9325632755877</v>
      </c>
    </row>
    <row r="14" spans="1:6" x14ac:dyDescent="0.3">
      <c r="A14" t="s">
        <v>213</v>
      </c>
      <c r="B14" t="s">
        <v>8</v>
      </c>
      <c r="C14">
        <v>1</v>
      </c>
      <c r="D14" t="s">
        <v>122</v>
      </c>
      <c r="E14" t="s">
        <v>123</v>
      </c>
      <c r="F14">
        <v>24.712873830141699</v>
      </c>
    </row>
    <row r="15" spans="1:6" x14ac:dyDescent="0.3">
      <c r="A15" t="s">
        <v>213</v>
      </c>
      <c r="B15" t="s">
        <v>8</v>
      </c>
      <c r="C15">
        <v>1</v>
      </c>
      <c r="D15" t="s">
        <v>124</v>
      </c>
      <c r="E15" t="s">
        <v>125</v>
      </c>
      <c r="F15">
        <v>24.631358646802699</v>
      </c>
    </row>
    <row r="16" spans="1:6" x14ac:dyDescent="0.3">
      <c r="A16" t="s">
        <v>213</v>
      </c>
      <c r="B16" t="s">
        <v>8</v>
      </c>
      <c r="C16">
        <v>1</v>
      </c>
      <c r="D16" t="s">
        <v>126</v>
      </c>
      <c r="E16" t="s">
        <v>127</v>
      </c>
      <c r="F16">
        <v>24.678272518609599</v>
      </c>
    </row>
    <row r="17" spans="1:6" x14ac:dyDescent="0.3">
      <c r="A17" t="s">
        <v>213</v>
      </c>
      <c r="B17" t="s">
        <v>8</v>
      </c>
      <c r="C17">
        <v>1</v>
      </c>
      <c r="D17" t="s">
        <v>63</v>
      </c>
      <c r="E17" t="s">
        <v>64</v>
      </c>
      <c r="F17">
        <v>22.0232256894516</v>
      </c>
    </row>
    <row r="18" spans="1:6" x14ac:dyDescent="0.3">
      <c r="A18" t="s">
        <v>213</v>
      </c>
      <c r="B18" t="s">
        <v>8</v>
      </c>
      <c r="C18">
        <v>1</v>
      </c>
      <c r="D18" t="s">
        <v>65</v>
      </c>
      <c r="E18" t="s">
        <v>66</v>
      </c>
      <c r="F18">
        <v>22.053523300938799</v>
      </c>
    </row>
    <row r="19" spans="1:6" x14ac:dyDescent="0.3">
      <c r="A19" t="s">
        <v>213</v>
      </c>
      <c r="B19" t="s">
        <v>8</v>
      </c>
      <c r="C19">
        <v>1</v>
      </c>
      <c r="D19" t="s">
        <v>154</v>
      </c>
      <c r="E19" t="s">
        <v>155</v>
      </c>
      <c r="F19">
        <v>22.069871407718701</v>
      </c>
    </row>
    <row r="20" spans="1:6" x14ac:dyDescent="0.3">
      <c r="A20" t="s">
        <v>213</v>
      </c>
      <c r="B20" t="s">
        <v>8</v>
      </c>
      <c r="C20">
        <v>1</v>
      </c>
      <c r="D20" t="s">
        <v>41</v>
      </c>
      <c r="E20" t="s">
        <v>42</v>
      </c>
      <c r="F20">
        <v>24.194921300449501</v>
      </c>
    </row>
    <row r="21" spans="1:6" x14ac:dyDescent="0.3">
      <c r="A21" t="s">
        <v>213</v>
      </c>
      <c r="B21" t="s">
        <v>8</v>
      </c>
      <c r="C21">
        <v>1</v>
      </c>
      <c r="D21" t="s">
        <v>43</v>
      </c>
      <c r="E21" t="s">
        <v>44</v>
      </c>
      <c r="F21">
        <v>24.161481787668901</v>
      </c>
    </row>
    <row r="22" spans="1:6" x14ac:dyDescent="0.3">
      <c r="A22" t="s">
        <v>213</v>
      </c>
      <c r="B22" t="s">
        <v>8</v>
      </c>
      <c r="C22">
        <v>1</v>
      </c>
      <c r="D22" t="s">
        <v>45</v>
      </c>
      <c r="E22" t="s">
        <v>46</v>
      </c>
      <c r="F22">
        <v>24.2015834776095</v>
      </c>
    </row>
    <row r="23" spans="1:6" x14ac:dyDescent="0.3">
      <c r="A23" t="s">
        <v>213</v>
      </c>
      <c r="B23" t="s">
        <v>8</v>
      </c>
      <c r="C23">
        <v>1</v>
      </c>
      <c r="D23" t="s">
        <v>138</v>
      </c>
      <c r="E23" t="s">
        <v>139</v>
      </c>
      <c r="F23">
        <v>24.008331365279901</v>
      </c>
    </row>
    <row r="24" spans="1:6" x14ac:dyDescent="0.3">
      <c r="A24" t="s">
        <v>213</v>
      </c>
      <c r="B24" t="s">
        <v>8</v>
      </c>
      <c r="C24">
        <v>1</v>
      </c>
      <c r="D24" t="s">
        <v>140</v>
      </c>
      <c r="E24" t="s">
        <v>141</v>
      </c>
      <c r="F24">
        <v>24.005597355838901</v>
      </c>
    </row>
    <row r="25" spans="1:6" x14ac:dyDescent="0.3">
      <c r="A25" t="s">
        <v>213</v>
      </c>
      <c r="B25" t="s">
        <v>8</v>
      </c>
      <c r="C25">
        <v>1</v>
      </c>
      <c r="D25" t="s">
        <v>142</v>
      </c>
      <c r="E25" t="s">
        <v>143</v>
      </c>
      <c r="F25">
        <v>24.018587533300099</v>
      </c>
    </row>
    <row r="26" spans="1:6" x14ac:dyDescent="0.3">
      <c r="A26" t="s">
        <v>213</v>
      </c>
      <c r="B26" t="s">
        <v>8</v>
      </c>
      <c r="C26">
        <v>1</v>
      </c>
      <c r="D26" t="s">
        <v>79</v>
      </c>
      <c r="E26" t="s">
        <v>80</v>
      </c>
      <c r="F26">
        <v>23.9076065138897</v>
      </c>
    </row>
    <row r="27" spans="1:6" x14ac:dyDescent="0.3">
      <c r="A27" t="s">
        <v>213</v>
      </c>
      <c r="B27" t="s">
        <v>8</v>
      </c>
      <c r="C27">
        <v>1</v>
      </c>
      <c r="D27" t="s">
        <v>81</v>
      </c>
      <c r="E27" t="s">
        <v>82</v>
      </c>
      <c r="F27">
        <v>23.922817516566202</v>
      </c>
    </row>
    <row r="28" spans="1:6" x14ac:dyDescent="0.3">
      <c r="A28" t="s">
        <v>213</v>
      </c>
      <c r="B28" t="s">
        <v>8</v>
      </c>
      <c r="C28">
        <v>1</v>
      </c>
      <c r="D28" t="s">
        <v>156</v>
      </c>
      <c r="E28" t="s">
        <v>157</v>
      </c>
      <c r="F28">
        <v>23.940865646269501</v>
      </c>
    </row>
    <row r="29" spans="1:6" x14ac:dyDescent="0.3">
      <c r="A29" t="s">
        <v>213</v>
      </c>
      <c r="B29" t="s">
        <v>8</v>
      </c>
      <c r="C29">
        <v>1</v>
      </c>
      <c r="D29" t="s">
        <v>57</v>
      </c>
      <c r="E29" t="s">
        <v>58</v>
      </c>
      <c r="F29">
        <v>25.3252889907255</v>
      </c>
    </row>
    <row r="30" spans="1:6" x14ac:dyDescent="0.3">
      <c r="A30" t="s">
        <v>213</v>
      </c>
      <c r="B30" t="s">
        <v>8</v>
      </c>
      <c r="C30">
        <v>1</v>
      </c>
      <c r="D30" t="s">
        <v>59</v>
      </c>
      <c r="E30" t="s">
        <v>60</v>
      </c>
      <c r="F30">
        <v>25.462927152343301</v>
      </c>
    </row>
    <row r="31" spans="1:6" x14ac:dyDescent="0.3">
      <c r="A31" t="s">
        <v>213</v>
      </c>
      <c r="B31" t="s">
        <v>8</v>
      </c>
      <c r="C31">
        <v>1</v>
      </c>
      <c r="D31" t="s">
        <v>61</v>
      </c>
      <c r="E31" t="s">
        <v>62</v>
      </c>
      <c r="F31">
        <v>25.523515681924302</v>
      </c>
    </row>
    <row r="32" spans="1:6" x14ac:dyDescent="0.3">
      <c r="A32" t="s">
        <v>213</v>
      </c>
      <c r="B32" t="s">
        <v>8</v>
      </c>
      <c r="C32">
        <v>1</v>
      </c>
      <c r="D32" t="s">
        <v>15</v>
      </c>
      <c r="E32" t="s">
        <v>16</v>
      </c>
      <c r="F32">
        <v>24.765800703049401</v>
      </c>
    </row>
    <row r="33" spans="1:6" x14ac:dyDescent="0.3">
      <c r="A33" t="s">
        <v>213</v>
      </c>
      <c r="B33" t="s">
        <v>8</v>
      </c>
      <c r="C33">
        <v>1</v>
      </c>
      <c r="D33" t="s">
        <v>17</v>
      </c>
      <c r="E33" t="s">
        <v>18</v>
      </c>
      <c r="F33">
        <v>24.800232242932399</v>
      </c>
    </row>
    <row r="34" spans="1:6" x14ac:dyDescent="0.3">
      <c r="A34" t="s">
        <v>213</v>
      </c>
      <c r="B34" t="s">
        <v>8</v>
      </c>
      <c r="C34">
        <v>1</v>
      </c>
      <c r="D34" t="s">
        <v>148</v>
      </c>
      <c r="E34" t="s">
        <v>149</v>
      </c>
      <c r="F34">
        <v>24.785417137035701</v>
      </c>
    </row>
    <row r="35" spans="1:6" x14ac:dyDescent="0.3">
      <c r="A35" t="s">
        <v>213</v>
      </c>
      <c r="B35" t="s">
        <v>8</v>
      </c>
      <c r="C35">
        <v>1</v>
      </c>
      <c r="D35" t="s">
        <v>95</v>
      </c>
      <c r="E35" t="s">
        <v>96</v>
      </c>
      <c r="F35">
        <v>23.166580773761599</v>
      </c>
    </row>
    <row r="36" spans="1:6" x14ac:dyDescent="0.3">
      <c r="A36" t="s">
        <v>213</v>
      </c>
      <c r="B36" t="s">
        <v>8</v>
      </c>
      <c r="C36">
        <v>1</v>
      </c>
      <c r="D36" t="s">
        <v>97</v>
      </c>
      <c r="E36" t="s">
        <v>98</v>
      </c>
      <c r="F36">
        <v>23.180642128638301</v>
      </c>
    </row>
    <row r="37" spans="1:6" x14ac:dyDescent="0.3">
      <c r="A37" t="s">
        <v>213</v>
      </c>
      <c r="B37" t="s">
        <v>8</v>
      </c>
      <c r="C37">
        <v>1</v>
      </c>
      <c r="D37" t="s">
        <v>158</v>
      </c>
      <c r="E37" t="s">
        <v>159</v>
      </c>
      <c r="F37">
        <v>23.220029230343901</v>
      </c>
    </row>
    <row r="38" spans="1:6" x14ac:dyDescent="0.3">
      <c r="A38" t="s">
        <v>213</v>
      </c>
      <c r="B38" t="s">
        <v>8</v>
      </c>
      <c r="C38">
        <v>1</v>
      </c>
      <c r="D38" t="s">
        <v>73</v>
      </c>
      <c r="E38" t="s">
        <v>74</v>
      </c>
      <c r="F38">
        <v>27.592284693920899</v>
      </c>
    </row>
    <row r="39" spans="1:6" x14ac:dyDescent="0.3">
      <c r="A39" t="s">
        <v>213</v>
      </c>
      <c r="B39" t="s">
        <v>8</v>
      </c>
      <c r="C39">
        <v>1</v>
      </c>
      <c r="D39" t="s">
        <v>75</v>
      </c>
      <c r="E39" t="s">
        <v>76</v>
      </c>
      <c r="F39">
        <v>27.5550949611942</v>
      </c>
    </row>
    <row r="40" spans="1:6" x14ac:dyDescent="0.3">
      <c r="A40" t="s">
        <v>213</v>
      </c>
      <c r="B40" t="s">
        <v>8</v>
      </c>
      <c r="C40">
        <v>1</v>
      </c>
      <c r="D40" t="s">
        <v>77</v>
      </c>
      <c r="E40" t="s">
        <v>78</v>
      </c>
      <c r="F40">
        <v>27.662922164543598</v>
      </c>
    </row>
    <row r="41" spans="1:6" x14ac:dyDescent="0.3">
      <c r="A41" t="s">
        <v>213</v>
      </c>
      <c r="B41" t="s">
        <v>8</v>
      </c>
      <c r="C41">
        <v>1</v>
      </c>
      <c r="D41" t="s">
        <v>31</v>
      </c>
      <c r="E41" t="s">
        <v>32</v>
      </c>
      <c r="F41">
        <v>25.169019605039701</v>
      </c>
    </row>
    <row r="42" spans="1:6" x14ac:dyDescent="0.3">
      <c r="A42" t="s">
        <v>213</v>
      </c>
      <c r="B42" t="s">
        <v>8</v>
      </c>
      <c r="C42">
        <v>1</v>
      </c>
      <c r="D42" t="s">
        <v>33</v>
      </c>
      <c r="E42" t="s">
        <v>34</v>
      </c>
      <c r="F42">
        <v>25.1598598279407</v>
      </c>
    </row>
    <row r="43" spans="1:6" x14ac:dyDescent="0.3">
      <c r="A43" t="s">
        <v>213</v>
      </c>
      <c r="B43" t="s">
        <v>8</v>
      </c>
      <c r="C43">
        <v>1</v>
      </c>
      <c r="D43" t="s">
        <v>150</v>
      </c>
      <c r="E43" t="s">
        <v>151</v>
      </c>
      <c r="F43">
        <v>25.1507435586498</v>
      </c>
    </row>
    <row r="44" spans="1:6" x14ac:dyDescent="0.3">
      <c r="A44" t="s">
        <v>213</v>
      </c>
      <c r="B44" t="s">
        <v>8</v>
      </c>
      <c r="C44">
        <v>1</v>
      </c>
      <c r="D44" t="s">
        <v>128</v>
      </c>
      <c r="E44" t="s">
        <v>129</v>
      </c>
      <c r="F44">
        <v>24.800263974394301</v>
      </c>
    </row>
    <row r="45" spans="1:6" x14ac:dyDescent="0.3">
      <c r="A45" t="s">
        <v>213</v>
      </c>
      <c r="B45" t="s">
        <v>8</v>
      </c>
      <c r="C45">
        <v>1</v>
      </c>
      <c r="D45" t="s">
        <v>130</v>
      </c>
      <c r="E45" t="s">
        <v>131</v>
      </c>
      <c r="F45">
        <v>24.875363154076499</v>
      </c>
    </row>
    <row r="46" spans="1:6" x14ac:dyDescent="0.3">
      <c r="A46" t="s">
        <v>213</v>
      </c>
      <c r="B46" t="s">
        <v>8</v>
      </c>
      <c r="C46">
        <v>1</v>
      </c>
      <c r="D46" t="s">
        <v>160</v>
      </c>
      <c r="E46" t="s">
        <v>161</v>
      </c>
      <c r="F46">
        <v>24.880315408329199</v>
      </c>
    </row>
    <row r="47" spans="1:6" x14ac:dyDescent="0.3">
      <c r="A47" t="s">
        <v>213</v>
      </c>
      <c r="B47" t="s">
        <v>8</v>
      </c>
      <c r="C47">
        <v>1</v>
      </c>
      <c r="D47" t="s">
        <v>144</v>
      </c>
      <c r="E47" t="s">
        <v>145</v>
      </c>
      <c r="F47">
        <v>21.6964866863417</v>
      </c>
    </row>
    <row r="48" spans="1:6" x14ac:dyDescent="0.3">
      <c r="A48" t="s">
        <v>213</v>
      </c>
      <c r="B48" t="s">
        <v>8</v>
      </c>
      <c r="C48">
        <v>1</v>
      </c>
      <c r="D48" t="s">
        <v>146</v>
      </c>
      <c r="E48" t="s">
        <v>147</v>
      </c>
      <c r="F48">
        <v>21.6628016468072</v>
      </c>
    </row>
    <row r="49" spans="1:6" x14ac:dyDescent="0.3">
      <c r="A49" t="s">
        <v>213</v>
      </c>
      <c r="B49" t="s">
        <v>8</v>
      </c>
      <c r="C49">
        <v>1</v>
      </c>
      <c r="D49" t="s">
        <v>162</v>
      </c>
      <c r="E49" t="s">
        <v>163</v>
      </c>
      <c r="F49">
        <v>21.691426253733901</v>
      </c>
    </row>
    <row r="50" spans="1:6" x14ac:dyDescent="0.3">
      <c r="A50" t="s">
        <v>213</v>
      </c>
      <c r="B50" t="s">
        <v>8</v>
      </c>
      <c r="C50">
        <v>1</v>
      </c>
      <c r="D50" t="s">
        <v>83</v>
      </c>
      <c r="E50" t="s">
        <v>84</v>
      </c>
      <c r="F50">
        <v>24.386948446685899</v>
      </c>
    </row>
    <row r="51" spans="1:6" x14ac:dyDescent="0.3">
      <c r="A51" t="s">
        <v>213</v>
      </c>
      <c r="B51" t="s">
        <v>8</v>
      </c>
      <c r="C51">
        <v>1</v>
      </c>
      <c r="D51" t="s">
        <v>85</v>
      </c>
      <c r="E51" t="s">
        <v>86</v>
      </c>
      <c r="F51">
        <v>24.3624818594927</v>
      </c>
    </row>
    <row r="52" spans="1:6" x14ac:dyDescent="0.3">
      <c r="A52" t="s">
        <v>213</v>
      </c>
      <c r="B52" t="s">
        <v>8</v>
      </c>
      <c r="C52">
        <v>1</v>
      </c>
      <c r="D52" t="s">
        <v>87</v>
      </c>
      <c r="E52" t="s">
        <v>88</v>
      </c>
      <c r="F52">
        <v>24.3686698577316</v>
      </c>
    </row>
    <row r="53" spans="1:6" x14ac:dyDescent="0.3">
      <c r="A53" t="s">
        <v>213</v>
      </c>
      <c r="B53" t="s">
        <v>8</v>
      </c>
      <c r="C53">
        <v>1</v>
      </c>
      <c r="D53" t="s">
        <v>177</v>
      </c>
      <c r="E53" t="s">
        <v>178</v>
      </c>
      <c r="F53">
        <v>25.4695736890632</v>
      </c>
    </row>
    <row r="54" spans="1:6" x14ac:dyDescent="0.3">
      <c r="A54" t="s">
        <v>213</v>
      </c>
      <c r="B54" t="s">
        <v>8</v>
      </c>
      <c r="C54">
        <v>1</v>
      </c>
      <c r="D54" t="s">
        <v>179</v>
      </c>
      <c r="E54" t="s">
        <v>180</v>
      </c>
      <c r="F54">
        <v>25.517594742452701</v>
      </c>
    </row>
    <row r="55" spans="1:6" x14ac:dyDescent="0.3">
      <c r="A55" t="s">
        <v>213</v>
      </c>
      <c r="B55" t="s">
        <v>8</v>
      </c>
      <c r="C55">
        <v>1</v>
      </c>
      <c r="D55" t="s">
        <v>181</v>
      </c>
      <c r="E55" t="s">
        <v>182</v>
      </c>
      <c r="F55">
        <v>25.554246949315701</v>
      </c>
    </row>
    <row r="56" spans="1:6" x14ac:dyDescent="0.3">
      <c r="A56" t="s">
        <v>213</v>
      </c>
      <c r="B56" t="s">
        <v>8</v>
      </c>
      <c r="C56">
        <v>1</v>
      </c>
      <c r="D56" t="s">
        <v>19</v>
      </c>
      <c r="E56" t="s">
        <v>20</v>
      </c>
      <c r="F56">
        <v>26.7155893332238</v>
      </c>
    </row>
    <row r="57" spans="1:6" x14ac:dyDescent="0.3">
      <c r="A57" t="s">
        <v>213</v>
      </c>
      <c r="B57" t="s">
        <v>8</v>
      </c>
      <c r="C57">
        <v>1</v>
      </c>
      <c r="D57" t="s">
        <v>21</v>
      </c>
      <c r="E57" t="s">
        <v>22</v>
      </c>
      <c r="F57">
        <v>26.706716674637999</v>
      </c>
    </row>
    <row r="58" spans="1:6" x14ac:dyDescent="0.3">
      <c r="A58" t="s">
        <v>213</v>
      </c>
      <c r="B58" t="s">
        <v>8</v>
      </c>
      <c r="C58">
        <v>1</v>
      </c>
      <c r="D58" t="s">
        <v>23</v>
      </c>
      <c r="E58" t="s">
        <v>24</v>
      </c>
      <c r="F58">
        <v>26.620412962116099</v>
      </c>
    </row>
    <row r="59" spans="1:6" x14ac:dyDescent="0.3">
      <c r="A59" t="s">
        <v>213</v>
      </c>
      <c r="B59" t="s">
        <v>8</v>
      </c>
      <c r="C59">
        <v>1</v>
      </c>
      <c r="D59" t="s">
        <v>99</v>
      </c>
      <c r="E59" t="s">
        <v>100</v>
      </c>
      <c r="F59">
        <v>22.149787352409099</v>
      </c>
    </row>
    <row r="60" spans="1:6" x14ac:dyDescent="0.3">
      <c r="A60" t="s">
        <v>213</v>
      </c>
      <c r="B60" t="s">
        <v>8</v>
      </c>
      <c r="C60">
        <v>1</v>
      </c>
      <c r="D60" t="s">
        <v>101</v>
      </c>
      <c r="E60" t="s">
        <v>102</v>
      </c>
      <c r="F60">
        <v>22.1886779858376</v>
      </c>
    </row>
    <row r="61" spans="1:6" x14ac:dyDescent="0.3">
      <c r="A61" t="s">
        <v>213</v>
      </c>
      <c r="B61" t="s">
        <v>8</v>
      </c>
      <c r="C61">
        <v>1</v>
      </c>
      <c r="D61" t="s">
        <v>103</v>
      </c>
      <c r="E61" t="s">
        <v>104</v>
      </c>
      <c r="F61">
        <v>22.133130375678</v>
      </c>
    </row>
    <row r="62" spans="1:6" x14ac:dyDescent="0.3">
      <c r="A62" t="s">
        <v>213</v>
      </c>
      <c r="B62" t="s">
        <v>8</v>
      </c>
      <c r="C62">
        <v>1</v>
      </c>
      <c r="D62" t="s">
        <v>183</v>
      </c>
      <c r="E62" t="s">
        <v>184</v>
      </c>
      <c r="F62">
        <v>23.8805496806321</v>
      </c>
    </row>
    <row r="63" spans="1:6" x14ac:dyDescent="0.3">
      <c r="A63" t="s">
        <v>213</v>
      </c>
      <c r="B63" t="s">
        <v>8</v>
      </c>
      <c r="C63">
        <v>1</v>
      </c>
      <c r="D63" t="s">
        <v>185</v>
      </c>
      <c r="E63" t="s">
        <v>186</v>
      </c>
      <c r="F63">
        <v>23.879137266308</v>
      </c>
    </row>
    <row r="64" spans="1:6" x14ac:dyDescent="0.3">
      <c r="A64" t="s">
        <v>213</v>
      </c>
      <c r="B64" t="s">
        <v>8</v>
      </c>
      <c r="C64">
        <v>1</v>
      </c>
      <c r="D64" t="s">
        <v>187</v>
      </c>
      <c r="E64" t="s">
        <v>188</v>
      </c>
      <c r="F64">
        <v>23.8963771976351</v>
      </c>
    </row>
    <row r="65" spans="1:6" x14ac:dyDescent="0.3">
      <c r="A65" t="s">
        <v>213</v>
      </c>
      <c r="B65" t="s">
        <v>8</v>
      </c>
      <c r="C65">
        <v>1</v>
      </c>
      <c r="D65" t="s">
        <v>35</v>
      </c>
      <c r="E65" t="s">
        <v>36</v>
      </c>
      <c r="F65">
        <v>26.676315135226499</v>
      </c>
    </row>
    <row r="66" spans="1:6" x14ac:dyDescent="0.3">
      <c r="A66" t="s">
        <v>213</v>
      </c>
      <c r="B66" t="s">
        <v>8</v>
      </c>
      <c r="C66">
        <v>1</v>
      </c>
      <c r="D66" t="s">
        <v>37</v>
      </c>
      <c r="E66" t="s">
        <v>38</v>
      </c>
      <c r="F66">
        <v>26.603658371053399</v>
      </c>
    </row>
    <row r="67" spans="1:6" x14ac:dyDescent="0.3">
      <c r="A67" t="s">
        <v>213</v>
      </c>
      <c r="B67" t="s">
        <v>8</v>
      </c>
      <c r="C67">
        <v>1</v>
      </c>
      <c r="D67" t="s">
        <v>39</v>
      </c>
      <c r="E67" t="s">
        <v>40</v>
      </c>
      <c r="F67">
        <v>26.691604592949901</v>
      </c>
    </row>
    <row r="68" spans="1:6" x14ac:dyDescent="0.3">
      <c r="A68" t="s">
        <v>213</v>
      </c>
      <c r="B68" t="s">
        <v>8</v>
      </c>
      <c r="C68">
        <v>1</v>
      </c>
      <c r="D68" t="s">
        <v>132</v>
      </c>
      <c r="E68" t="s">
        <v>133</v>
      </c>
      <c r="F68">
        <v>23.857627943569099</v>
      </c>
    </row>
    <row r="69" spans="1:6" x14ac:dyDescent="0.3">
      <c r="A69" t="s">
        <v>213</v>
      </c>
      <c r="B69" t="s">
        <v>8</v>
      </c>
      <c r="C69">
        <v>1</v>
      </c>
      <c r="D69" t="s">
        <v>134</v>
      </c>
      <c r="E69" t="s">
        <v>135</v>
      </c>
      <c r="F69">
        <v>23.854513408356201</v>
      </c>
    </row>
    <row r="70" spans="1:6" x14ac:dyDescent="0.3">
      <c r="A70" t="s">
        <v>213</v>
      </c>
      <c r="B70" t="s">
        <v>8</v>
      </c>
      <c r="C70">
        <v>1</v>
      </c>
      <c r="D70" t="s">
        <v>136</v>
      </c>
      <c r="E70" t="s">
        <v>137</v>
      </c>
      <c r="F70">
        <v>23.7957340354364</v>
      </c>
    </row>
    <row r="71" spans="1:6" x14ac:dyDescent="0.3">
      <c r="A71" t="s">
        <v>213</v>
      </c>
      <c r="B71" t="s">
        <v>8</v>
      </c>
      <c r="C71">
        <v>1</v>
      </c>
      <c r="D71" t="s">
        <v>189</v>
      </c>
      <c r="E71" t="s">
        <v>190</v>
      </c>
      <c r="F71">
        <v>25.509167798934801</v>
      </c>
    </row>
    <row r="72" spans="1:6" x14ac:dyDescent="0.3">
      <c r="A72" t="s">
        <v>213</v>
      </c>
      <c r="B72" t="s">
        <v>8</v>
      </c>
      <c r="C72">
        <v>1</v>
      </c>
      <c r="D72" t="s">
        <v>191</v>
      </c>
      <c r="E72" t="s">
        <v>192</v>
      </c>
      <c r="F72">
        <v>25.5109126649286</v>
      </c>
    </row>
    <row r="73" spans="1:6" x14ac:dyDescent="0.3">
      <c r="A73" t="s">
        <v>213</v>
      </c>
      <c r="B73" t="s">
        <v>8</v>
      </c>
      <c r="C73">
        <v>1</v>
      </c>
      <c r="D73" t="s">
        <v>193</v>
      </c>
      <c r="E73" t="s">
        <v>194</v>
      </c>
      <c r="F73">
        <v>25.564246880402699</v>
      </c>
    </row>
    <row r="74" spans="1:6" x14ac:dyDescent="0.3">
      <c r="A74" t="s">
        <v>213</v>
      </c>
      <c r="B74" t="s">
        <v>8</v>
      </c>
      <c r="C74">
        <v>1</v>
      </c>
      <c r="D74" t="s">
        <v>51</v>
      </c>
      <c r="E74" t="s">
        <v>52</v>
      </c>
      <c r="F74">
        <v>25.7425140146097</v>
      </c>
    </row>
    <row r="75" spans="1:6" x14ac:dyDescent="0.3">
      <c r="A75" t="s">
        <v>213</v>
      </c>
      <c r="B75" t="s">
        <v>8</v>
      </c>
      <c r="C75">
        <v>1</v>
      </c>
      <c r="D75" t="s">
        <v>53</v>
      </c>
      <c r="E75" t="s">
        <v>54</v>
      </c>
      <c r="F75">
        <v>25.773492089116701</v>
      </c>
    </row>
    <row r="76" spans="1:6" x14ac:dyDescent="0.3">
      <c r="A76" t="s">
        <v>213</v>
      </c>
      <c r="B76" t="s">
        <v>8</v>
      </c>
      <c r="C76">
        <v>1</v>
      </c>
      <c r="D76" t="s">
        <v>55</v>
      </c>
      <c r="E76" t="s">
        <v>56</v>
      </c>
      <c r="F76">
        <v>25.802190387187999</v>
      </c>
    </row>
    <row r="77" spans="1:6" x14ac:dyDescent="0.3">
      <c r="A77" t="s">
        <v>213</v>
      </c>
      <c r="B77" t="s">
        <v>8</v>
      </c>
      <c r="C77">
        <v>1</v>
      </c>
      <c r="D77" t="s">
        <v>207</v>
      </c>
      <c r="E77" t="s">
        <v>208</v>
      </c>
      <c r="F77">
        <v>25.013348578766401</v>
      </c>
    </row>
    <row r="78" spans="1:6" x14ac:dyDescent="0.3">
      <c r="A78" t="s">
        <v>213</v>
      </c>
      <c r="B78" t="s">
        <v>8</v>
      </c>
      <c r="C78">
        <v>1</v>
      </c>
      <c r="D78" t="s">
        <v>209</v>
      </c>
      <c r="E78" t="s">
        <v>210</v>
      </c>
      <c r="F78">
        <v>25.041756414743801</v>
      </c>
    </row>
    <row r="79" spans="1:6" x14ac:dyDescent="0.3">
      <c r="A79" t="s">
        <v>213</v>
      </c>
      <c r="B79" t="s">
        <v>8</v>
      </c>
      <c r="C79">
        <v>1</v>
      </c>
      <c r="D79" t="s">
        <v>211</v>
      </c>
      <c r="E79" t="s">
        <v>212</v>
      </c>
      <c r="F79">
        <v>24.997967349555001</v>
      </c>
    </row>
    <row r="80" spans="1:6" x14ac:dyDescent="0.3">
      <c r="A80" t="s">
        <v>213</v>
      </c>
      <c r="B80" t="s">
        <v>8</v>
      </c>
      <c r="C80">
        <v>1</v>
      </c>
      <c r="D80" t="s">
        <v>195</v>
      </c>
      <c r="E80" t="s">
        <v>196</v>
      </c>
      <c r="F80">
        <v>25.936842009906201</v>
      </c>
    </row>
    <row r="81" spans="1:6" x14ac:dyDescent="0.3">
      <c r="A81" t="s">
        <v>213</v>
      </c>
      <c r="B81" t="s">
        <v>8</v>
      </c>
      <c r="C81">
        <v>1</v>
      </c>
      <c r="D81" t="s">
        <v>197</v>
      </c>
      <c r="E81" t="s">
        <v>198</v>
      </c>
      <c r="F81">
        <v>25.915254557193801</v>
      </c>
    </row>
    <row r="82" spans="1:6" x14ac:dyDescent="0.3">
      <c r="A82" t="s">
        <v>213</v>
      </c>
      <c r="B82" t="s">
        <v>8</v>
      </c>
      <c r="C82">
        <v>1</v>
      </c>
      <c r="D82" t="s">
        <v>199</v>
      </c>
      <c r="E82" t="s">
        <v>200</v>
      </c>
      <c r="F82">
        <v>25.935846811118601</v>
      </c>
    </row>
    <row r="83" spans="1:6" x14ac:dyDescent="0.3">
      <c r="A83" t="s">
        <v>213</v>
      </c>
      <c r="B83" t="s">
        <v>8</v>
      </c>
      <c r="C83">
        <v>1</v>
      </c>
      <c r="D83" t="s">
        <v>67</v>
      </c>
      <c r="E83" t="s">
        <v>68</v>
      </c>
      <c r="F83">
        <v>27.9033901301021</v>
      </c>
    </row>
    <row r="84" spans="1:6" x14ac:dyDescent="0.3">
      <c r="A84" t="s">
        <v>213</v>
      </c>
      <c r="B84" t="s">
        <v>8</v>
      </c>
      <c r="C84">
        <v>1</v>
      </c>
      <c r="D84" t="s">
        <v>69</v>
      </c>
      <c r="E84" t="s">
        <v>70</v>
      </c>
      <c r="F84">
        <v>27.835160791164</v>
      </c>
    </row>
    <row r="85" spans="1:6" x14ac:dyDescent="0.3">
      <c r="A85" t="s">
        <v>213</v>
      </c>
      <c r="B85" t="s">
        <v>8</v>
      </c>
      <c r="C85">
        <v>1</v>
      </c>
      <c r="D85" t="s">
        <v>71</v>
      </c>
      <c r="E85" t="s">
        <v>72</v>
      </c>
      <c r="F85">
        <v>27.8390713713537</v>
      </c>
    </row>
    <row r="86" spans="1:6" x14ac:dyDescent="0.3">
      <c r="A86" t="s">
        <v>213</v>
      </c>
      <c r="B86" t="s">
        <v>8</v>
      </c>
      <c r="C86">
        <v>1</v>
      </c>
      <c r="D86" t="s">
        <v>171</v>
      </c>
      <c r="E86" t="s">
        <v>172</v>
      </c>
      <c r="F86">
        <v>27.2831768741333</v>
      </c>
    </row>
    <row r="87" spans="1:6" x14ac:dyDescent="0.3">
      <c r="A87" t="s">
        <v>213</v>
      </c>
      <c r="B87" t="s">
        <v>8</v>
      </c>
      <c r="C87">
        <v>1</v>
      </c>
      <c r="D87" t="s">
        <v>173</v>
      </c>
      <c r="E87" t="s">
        <v>174</v>
      </c>
      <c r="F87">
        <v>27.2740938155201</v>
      </c>
    </row>
    <row r="88" spans="1:6" x14ac:dyDescent="0.3">
      <c r="A88" t="s">
        <v>213</v>
      </c>
      <c r="B88" t="s">
        <v>8</v>
      </c>
      <c r="C88">
        <v>1</v>
      </c>
      <c r="D88" t="s">
        <v>175</v>
      </c>
      <c r="E88" t="s">
        <v>176</v>
      </c>
      <c r="F88">
        <v>27.0525480632141</v>
      </c>
    </row>
    <row r="89" spans="1:6" x14ac:dyDescent="0.3">
      <c r="A89" t="s">
        <v>213</v>
      </c>
      <c r="B89" t="s">
        <v>8</v>
      </c>
      <c r="C89">
        <v>1</v>
      </c>
      <c r="D89" t="s">
        <v>201</v>
      </c>
      <c r="E89" t="s">
        <v>202</v>
      </c>
      <c r="F89">
        <v>26.700306357358599</v>
      </c>
    </row>
    <row r="90" spans="1:6" x14ac:dyDescent="0.3">
      <c r="A90" t="s">
        <v>213</v>
      </c>
      <c r="B90" t="s">
        <v>8</v>
      </c>
      <c r="C90">
        <v>1</v>
      </c>
      <c r="D90" t="s">
        <v>203</v>
      </c>
      <c r="E90" t="s">
        <v>204</v>
      </c>
      <c r="F90">
        <v>26.726320003622799</v>
      </c>
    </row>
    <row r="91" spans="1:6" x14ac:dyDescent="0.3">
      <c r="A91" t="s">
        <v>213</v>
      </c>
      <c r="B91" t="s">
        <v>8</v>
      </c>
      <c r="C91">
        <v>1</v>
      </c>
      <c r="D91" t="s">
        <v>205</v>
      </c>
      <c r="E91" t="s">
        <v>206</v>
      </c>
      <c r="F91">
        <v>26.7155793413419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topLeftCell="A6" zoomScale="85" zoomScaleNormal="85" workbookViewId="0">
      <selection activeCell="D31" sqref="D31"/>
    </sheetView>
  </sheetViews>
  <sheetFormatPr defaultRowHeight="15.6" x14ac:dyDescent="0.3"/>
  <sheetData>
    <row r="1" spans="1:4" ht="16.2" thickBot="1" x14ac:dyDescent="0.35">
      <c r="A1" s="6" t="s">
        <v>214</v>
      </c>
      <c r="B1" s="1"/>
      <c r="C1" s="2" t="s">
        <v>105</v>
      </c>
      <c r="D1" s="3" t="s">
        <v>106</v>
      </c>
    </row>
    <row r="2" spans="1:4" x14ac:dyDescent="0.3">
      <c r="A2" s="11" t="s">
        <v>110</v>
      </c>
      <c r="B2" t="s">
        <v>114</v>
      </c>
      <c r="C2">
        <f>AVERAGE(rpsO_Raw_Output!F2:F4)</f>
        <v>23.953064178117469</v>
      </c>
      <c r="D2">
        <f>STDEV(rpsO_Raw_Output!F2:F4)</f>
        <v>1.3911509536798627E-2</v>
      </c>
    </row>
    <row r="3" spans="1:4" x14ac:dyDescent="0.3">
      <c r="A3" s="9"/>
      <c r="B3" t="s">
        <v>115</v>
      </c>
      <c r="C3">
        <f>AVERAGE(rpsO_Raw_Output!F5:F7)</f>
        <v>24.018317162560134</v>
      </c>
      <c r="D3">
        <f>STDEV(rpsO_Raw_Output!F5:F7)</f>
        <v>2.2552263704816087E-2</v>
      </c>
    </row>
    <row r="4" spans="1:4" x14ac:dyDescent="0.3">
      <c r="A4" s="9"/>
      <c r="B4" t="s">
        <v>116</v>
      </c>
      <c r="C4">
        <f>AVERAGE(rpsO_Raw_Output!F8:F10)</f>
        <v>23.827933085802268</v>
      </c>
      <c r="D4">
        <f>STDEV(rpsO_Raw_Output!F8:F10)</f>
        <v>4.178989437972027E-2</v>
      </c>
    </row>
    <row r="5" spans="1:4" x14ac:dyDescent="0.3">
      <c r="A5" s="9" t="s">
        <v>111</v>
      </c>
      <c r="B5" t="s">
        <v>114</v>
      </c>
      <c r="C5">
        <f>AVERAGE(rpsO_Raw_Output!F11:F13)</f>
        <v>23.899595373526864</v>
      </c>
      <c r="D5">
        <f>STDEV(rpsO_Raw_Output!F11:F13)</f>
        <v>2.9487262988357434E-2</v>
      </c>
    </row>
    <row r="6" spans="1:4" x14ac:dyDescent="0.3">
      <c r="A6" s="9"/>
      <c r="B6" t="s">
        <v>115</v>
      </c>
      <c r="C6">
        <f>AVERAGE(rpsO_Raw_Output!F14:F16)</f>
        <v>24.674168331851334</v>
      </c>
      <c r="D6">
        <f>STDEV(rpsO_Raw_Output!F14:F16)</f>
        <v>4.0912278602001168E-2</v>
      </c>
    </row>
    <row r="7" spans="1:4" x14ac:dyDescent="0.3">
      <c r="A7" s="9"/>
      <c r="B7" t="s">
        <v>116</v>
      </c>
      <c r="C7">
        <f>AVERAGE(rpsO_Raw_Output!F17:F19)</f>
        <v>22.048873466036365</v>
      </c>
      <c r="D7">
        <f>STDEV(rpsO_Raw_Output!F17:F19)</f>
        <v>2.366794206576367E-2</v>
      </c>
    </row>
    <row r="8" spans="1:4" x14ac:dyDescent="0.3">
      <c r="A8" s="9" t="s">
        <v>112</v>
      </c>
      <c r="B8" t="s">
        <v>114</v>
      </c>
      <c r="C8">
        <f>AVERAGE(rpsO_Raw_Output!F20:F22)</f>
        <v>24.185995521909302</v>
      </c>
      <c r="D8">
        <f>STDEV(rpsO_Raw_Output!F20:F22)</f>
        <v>2.1489265365165586E-2</v>
      </c>
    </row>
    <row r="9" spans="1:4" x14ac:dyDescent="0.3">
      <c r="A9" s="9"/>
      <c r="B9" t="s">
        <v>115</v>
      </c>
      <c r="C9">
        <f>AVERAGE(rpsO_Raw_Output!F23:F25)</f>
        <v>24.010838751472971</v>
      </c>
      <c r="D9">
        <f>STDEV(rpsO_Raw_Output!F23:F25)</f>
        <v>6.8484609044105263E-3</v>
      </c>
    </row>
    <row r="10" spans="1:4" x14ac:dyDescent="0.3">
      <c r="A10" s="9"/>
      <c r="B10" t="s">
        <v>116</v>
      </c>
      <c r="C10">
        <f>AVERAGE(rpsO_Raw_Output!F26:F28)</f>
        <v>23.923763225575133</v>
      </c>
      <c r="D10">
        <f>STDEV(rpsO_Raw_Output!F26:F28)</f>
        <v>1.664972209412089E-2</v>
      </c>
    </row>
    <row r="11" spans="1:4" x14ac:dyDescent="0.3">
      <c r="A11" s="9" t="s">
        <v>113</v>
      </c>
      <c r="B11" t="s">
        <v>114</v>
      </c>
      <c r="C11" s="8">
        <f>AVERAGE(rpsO_Raw_Output!F29:F30)</f>
        <v>25.394108071534401</v>
      </c>
      <c r="D11" s="8">
        <f>STDEV(rpsO_Raw_Output!F29:F30)</f>
        <v>9.7324877429996973E-2</v>
      </c>
    </row>
    <row r="12" spans="1:4" x14ac:dyDescent="0.3">
      <c r="A12" s="9"/>
      <c r="B12" t="s">
        <v>115</v>
      </c>
      <c r="C12">
        <f>AVERAGE(rpsO_Raw_Output!F32:F34)</f>
        <v>24.783816694339169</v>
      </c>
      <c r="D12">
        <f>STDEV(rpsO_Raw_Output!F32:F34)</f>
        <v>1.7271473512624636E-2</v>
      </c>
    </row>
    <row r="13" spans="1:4" x14ac:dyDescent="0.3">
      <c r="A13" s="9"/>
      <c r="B13" t="s">
        <v>116</v>
      </c>
      <c r="C13">
        <f>AVERAGE(rpsO_Raw_Output!F35:F37)</f>
        <v>23.189084044247934</v>
      </c>
      <c r="D13">
        <f>STDEV(rpsO_Raw_Output!F35:F37)</f>
        <v>2.7706205660964805E-2</v>
      </c>
    </row>
    <row r="14" spans="1:4" x14ac:dyDescent="0.3">
      <c r="A14" s="9" t="s">
        <v>166</v>
      </c>
      <c r="B14" t="s">
        <v>114</v>
      </c>
      <c r="C14">
        <f>AVERAGE(rpsO_Raw_Output!F38:F40)</f>
        <v>27.603433939886234</v>
      </c>
      <c r="D14">
        <f>STDEV(rpsO_Raw_Output!F38:F40)</f>
        <v>5.4771394995332588E-2</v>
      </c>
    </row>
    <row r="15" spans="1:4" x14ac:dyDescent="0.3">
      <c r="A15" s="9"/>
      <c r="B15" t="s">
        <v>115</v>
      </c>
      <c r="C15">
        <f>AVERAGE(rpsO_Raw_Output!F41:F43)</f>
        <v>25.159874330543403</v>
      </c>
      <c r="D15">
        <f>STDEV(rpsO_Raw_Output!F41:F43)</f>
        <v>9.1380318261406242E-3</v>
      </c>
    </row>
    <row r="16" spans="1:4" ht="16.2" thickBot="1" x14ac:dyDescent="0.35">
      <c r="A16" s="10"/>
      <c r="B16" s="1" t="s">
        <v>116</v>
      </c>
      <c r="C16" s="7">
        <f>AVERAGE(rpsO_Raw_Output!F44:F46)</f>
        <v>24.8519808456</v>
      </c>
      <c r="D16" s="7">
        <f>STDEV(rpsO_Raw_Output!F44:F46)</f>
        <v>4.4856518824201649E-2</v>
      </c>
    </row>
    <row r="17" spans="1:4" x14ac:dyDescent="0.3">
      <c r="A17" s="11" t="s">
        <v>110</v>
      </c>
      <c r="B17" t="s">
        <v>117</v>
      </c>
      <c r="C17">
        <f>AVERAGE(rpsO_Raw_Output!F47:F49)</f>
        <v>21.683571528960936</v>
      </c>
      <c r="D17">
        <f>STDEV(rpsO_Raw_Output!F47:F49)</f>
        <v>1.816433312991466E-2</v>
      </c>
    </row>
    <row r="18" spans="1:4" x14ac:dyDescent="0.3">
      <c r="A18" s="9"/>
      <c r="B18" t="s">
        <v>167</v>
      </c>
      <c r="C18">
        <f>AVERAGE(rpsO_Raw_Output!F50:F52)</f>
        <v>24.372700054636734</v>
      </c>
      <c r="D18">
        <f>STDEV(rpsO_Raw_Output!F50:F52)</f>
        <v>1.2721451864516618E-2</v>
      </c>
    </row>
    <row r="19" spans="1:4" x14ac:dyDescent="0.3">
      <c r="A19" s="9"/>
      <c r="B19" t="s">
        <v>118</v>
      </c>
      <c r="C19">
        <f>AVERAGE(rpsO_Raw_Output!F53:F55)</f>
        <v>25.513805126943865</v>
      </c>
      <c r="D19">
        <f>STDEV(rpsO_Raw_Output!F53:F55)</f>
        <v>4.2463644918041735E-2</v>
      </c>
    </row>
    <row r="20" spans="1:4" x14ac:dyDescent="0.3">
      <c r="A20" s="9" t="s">
        <v>111</v>
      </c>
      <c r="B20" t="s">
        <v>117</v>
      </c>
      <c r="C20">
        <f>AVERAGE(rpsO_Raw_Output!F56:F58)</f>
        <v>26.680906323325967</v>
      </c>
      <c r="D20">
        <f>STDEV(rpsO_Raw_Output!F56:F58)</f>
        <v>5.2576288195779336E-2</v>
      </c>
    </row>
    <row r="21" spans="1:4" x14ac:dyDescent="0.3">
      <c r="A21" s="9"/>
      <c r="B21" t="s">
        <v>167</v>
      </c>
      <c r="C21">
        <f>AVERAGE(rpsO_Raw_Output!F59:F61)</f>
        <v>22.157198571308232</v>
      </c>
      <c r="D21">
        <f>STDEV(rpsO_Raw_Output!F59:F61)</f>
        <v>2.8505769114143979E-2</v>
      </c>
    </row>
    <row r="22" spans="1:4" x14ac:dyDescent="0.3">
      <c r="A22" s="9"/>
      <c r="B22" t="s">
        <v>118</v>
      </c>
      <c r="C22">
        <f>AVERAGE(rpsO_Raw_Output!F62:F64)</f>
        <v>23.885354714858398</v>
      </c>
      <c r="D22">
        <f>STDEV(rpsO_Raw_Output!F62:F64)</f>
        <v>9.5718375183515697E-3</v>
      </c>
    </row>
    <row r="23" spans="1:4" x14ac:dyDescent="0.3">
      <c r="A23" s="9" t="s">
        <v>112</v>
      </c>
      <c r="B23" t="s">
        <v>117</v>
      </c>
      <c r="C23">
        <f>AVERAGE(rpsO_Raw_Output!F65:F67)</f>
        <v>26.657192699743266</v>
      </c>
      <c r="D23">
        <f>STDEV(rpsO_Raw_Output!F65:F67)</f>
        <v>4.6988138296542269E-2</v>
      </c>
    </row>
    <row r="24" spans="1:4" x14ac:dyDescent="0.3">
      <c r="A24" s="9"/>
      <c r="B24" t="s">
        <v>167</v>
      </c>
      <c r="C24">
        <f>AVERAGE(rpsO_Raw_Output!F68:F70)</f>
        <v>23.835958462453899</v>
      </c>
      <c r="D24">
        <f>STDEV(rpsO_Raw_Output!F68:F70)</f>
        <v>3.4870166031476559E-2</v>
      </c>
    </row>
    <row r="25" spans="1:4" x14ac:dyDescent="0.3">
      <c r="A25" s="9"/>
      <c r="B25" t="s">
        <v>118</v>
      </c>
      <c r="C25">
        <f>AVERAGE(rpsO_Raw_Output!F71:F73)</f>
        <v>25.528109114755367</v>
      </c>
      <c r="D25">
        <f>STDEV(rpsO_Raw_Output!F71:F73)</f>
        <v>3.1308380967725105E-2</v>
      </c>
    </row>
    <row r="26" spans="1:4" x14ac:dyDescent="0.3">
      <c r="A26" s="9" t="s">
        <v>113</v>
      </c>
      <c r="B26" t="s">
        <v>117</v>
      </c>
      <c r="C26">
        <f>AVERAGE(rpsO_Raw_Output!F74:F76)</f>
        <v>25.772732163638135</v>
      </c>
      <c r="D26">
        <f>STDEV(rpsO_Raw_Output!F74:F76)</f>
        <v>2.9845443137532846E-2</v>
      </c>
    </row>
    <row r="27" spans="1:4" x14ac:dyDescent="0.3">
      <c r="A27" s="9"/>
      <c r="B27" t="s">
        <v>167</v>
      </c>
      <c r="C27">
        <f>AVERAGE(rpsO_Raw_Output!F77:F79)</f>
        <v>25.017690781021731</v>
      </c>
      <c r="D27">
        <f>STDEV(rpsO_Raw_Output!F77:F79)</f>
        <v>2.2215120928028322E-2</v>
      </c>
    </row>
    <row r="28" spans="1:4" x14ac:dyDescent="0.3">
      <c r="A28" s="9"/>
      <c r="B28" t="s">
        <v>118</v>
      </c>
      <c r="C28">
        <f>AVERAGE(rpsO_Raw_Output!F80:F82)</f>
        <v>25.929314459406203</v>
      </c>
      <c r="D28">
        <f>STDEV(rpsO_Raw_Output!F80:F82)</f>
        <v>1.218639580940129E-2</v>
      </c>
    </row>
    <row r="29" spans="1:4" x14ac:dyDescent="0.3">
      <c r="A29" s="9" t="s">
        <v>166</v>
      </c>
      <c r="B29" t="s">
        <v>117</v>
      </c>
      <c r="C29">
        <f>AVERAGE(rpsO_Raw_Output!F83:F85)</f>
        <v>27.859207430873266</v>
      </c>
      <c r="D29">
        <f>STDEV(rpsO_Raw_Output!F83:F85)</f>
        <v>3.8313265884209788E-2</v>
      </c>
    </row>
    <row r="30" spans="1:4" x14ac:dyDescent="0.3">
      <c r="A30" s="9"/>
      <c r="B30" t="s">
        <v>167</v>
      </c>
      <c r="C30" s="8">
        <f>AVERAGE(rpsO_Raw_Output!F86:F87)</f>
        <v>27.2786353448267</v>
      </c>
      <c r="D30" s="8">
        <f>STDEV(rpsO_Raw_Output!F86:F87)</f>
        <v>6.4226923393086149E-3</v>
      </c>
    </row>
    <row r="31" spans="1:4" ht="16.2" thickBot="1" x14ac:dyDescent="0.35">
      <c r="A31" s="10"/>
      <c r="B31" s="1" t="s">
        <v>118</v>
      </c>
      <c r="C31" s="1">
        <f>AVERAGE(rpsO_Raw_Output!F89:F91)</f>
        <v>26.714068567441103</v>
      </c>
      <c r="D31" s="1">
        <f>STDEV(rpsO_Raw_Output!F89:F91)</f>
        <v>1.3072462519519433E-2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S24"/>
  <sheetViews>
    <sheetView topLeftCell="A13" zoomScale="120" zoomScaleNormal="120" workbookViewId="0">
      <selection activeCell="S22" sqref="S22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170</v>
      </c>
      <c r="B2" t="s">
        <v>108</v>
      </c>
      <c r="C2">
        <f>'Average and Std. Dev'!C2</f>
        <v>23.953064178117469</v>
      </c>
      <c r="D2">
        <f>'Average and Std. Dev'!C5</f>
        <v>23.899595373526864</v>
      </c>
      <c r="E2">
        <f>'Average and Std. Dev'!C8</f>
        <v>24.185995521909302</v>
      </c>
      <c r="F2">
        <f>'Average and Std. Dev'!C11</f>
        <v>25.394108071534401</v>
      </c>
      <c r="G2">
        <f>'Average and Std. Dev'!C14</f>
        <v>27.603433939886234</v>
      </c>
    </row>
    <row r="3" spans="1:7" x14ac:dyDescent="0.3">
      <c r="A3" s="9"/>
      <c r="B3" t="s">
        <v>109</v>
      </c>
      <c r="C3">
        <f>'Average and Std. Dev'!C3</f>
        <v>24.018317162560134</v>
      </c>
      <c r="D3">
        <f>'Average and Std. Dev'!C6</f>
        <v>24.674168331851334</v>
      </c>
      <c r="E3">
        <f>'Average and Std. Dev'!C9</f>
        <v>24.010838751472971</v>
      </c>
      <c r="F3">
        <f>'Average and Std. Dev'!C12</f>
        <v>24.783816694339169</v>
      </c>
      <c r="G3">
        <f>'Average and Std. Dev'!C15</f>
        <v>25.159874330543403</v>
      </c>
    </row>
    <row r="4" spans="1:7" x14ac:dyDescent="0.3">
      <c r="A4" s="9"/>
      <c r="B4" t="s">
        <v>119</v>
      </c>
      <c r="C4">
        <f>'Average and Std. Dev'!C4</f>
        <v>23.827933085802268</v>
      </c>
      <c r="D4">
        <f>'Average and Std. Dev'!C7</f>
        <v>22.048873466036365</v>
      </c>
      <c r="E4">
        <f>'Average and Std. Dev'!C10</f>
        <v>23.923763225575133</v>
      </c>
      <c r="F4">
        <f>'Average and Std. Dev'!C13</f>
        <v>23.189084044247934</v>
      </c>
      <c r="G4">
        <f>'Average and Std. Dev'!C16</f>
        <v>24.8519808456</v>
      </c>
    </row>
    <row r="5" spans="1:7" x14ac:dyDescent="0.3">
      <c r="A5" s="9" t="s">
        <v>121</v>
      </c>
      <c r="B5" t="s">
        <v>107</v>
      </c>
      <c r="C5">
        <f>'Average and Std. Dev'!C17</f>
        <v>21.683571528960936</v>
      </c>
      <c r="D5">
        <f>'Average and Std. Dev'!C20</f>
        <v>26.680906323325967</v>
      </c>
      <c r="E5">
        <f>'Average and Std. Dev'!C23</f>
        <v>26.657192699743266</v>
      </c>
      <c r="F5">
        <f>'Average and Std. Dev'!C26</f>
        <v>25.772732163638135</v>
      </c>
      <c r="G5">
        <f>'Average and Std. Dev'!C29</f>
        <v>27.859207430873266</v>
      </c>
    </row>
    <row r="6" spans="1:7" x14ac:dyDescent="0.3">
      <c r="A6" s="9"/>
      <c r="B6" t="s">
        <v>168</v>
      </c>
      <c r="C6">
        <f>'Average and Std. Dev'!C18</f>
        <v>24.372700054636734</v>
      </c>
      <c r="D6">
        <f>'Average and Std. Dev'!C21</f>
        <v>22.157198571308232</v>
      </c>
      <c r="E6">
        <f>'Average and Std. Dev'!C24</f>
        <v>23.835958462453899</v>
      </c>
      <c r="F6">
        <f>'Average and Std. Dev'!C27</f>
        <v>25.017690781021731</v>
      </c>
      <c r="G6">
        <f>'Average and Std. Dev'!C30</f>
        <v>27.2786353448267</v>
      </c>
    </row>
    <row r="7" spans="1:7" x14ac:dyDescent="0.3">
      <c r="A7" s="9"/>
      <c r="B7" t="s">
        <v>120</v>
      </c>
      <c r="C7">
        <f>'Average and Std. Dev'!C19</f>
        <v>25.513805126943865</v>
      </c>
      <c r="D7">
        <f>'Average and Std. Dev'!C22</f>
        <v>23.885354714858398</v>
      </c>
      <c r="E7">
        <f>'Average and Std. Dev'!C25</f>
        <v>25.528109114755367</v>
      </c>
      <c r="F7">
        <f>'Average and Std. Dev'!C28</f>
        <v>25.929314459406203</v>
      </c>
      <c r="G7">
        <f>'Average and Std. Dev'!C31</f>
        <v>26.714068567441103</v>
      </c>
    </row>
    <row r="8" spans="1:7" x14ac:dyDescent="0.3">
      <c r="A8" s="5" t="s">
        <v>170</v>
      </c>
      <c r="B8" t="s">
        <v>0</v>
      </c>
      <c r="C8">
        <f>AVERAGE(C2:C4)</f>
        <v>23.933104808826624</v>
      </c>
      <c r="D8">
        <f>AVERAGE(D2:D4)</f>
        <v>23.540879057138188</v>
      </c>
      <c r="E8">
        <f>AVERAGE(E2:E4)</f>
        <v>24.040199166319137</v>
      </c>
      <c r="F8">
        <f>AVERAGE(F2:F4)</f>
        <v>24.455669603373835</v>
      </c>
      <c r="G8">
        <f>AVERAGE(G2:G4)</f>
        <v>25.871763038676544</v>
      </c>
    </row>
    <row r="9" spans="1:7" x14ac:dyDescent="0.3">
      <c r="A9" s="5" t="s">
        <v>121</v>
      </c>
      <c r="B9" t="s">
        <v>0</v>
      </c>
      <c r="C9">
        <f>AVERAGE(C5:C7)</f>
        <v>23.856692236847181</v>
      </c>
      <c r="D9">
        <f t="shared" ref="D9:G9" si="0">AVERAGE(D5:D7)</f>
        <v>24.241153203164199</v>
      </c>
      <c r="E9">
        <f t="shared" si="0"/>
        <v>25.340420092317512</v>
      </c>
      <c r="F9">
        <f t="shared" si="0"/>
        <v>25.573245801355355</v>
      </c>
      <c r="G9">
        <f t="shared" si="0"/>
        <v>27.283970447713688</v>
      </c>
    </row>
    <row r="10" spans="1:7" x14ac:dyDescent="0.3">
      <c r="A10" s="5" t="s">
        <v>170</v>
      </c>
      <c r="B10" t="s">
        <v>1</v>
      </c>
      <c r="C10">
        <f>STDEV(C2:C4)</f>
        <v>9.6748676929467495E-2</v>
      </c>
      <c r="D10">
        <f>STDEV(D2:D4)</f>
        <v>1.3489074578529114</v>
      </c>
      <c r="E10">
        <f>STDEV(E2:E4)</f>
        <v>0.13355886260419778</v>
      </c>
      <c r="F10">
        <f>STDEV(F2:F4)</f>
        <v>1.138548692507007</v>
      </c>
      <c r="G10">
        <f>STDEV(G2:G4)</f>
        <v>1.5075518837140991</v>
      </c>
    </row>
    <row r="11" spans="1:7" x14ac:dyDescent="0.3">
      <c r="A11" s="5" t="s">
        <v>121</v>
      </c>
      <c r="B11" t="s">
        <v>1</v>
      </c>
      <c r="C11">
        <f>STDEV(C5:C7)</f>
        <v>1.9665630945368286</v>
      </c>
      <c r="D11">
        <f t="shared" ref="D11:G11" si="1">STDEV(D5:D7)</f>
        <v>2.282745579259077</v>
      </c>
      <c r="E11">
        <f t="shared" si="1"/>
        <v>1.4199510668580055</v>
      </c>
      <c r="F11">
        <f t="shared" si="1"/>
        <v>0.48745311497663157</v>
      </c>
      <c r="G11">
        <f t="shared" si="1"/>
        <v>0.57258807324968553</v>
      </c>
    </row>
    <row r="17" spans="1:19" x14ac:dyDescent="0.3">
      <c r="C17">
        <v>1</v>
      </c>
      <c r="D17">
        <v>2</v>
      </c>
      <c r="E17">
        <v>4</v>
      </c>
      <c r="F17">
        <v>8</v>
      </c>
    </row>
    <row r="18" spans="1:19" x14ac:dyDescent="0.3">
      <c r="B18" t="s">
        <v>164</v>
      </c>
      <c r="C18">
        <f t="shared" ref="C18:F21" si="2">-D8</f>
        <v>-23.540879057138188</v>
      </c>
      <c r="D18">
        <f t="shared" si="2"/>
        <v>-24.040199166319137</v>
      </c>
      <c r="E18">
        <f t="shared" si="2"/>
        <v>-24.455669603373835</v>
      </c>
      <c r="F18">
        <f t="shared" si="2"/>
        <v>-25.871763038676544</v>
      </c>
    </row>
    <row r="19" spans="1:19" x14ac:dyDescent="0.3">
      <c r="B19" t="s">
        <v>165</v>
      </c>
      <c r="C19">
        <f>-D9</f>
        <v>-24.241153203164199</v>
      </c>
      <c r="D19">
        <f t="shared" si="2"/>
        <v>-25.340420092317512</v>
      </c>
      <c r="E19">
        <f t="shared" si="2"/>
        <v>-25.573245801355355</v>
      </c>
      <c r="F19">
        <f t="shared" si="2"/>
        <v>-27.283970447713688</v>
      </c>
    </row>
    <row r="20" spans="1:19" x14ac:dyDescent="0.3">
      <c r="B20" t="s">
        <v>1</v>
      </c>
      <c r="C20">
        <f t="shared" si="2"/>
        <v>-1.3489074578529114</v>
      </c>
      <c r="D20">
        <f t="shared" si="2"/>
        <v>-0.13355886260419778</v>
      </c>
      <c r="E20">
        <f t="shared" si="2"/>
        <v>-1.138548692507007</v>
      </c>
      <c r="F20">
        <f t="shared" si="2"/>
        <v>-1.5075518837140991</v>
      </c>
      <c r="R20" t="s">
        <v>164</v>
      </c>
      <c r="S20">
        <f>-1/-0.3221</f>
        <v>3.1046258925799441</v>
      </c>
    </row>
    <row r="21" spans="1:19" x14ac:dyDescent="0.3">
      <c r="B21" t="s">
        <v>1</v>
      </c>
      <c r="C21">
        <f t="shared" si="2"/>
        <v>-2.282745579259077</v>
      </c>
      <c r="D21">
        <f t="shared" si="2"/>
        <v>-1.4199510668580055</v>
      </c>
      <c r="E21">
        <f t="shared" si="2"/>
        <v>-0.48745311497663157</v>
      </c>
      <c r="F21">
        <f t="shared" si="2"/>
        <v>-0.57258807324968553</v>
      </c>
      <c r="R21" t="s">
        <v>165</v>
      </c>
      <c r="S21">
        <f>-1/-0.3945</f>
        <v>2.5348542458808616</v>
      </c>
    </row>
    <row r="24" spans="1:19" x14ac:dyDescent="0.3">
      <c r="A24" s="4"/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FE4F-E3D0-495F-9F50-03D2B0EA8D93}">
  <dimension ref="A1:R24"/>
  <sheetViews>
    <sheetView tabSelected="1" topLeftCell="F10" zoomScale="120" zoomScaleNormal="120" workbookViewId="0">
      <selection activeCell="R26" sqref="R26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18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18" x14ac:dyDescent="0.3">
      <c r="A2" s="9" t="s">
        <v>170</v>
      </c>
      <c r="B2" t="s">
        <v>108</v>
      </c>
      <c r="C2">
        <f>-'Average and Std. Dev'!C2</f>
        <v>-23.953064178117469</v>
      </c>
      <c r="D2">
        <f>-'Average and Std. Dev'!C5</f>
        <v>-23.899595373526864</v>
      </c>
      <c r="E2">
        <f>-'Average and Std. Dev'!C8</f>
        <v>-24.185995521909302</v>
      </c>
      <c r="F2">
        <f>-'Average and Std. Dev'!C11</f>
        <v>-25.394108071534401</v>
      </c>
      <c r="G2">
        <f>-'Average and Std. Dev'!C14</f>
        <v>-27.603433939886234</v>
      </c>
    </row>
    <row r="3" spans="1:18" x14ac:dyDescent="0.3">
      <c r="A3" s="9"/>
      <c r="B3" t="s">
        <v>109</v>
      </c>
      <c r="C3">
        <f>-'Average and Std. Dev'!C3</f>
        <v>-24.018317162560134</v>
      </c>
      <c r="D3">
        <f>-'Average and Std. Dev'!C6</f>
        <v>-24.674168331851334</v>
      </c>
      <c r="E3">
        <f>-'Average and Std. Dev'!C9</f>
        <v>-24.010838751472971</v>
      </c>
      <c r="F3">
        <f>-'Average and Std. Dev'!C12</f>
        <v>-24.783816694339169</v>
      </c>
      <c r="G3">
        <f>-'Average and Std. Dev'!C15</f>
        <v>-25.159874330543403</v>
      </c>
      <c r="P3" t="s">
        <v>164</v>
      </c>
      <c r="Q3">
        <f>-1/-0.2733</f>
        <v>3.6589828027808271</v>
      </c>
    </row>
    <row r="4" spans="1:18" x14ac:dyDescent="0.3">
      <c r="A4" s="9"/>
      <c r="B4" t="s">
        <v>119</v>
      </c>
      <c r="C4">
        <f>-'Average and Std. Dev'!C4</f>
        <v>-23.827933085802268</v>
      </c>
      <c r="D4">
        <f>-'Average and Std. Dev'!C7</f>
        <v>-22.048873466036365</v>
      </c>
      <c r="E4">
        <f>-'Average and Std. Dev'!C10</f>
        <v>-23.923763225575133</v>
      </c>
      <c r="F4">
        <f>-'Average and Std. Dev'!C13</f>
        <v>-23.189084044247934</v>
      </c>
      <c r="G4">
        <f>-'Average and Std. Dev'!C16</f>
        <v>-24.8519808456</v>
      </c>
      <c r="Q4">
        <f>-1/-0.5133</f>
        <v>1.9481784531463082</v>
      </c>
    </row>
    <row r="5" spans="1:18" x14ac:dyDescent="0.3">
      <c r="A5" s="9" t="s">
        <v>121</v>
      </c>
      <c r="B5" t="s">
        <v>107</v>
      </c>
      <c r="C5">
        <f>-'Average and Std. Dev'!C5</f>
        <v>-23.899595373526864</v>
      </c>
      <c r="D5">
        <f>-'Average and Std. Dev'!C8</f>
        <v>-24.185995521909302</v>
      </c>
      <c r="E5">
        <f>-'Average and Std. Dev'!C11</f>
        <v>-25.394108071534401</v>
      </c>
      <c r="F5">
        <f>-'Average and Std. Dev'!C14</f>
        <v>-27.603433939886234</v>
      </c>
      <c r="G5">
        <f>-'Average and Std. Dev'!C17</f>
        <v>-21.683571528960936</v>
      </c>
      <c r="Q5">
        <f>-1/-0.0865</f>
        <v>11.560693641618498</v>
      </c>
    </row>
    <row r="6" spans="1:18" x14ac:dyDescent="0.3">
      <c r="A6" s="9"/>
      <c r="B6" t="s">
        <v>168</v>
      </c>
      <c r="C6">
        <f>-'Average and Std. Dev'!C6</f>
        <v>-24.674168331851334</v>
      </c>
      <c r="D6">
        <f>-'Average and Std. Dev'!C9</f>
        <v>-24.010838751472971</v>
      </c>
      <c r="E6">
        <f>-'Average and Std. Dev'!C12</f>
        <v>-24.783816694339169</v>
      </c>
      <c r="F6">
        <f>-'Average and Std. Dev'!C15</f>
        <v>-25.159874330543403</v>
      </c>
      <c r="G6">
        <f>-'Average and Std. Dev'!C18</f>
        <v>-24.372700054636734</v>
      </c>
      <c r="P6" t="s">
        <v>165</v>
      </c>
      <c r="Q6">
        <f>-1/-0.384</f>
        <v>2.6041666666666665</v>
      </c>
    </row>
    <row r="7" spans="1:18" x14ac:dyDescent="0.3">
      <c r="A7" s="9"/>
      <c r="B7" t="s">
        <v>120</v>
      </c>
      <c r="C7">
        <f>-'Average and Std. Dev'!C7</f>
        <v>-22.048873466036365</v>
      </c>
      <c r="D7">
        <f>-'Average and Std. Dev'!C10</f>
        <v>-23.923763225575133</v>
      </c>
      <c r="E7">
        <f>-'Average and Std. Dev'!C13</f>
        <v>-23.189084044247934</v>
      </c>
      <c r="F7">
        <f>-'Average and Std. Dev'!C16</f>
        <v>-24.8519808456</v>
      </c>
      <c r="G7">
        <f>-'Average and Std. Dev'!C19</f>
        <v>-25.513805126943865</v>
      </c>
      <c r="Q7">
        <f>-1/-1.1342</f>
        <v>0.88167871627578898</v>
      </c>
    </row>
    <row r="8" spans="1:18" x14ac:dyDescent="0.3">
      <c r="A8" s="5" t="s">
        <v>170</v>
      </c>
      <c r="B8" t="s">
        <v>0</v>
      </c>
      <c r="C8">
        <f>AVERAGE(C2:C4)</f>
        <v>-23.933104808826624</v>
      </c>
      <c r="D8">
        <f>AVERAGE(D2:D4)</f>
        <v>-23.540879057138188</v>
      </c>
      <c r="E8">
        <f>AVERAGE(E2:E4)</f>
        <v>-24.040199166319137</v>
      </c>
      <c r="F8">
        <f>AVERAGE(F2:F4)</f>
        <v>-24.455669603373835</v>
      </c>
      <c r="G8">
        <f>AVERAGE(G2:G4)</f>
        <v>-25.871763038676544</v>
      </c>
      <c r="Q8">
        <f>-1/-0.3552</f>
        <v>2.8153153153153152</v>
      </c>
    </row>
    <row r="9" spans="1:18" x14ac:dyDescent="0.3">
      <c r="A9" s="5" t="s">
        <v>121</v>
      </c>
      <c r="B9" t="s">
        <v>0</v>
      </c>
      <c r="C9">
        <f>AVERAGE(C5:C7)</f>
        <v>-23.540879057138188</v>
      </c>
      <c r="D9">
        <f t="shared" ref="D9:G9" si="0">AVERAGE(D5:D7)</f>
        <v>-24.040199166319137</v>
      </c>
      <c r="E9">
        <f t="shared" si="0"/>
        <v>-24.455669603373835</v>
      </c>
      <c r="F9">
        <f t="shared" si="0"/>
        <v>-25.871763038676544</v>
      </c>
      <c r="G9">
        <f t="shared" si="0"/>
        <v>-23.856692236847181</v>
      </c>
    </row>
    <row r="10" spans="1:18" x14ac:dyDescent="0.3">
      <c r="A10" s="5" t="s">
        <v>170</v>
      </c>
      <c r="B10" t="s">
        <v>1</v>
      </c>
      <c r="C10">
        <f>STDEV(C2:C4)</f>
        <v>9.6748676929467495E-2</v>
      </c>
      <c r="D10">
        <f>STDEV(D2:D4)</f>
        <v>1.3489074578529114</v>
      </c>
      <c r="E10">
        <f>STDEV(E2:E4)</f>
        <v>0.13355886260419778</v>
      </c>
      <c r="F10">
        <f>STDEV(F2:F4)</f>
        <v>1.138548692507007</v>
      </c>
      <c r="G10">
        <f>STDEV(G2:G4)</f>
        <v>1.5075518837140991</v>
      </c>
      <c r="Q10" t="s">
        <v>0</v>
      </c>
      <c r="R10" t="s">
        <v>1</v>
      </c>
    </row>
    <row r="11" spans="1:18" x14ac:dyDescent="0.3">
      <c r="A11" s="5" t="s">
        <v>121</v>
      </c>
      <c r="B11" t="s">
        <v>1</v>
      </c>
      <c r="C11">
        <f>STDEV(C5:C7)</f>
        <v>1.3489074578529114</v>
      </c>
      <c r="D11">
        <f t="shared" ref="D11:G11" si="1">STDEV(D5:D7)</f>
        <v>0.13355886260419778</v>
      </c>
      <c r="E11">
        <f t="shared" si="1"/>
        <v>1.138548692507007</v>
      </c>
      <c r="F11">
        <f t="shared" si="1"/>
        <v>1.5075518837140991</v>
      </c>
      <c r="G11">
        <f t="shared" si="1"/>
        <v>1.9665630945368286</v>
      </c>
      <c r="P11" t="s">
        <v>170</v>
      </c>
      <c r="Q11">
        <f>AVERAGE(Q3:Q5)</f>
        <v>5.7226182991818773</v>
      </c>
      <c r="R11">
        <f>STDEV(Q3:Q5)</f>
        <v>5.1277729726126671</v>
      </c>
    </row>
    <row r="12" spans="1:18" x14ac:dyDescent="0.3">
      <c r="P12" t="s">
        <v>121</v>
      </c>
      <c r="Q12">
        <f>AVERAGE(Q6:Q8)</f>
        <v>2.1003868994192572</v>
      </c>
      <c r="R12">
        <f>STDEV(Q6:Q8)</f>
        <v>1.0606993752718894</v>
      </c>
    </row>
    <row r="14" spans="1:18" x14ac:dyDescent="0.3">
      <c r="P14" t="s">
        <v>215</v>
      </c>
    </row>
    <row r="15" spans="1:18" x14ac:dyDescent="0.3">
      <c r="Q15" t="s">
        <v>0</v>
      </c>
      <c r="R15" t="s">
        <v>1</v>
      </c>
    </row>
    <row r="16" spans="1:18" x14ac:dyDescent="0.3">
      <c r="P16" t="s">
        <v>170</v>
      </c>
      <c r="Q16">
        <f>AVERAGE(Q3:Q4)</f>
        <v>2.8035806279635676</v>
      </c>
      <c r="R16">
        <f>STDEV(Q3:Q4)</f>
        <v>1.20972135691001</v>
      </c>
    </row>
    <row r="17" spans="1:18" x14ac:dyDescent="0.3">
      <c r="P17" t="s">
        <v>121</v>
      </c>
      <c r="Q17">
        <f>AVERAGE(Q6:Q8)</f>
        <v>2.1003868994192572</v>
      </c>
      <c r="R17">
        <f>STDEV(Q6:Q8)</f>
        <v>1.0606993752718894</v>
      </c>
    </row>
    <row r="24" spans="1:18" x14ac:dyDescent="0.3">
      <c r="A24" s="4"/>
    </row>
  </sheetData>
  <mergeCells count="2">
    <mergeCell ref="A2:A4"/>
    <mergeCell ref="A5:A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rpsO_Raw_Output</vt:lpstr>
      <vt:lpstr>Average and Std. Dev</vt:lpstr>
      <vt:lpstr>CT Line Graphs</vt:lpstr>
      <vt:lpstr>Half Life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2023-08-28T21:07:55Z</dcterms:modified>
</cp:coreProperties>
</file>