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qRT-PCR\"/>
    </mc:Choice>
  </mc:AlternateContent>
  <xr:revisionPtr revIDLastSave="0" documentId="13_ncr:1_{FBBEE017-5175-4D9D-B374-B5F61D376F27}" xr6:coauthVersionLast="47" xr6:coauthVersionMax="47" xr10:uidLastSave="{00000000-0000-0000-0000-000000000000}"/>
  <bookViews>
    <workbookView xWindow="-108" yWindow="-108" windowWidth="23256" windowHeight="12576" activeTab="3" xr2:uid="{669638E8-18F1-5D4A-81F7-DBB3B5F09C00}"/>
  </bookViews>
  <sheets>
    <sheet name="230812_Raw_Output" sheetId="24" r:id="rId1"/>
    <sheet name="Average and Std. Dev" sheetId="16" r:id="rId2"/>
    <sheet name="CT Line Graphs" sheetId="18" r:id="rId3"/>
    <sheet name="Half Life" sheetId="25" r:id="rId4"/>
  </sheets>
  <definedNames>
    <definedName name="ExternalData_2" localSheetId="0" hidden="1">'230812_Raw_Output'!$A$1:$F$91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18" l="1"/>
  <c r="E30" i="18"/>
  <c r="F30" i="18"/>
  <c r="G30" i="18"/>
  <c r="H30" i="18"/>
  <c r="D31" i="18"/>
  <c r="E31" i="18"/>
  <c r="F31" i="18"/>
  <c r="G31" i="18"/>
  <c r="H31" i="18"/>
  <c r="D32" i="18"/>
  <c r="E32" i="18"/>
  <c r="F32" i="18"/>
  <c r="G32" i="18"/>
  <c r="H32" i="18"/>
  <c r="C31" i="18"/>
  <c r="C32" i="18"/>
  <c r="C30" i="18"/>
  <c r="T21" i="18"/>
  <c r="T20" i="18"/>
  <c r="S21" i="18"/>
  <c r="S20" i="18"/>
  <c r="F18" i="25"/>
  <c r="F19" i="25"/>
  <c r="F20" i="25"/>
  <c r="R20" i="25"/>
  <c r="F24" i="25"/>
  <c r="F25" i="25"/>
  <c r="R21" i="25"/>
  <c r="R22" i="25"/>
  <c r="R23" i="25"/>
  <c r="U24" i="25" l="1"/>
  <c r="R24" i="25" l="1"/>
  <c r="S23" i="25" s="1"/>
  <c r="R25" i="25"/>
  <c r="T20" i="25"/>
  <c r="S20" i="25"/>
  <c r="D21" i="25"/>
  <c r="E21" i="25"/>
  <c r="D22" i="25"/>
  <c r="E22" i="25"/>
  <c r="D23" i="25"/>
  <c r="E23" i="25"/>
  <c r="C22" i="25"/>
  <c r="C23" i="25"/>
  <c r="C21" i="25"/>
  <c r="D18" i="25"/>
  <c r="E18" i="25"/>
  <c r="D19" i="25"/>
  <c r="E19" i="25"/>
  <c r="D20" i="25"/>
  <c r="E20" i="25"/>
  <c r="C19" i="25"/>
  <c r="C20" i="25"/>
  <c r="C18" i="25"/>
  <c r="G7" i="25"/>
  <c r="F7" i="25"/>
  <c r="E7" i="25"/>
  <c r="D7" i="25"/>
  <c r="D11" i="25" s="1"/>
  <c r="C25" i="25" s="1"/>
  <c r="C7" i="25"/>
  <c r="G6" i="25"/>
  <c r="F6" i="25"/>
  <c r="E6" i="25"/>
  <c r="D6" i="25"/>
  <c r="C6" i="25"/>
  <c r="G5" i="25"/>
  <c r="G11" i="25" s="1"/>
  <c r="F5" i="25"/>
  <c r="F9" i="25" s="1"/>
  <c r="E5" i="25"/>
  <c r="D5" i="25"/>
  <c r="C5" i="25"/>
  <c r="C11" i="25" s="1"/>
  <c r="G4" i="25"/>
  <c r="G8" i="25" s="1"/>
  <c r="F4" i="25"/>
  <c r="E4" i="25"/>
  <c r="D4" i="25"/>
  <c r="C4" i="25"/>
  <c r="C8" i="25" s="1"/>
  <c r="G3" i="25"/>
  <c r="F3" i="25"/>
  <c r="E3" i="25"/>
  <c r="D3" i="25"/>
  <c r="C3" i="25"/>
  <c r="G2" i="25"/>
  <c r="F2" i="25"/>
  <c r="F8" i="25" s="1"/>
  <c r="E2" i="25"/>
  <c r="E8" i="25" s="1"/>
  <c r="D2" i="25"/>
  <c r="C2" i="25"/>
  <c r="D19" i="18"/>
  <c r="E19" i="18"/>
  <c r="C19" i="18"/>
  <c r="T23" i="25" l="1"/>
  <c r="G10" i="25"/>
  <c r="C9" i="25"/>
  <c r="C10" i="25"/>
  <c r="D10" i="25"/>
  <c r="C24" i="25" s="1"/>
  <c r="E11" i="25"/>
  <c r="D25" i="25" s="1"/>
  <c r="E10" i="25"/>
  <c r="D24" i="25" s="1"/>
  <c r="F10" i="25"/>
  <c r="E24" i="25" s="1"/>
  <c r="D9" i="25"/>
  <c r="E9" i="25"/>
  <c r="D8" i="25"/>
  <c r="G9" i="25"/>
  <c r="F11" i="25"/>
  <c r="E25" i="25" s="1"/>
  <c r="D31" i="16"/>
  <c r="C31" i="16"/>
  <c r="G7" i="18" s="1"/>
  <c r="D30" i="16"/>
  <c r="C30" i="16"/>
  <c r="D29" i="16"/>
  <c r="C29" i="16"/>
  <c r="D28" i="16"/>
  <c r="C28" i="16"/>
  <c r="D27" i="16"/>
  <c r="C27" i="16"/>
  <c r="D26" i="16"/>
  <c r="C26" i="16"/>
  <c r="D25" i="16"/>
  <c r="C25" i="16"/>
  <c r="D24" i="16"/>
  <c r="C24" i="16"/>
  <c r="D23" i="16"/>
  <c r="C23" i="16"/>
  <c r="D22" i="16"/>
  <c r="C22" i="16"/>
  <c r="D21" i="16"/>
  <c r="C21" i="16"/>
  <c r="D20" i="16"/>
  <c r="C20" i="16"/>
  <c r="D19" i="16"/>
  <c r="C19" i="16"/>
  <c r="D18" i="16"/>
  <c r="C18" i="16"/>
  <c r="D17" i="16"/>
  <c r="C17" i="16"/>
  <c r="D16" i="16"/>
  <c r="C16" i="16"/>
  <c r="D15" i="16"/>
  <c r="C15" i="16"/>
  <c r="D14" i="16"/>
  <c r="C14" i="16"/>
  <c r="D13" i="16"/>
  <c r="C13" i="16"/>
  <c r="D12" i="16"/>
  <c r="C12" i="16"/>
  <c r="D11" i="16"/>
  <c r="C11" i="16"/>
  <c r="D10" i="16"/>
  <c r="C10" i="16"/>
  <c r="D9" i="16"/>
  <c r="C9" i="16"/>
  <c r="D8" i="16"/>
  <c r="C8" i="16"/>
  <c r="D7" i="16"/>
  <c r="C7" i="16"/>
  <c r="D6" i="16"/>
  <c r="C6" i="16"/>
  <c r="D5" i="16"/>
  <c r="C5" i="16"/>
  <c r="D4" i="16"/>
  <c r="C4" i="16"/>
  <c r="D3" i="16"/>
  <c r="C3" i="16"/>
  <c r="D2" i="16"/>
  <c r="C2" i="16"/>
  <c r="G5" i="18"/>
  <c r="E7" i="18"/>
  <c r="E6" i="18"/>
  <c r="G6" i="18"/>
  <c r="F6" i="18"/>
  <c r="F7" i="18"/>
  <c r="F5" i="18"/>
  <c r="E5" i="18"/>
  <c r="D6" i="18"/>
  <c r="D7" i="18"/>
  <c r="D5" i="18"/>
  <c r="C6" i="18"/>
  <c r="C7" i="18"/>
  <c r="G11" i="18" l="1"/>
  <c r="D9" i="18"/>
  <c r="C5" i="18"/>
  <c r="G3" i="18"/>
  <c r="G4" i="18"/>
  <c r="G2" i="18"/>
  <c r="G8" i="18" s="1"/>
  <c r="F3" i="18"/>
  <c r="F4" i="18"/>
  <c r="F2" i="18"/>
  <c r="E3" i="18"/>
  <c r="E4" i="18"/>
  <c r="E2" i="18"/>
  <c r="D3" i="18"/>
  <c r="D4" i="18"/>
  <c r="D2" i="18"/>
  <c r="C3" i="18"/>
  <c r="C4" i="18"/>
  <c r="C2" i="18"/>
  <c r="G10" i="18" l="1"/>
  <c r="G9" i="18"/>
  <c r="E11" i="18"/>
  <c r="D21" i="18" s="1"/>
  <c r="F9" i="18"/>
  <c r="D11" i="18"/>
  <c r="C21" i="18" s="1"/>
  <c r="F11" i="18"/>
  <c r="E9" i="18"/>
  <c r="E21" i="18" l="1"/>
  <c r="C8" i="18"/>
  <c r="C11" i="18"/>
  <c r="D10" i="18"/>
  <c r="C20" i="18" s="1"/>
  <c r="E10" i="18"/>
  <c r="F10" i="18"/>
  <c r="C10" i="18"/>
  <c r="C9" i="18"/>
  <c r="D8" i="18"/>
  <c r="C18" i="18" s="1"/>
  <c r="E8" i="18"/>
  <c r="F8" i="18"/>
  <c r="D18" i="18" l="1"/>
  <c r="E18" i="18"/>
  <c r="E20" i="18"/>
  <c r="D20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2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  <connection id="3" xr16:uid="{92494635-A080-46AF-ABA4-CB75A55A30D8}" keepAlive="1" name="Query - 220913_SS_qPCR_9 7_9 12" description="Connection to the '220913_SS_qPCR_9 7_9 12' query in the workbook." type="5" refreshedVersion="8" background="1" saveData="1">
    <dbPr connection="Provider=Microsoft.Mashup.OleDb.1;Data Source=$Workbook$;Location=&quot;220913_SS_qPCR_9 7_9 12&quot;;Extended Properties=&quot;&quot;" command="SELECT * FROM [220913_SS_qPCR_9 7_9 12]"/>
  </connection>
  <connection id="4" xr16:uid="{1EF11062-4D0A-4121-9E58-E7DD730F049D}" keepAlive="1" name="Query - 220913_SS_qPCR_9 7_9 12 (2)" description="Connection to the '220913_SS_qPCR_9 7_9 12 (2)' query in the workbook." type="5" refreshedVersion="8" background="1" saveData="1">
    <dbPr connection="Provider=Microsoft.Mashup.OleDb.1;Data Source=$Workbook$;Location=&quot;220913_SS_qPCR_9 7_9 12 (2)&quot;;Extended Properties=&quot;&quot;" command="SELECT * FROM [220913_SS_qPCR_9 7_9 12 (2)]"/>
  </connection>
  <connection id="5" xr16:uid="{A20E748E-A2E5-4B06-9145-054AEEA0F791}" keepAlive="1" name="Query - 220926_SS_qPCR_9 7" description="Connection to the '220926_SS_qPCR_9 7' query in the workbook." type="5" refreshedVersion="8" background="1" saveData="1">
    <dbPr connection="Provider=Microsoft.Mashup.OleDb.1;Data Source=$Workbook$;Location=&quot;220926_SS_qPCR_9 7&quot;;Extended Properties=&quot;&quot;" command="SELECT * FROM [220926_SS_qPCR_9 7]"/>
  </connection>
  <connection id="6" xr16:uid="{2268376C-48E9-4585-8772-B9AB2E04012D}" keepAlive="1" name="Query - 220926_SS_qPCR_9 7 (2)" description="Connection to the '220926_SS_qPCR_9 7 (2)' query in the workbook." type="5" refreshedVersion="8" background="1" saveData="1">
    <dbPr connection="Provider=Microsoft.Mashup.OleDb.1;Data Source=$Workbook$;Location=&quot;220926_SS_qPCR_9 7 (2)&quot;;Extended Properties=&quot;&quot;" command="SELECT * FROM [220926_SS_qPCR_9 7 (2)]"/>
  </connection>
  <connection id="7" xr16:uid="{4DE80105-B053-453E-8D10-CD8256954E83}" keepAlive="1" name="Query - 230226_SS_KRLVS148 1_Stability_Assay_qPCR" description="Connection to the '230226_SS_KRLVS148 1_Stability_Assay_qPCR' query in the workbook." type="5" refreshedVersion="8" background="1" saveData="1">
    <dbPr connection="Provider=Microsoft.Mashup.OleDb.1;Data Source=$Workbook$;Location=&quot;230226_SS_KRLVS148 1_Stability_Assay_qPCR&quot;;Extended Properties=&quot;&quot;" command="SELECT * FROM [230226_SS_KRLVS148 1_Stability_Assay_qPCR]"/>
  </connection>
  <connection id="8" xr16:uid="{64FFDE3C-51F0-4EC5-A5D3-E6279FF7A825}" keepAlive="1" name="Query - 230226_SS_KRLVS148 1_Stability_Assay_qPCR (2)" description="Connection to the '230226_SS_KRLVS148 1_Stability_Assay_qPCR (2)' query in the workbook." type="5" refreshedVersion="8" background="1" saveData="1">
    <dbPr connection="Provider=Microsoft.Mashup.OleDb.1;Data Source=$Workbook$;Location=&quot;230226_SS_KRLVS148 1_Stability_Assay_qPCR (2)&quot;;Extended Properties=&quot;&quot;" command="SELECT * FROM [230226_SS_KRLVS148 1_Stability_Assay_qPCR (2)]"/>
  </connection>
  <connection id="9" xr16:uid="{61EF5E2F-94E2-4844-B691-B341C9232DDA}" keepAlive="1" name="Query - 230226_SS_KRLVS148 2_Stability_Assay_qPCR" description="Connection to the '230226_SS_KRLVS148 2_Stability_Assay_qPCR' query in the workbook." type="5" refreshedVersion="8" background="1" saveData="1">
    <dbPr connection="Provider=Microsoft.Mashup.OleDb.1;Data Source=$Workbook$;Location=&quot;230226_SS_KRLVS148 2_Stability_Assay_qPCR&quot;;Extended Properties=&quot;&quot;" command="SELECT * FROM [230226_SS_KRLVS148 2_Stability_Assay_qPCR]"/>
  </connection>
  <connection id="10" xr16:uid="{1B705F58-8954-4100-9A05-66C8E5A5ACD8}" keepAlive="1" name="Query - 230227_SS_KRLVS149 1_Stability_Assay_qPCR" description="Connection to the '230227_SS_KRLVS149 1_Stability_Assay_qPCR' query in the workbook." type="5" refreshedVersion="8" background="1" saveData="1">
    <dbPr connection="Provider=Microsoft.Mashup.OleDb.1;Data Source=$Workbook$;Location=&quot;230227_SS_KRLVS149 1_Stability_Assay_qPCR&quot;;Extended Properties=&quot;&quot;" command="SELECT * FROM [230227_SS_KRLVS149 1_Stability_Assay_qPCR]"/>
  </connection>
  <connection id="11" xr16:uid="{AC7570E0-1E62-4600-BCDC-EBB747B5040E}" keepAlive="1" name="Query - 230227_SS_KRLVS149 2_Stability_Assay_qPCR" description="Connection to the '230227_SS_KRLVS149 2_Stability_Assay_qPCR' query in the workbook." type="5" refreshedVersion="8" background="1" saveData="1">
    <dbPr connection="Provider=Microsoft.Mashup.OleDb.1;Data Source=$Workbook$;Location=&quot;230227_SS_KRLVS149 2_Stability_Assay_qPCR&quot;;Extended Properties=&quot;&quot;" command="SELECT * FROM [230227_SS_KRLVS149 2_Stability_Assay_qPCR]"/>
  </connection>
  <connection id="12" xr16:uid="{18344FA5-5B79-4C2C-BE01-5B9E4A02C858}" keepAlive="1" name="Query - 230425_SS_Stability_Assay_secG_qPCR" description="Connection to the '230425_SS_Stability_Assay_secG_qPCR' query in the workbook." type="5" refreshedVersion="8" background="1" saveData="1">
    <dbPr connection="Provider=Microsoft.Mashup.OleDb.1;Data Source=$Workbook$;Location=230425_SS_Stability_Assay_secG_qPCR;Extended Properties=&quot;&quot;" command="SELECT * FROM [230425_SS_Stability_Assay_secG_qPCR]"/>
  </connection>
  <connection id="13" xr16:uid="{60713DB7-5096-4FB0-A3E5-75FCBEE1E315}" keepAlive="1" name="Query - 230428_SS_Stability_Assay_rpsO_qPCR" description="Connection to the '230428_SS_Stability_Assay_rpsO_qPCR' query in the workbook." type="5" refreshedVersion="8" background="1" saveData="1">
    <dbPr connection="Provider=Microsoft.Mashup.OleDb.1;Data Source=$Workbook$;Location=230428_SS_Stability_Assay_rpsO_qPCR;Extended Properties=&quot;&quot;" command="SELECT * FROM [230428_SS_Stability_Assay_rpsO_qPCR]"/>
  </connection>
  <connection id="14" xr16:uid="{729BE80F-40A3-43A0-9962-CE8D92CAF0EC}" keepAlive="1" name="Query - 230501_SS_Stability_Assay_rRNA_qPCR" description="Connection to the '230501_SS_Stability_Assay_rRNA_qPCR' query in the workbook." type="5" refreshedVersion="8" background="1" saveData="1">
    <dbPr connection="Provider=Microsoft.Mashup.OleDb.1;Data Source=$Workbook$;Location=230501_SS_Stability_Assay_rRNA_qPCR;Extended Properties=&quot;&quot;" command="SELECT * FROM [230501_SS_Stability_Assay_rRNA_qPCR]"/>
  </connection>
  <connection id="15" xr16:uid="{47E9C9DA-4275-4F0D-A817-638A5F6800AB}" keepAlive="1" name="Query - 230622_SS_Stability_Assay_rpsU2_qPCR" description="Connection to the '230622_SS_Stability_Assay_rpsU2_qPCR' query in the workbook." type="5" refreshedVersion="8" background="1" saveData="1">
    <dbPr connection="Provider=Microsoft.Mashup.OleDb.1;Data Source=$Workbook$;Location=230622_SS_Stability_Assay_rpsU2_qPCR;Extended Properties=&quot;&quot;" command="SELECT * FROM [230622_SS_Stability_Assay_rpsU2_qPCR]"/>
  </connection>
  <connection id="16" xr16:uid="{FD19C36D-E01D-4A97-ACF9-68691532F155}" keepAlive="1" name="Query - 230807_SS_Stability_Assay_rpsU2_qPCR" description="Connection to the '230807_SS_Stability_Assay_rpsU2_qPCR' query in the workbook." type="5" refreshedVersion="8" background="1" saveData="1">
    <dbPr connection="Provider=Microsoft.Mashup.OleDb.1;Data Source=$Workbook$;Location=230807_SS_Stability_Assay_rpsU2_qPCR;Extended Properties=&quot;&quot;" command="SELECT * FROM [230807_SS_Stability_Assay_rpsU2_qPCR]"/>
  </connection>
  <connection id="17" xr16:uid="{4585A1DF-488C-477B-AF2E-39965DEF782B}" keepAlive="1" name="Query - 230812_SS_Stability_Assay_yqeY_qPCR" description="Connection to the '230812_SS_Stability_Assay_yqeY_qPCR' query in the workbook." type="5" refreshedVersion="8" background="1" saveData="1">
    <dbPr connection="Provider=Microsoft.Mashup.OleDb.1;Data Source=$Workbook$;Location=230812_SS_Stability_Assay_yqeY_qPCR;Extended Properties=&quot;&quot;" command="SELECT * FROM [230812_SS_Stability_Assay_yqeY_qPCR]"/>
  </connection>
</connections>
</file>

<file path=xl/sharedStrings.xml><?xml version="1.0" encoding="utf-8"?>
<sst xmlns="http://schemas.openxmlformats.org/spreadsheetml/2006/main" count="467" uniqueCount="223">
  <si>
    <t>average</t>
  </si>
  <si>
    <t>stdev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</si>
  <si>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</si>
  <si>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</si>
  <si>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</si>
  <si>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</si>
  <si>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</si>
  <si>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</si>
  <si>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</si>
  <si>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</si>
  <si>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</si>
  <si>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</si>
  <si>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</si>
  <si>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</si>
  <si>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</si>
  <si>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</si>
  <si>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</si>
  <si>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</si>
  <si>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</si>
  <si>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</si>
  <si>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</si>
  <si>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</si>
  <si>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</si>
  <si>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</si>
  <si>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</si>
  <si>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</si>
  <si>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</si>
  <si>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</si>
  <si>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</si>
  <si>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</si>
  <si>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</si>
  <si>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</si>
  <si>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</si>
  <si>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</si>
  <si>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</si>
  <si>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</si>
  <si>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</si>
  <si>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</si>
  <si>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</si>
  <si>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</si>
  <si>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</si>
  <si>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</si>
  <si>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</si>
  <si>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</si>
  <si>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</si>
  <si>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</si>
  <si>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</si>
  <si>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</si>
  <si>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</si>
  <si>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</si>
  <si>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</si>
  <si>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</si>
  <si>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</si>
  <si>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</si>
  <si>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</si>
  <si>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</si>
  <si>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</si>
  <si>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</si>
  <si>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</si>
  <si>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</si>
  <si>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</si>
  <si>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</si>
  <si>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</si>
  <si>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</si>
  <si>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</si>
  <si>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</si>
  <si>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</si>
  <si>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</si>
  <si>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</si>
  <si>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</si>
  <si>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</si>
  <si>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</si>
  <si>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</si>
  <si>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</si>
  <si>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</si>
  <si>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</si>
  <si>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</si>
  <si>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</si>
  <si>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</si>
  <si>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</si>
  <si>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</si>
  <si>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</si>
  <si>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</si>
  <si>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</si>
  <si>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</si>
  <si>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</si>
  <si>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</si>
  <si>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</si>
  <si>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</si>
  <si>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</si>
  <si>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</si>
  <si>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</si>
  <si>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</si>
  <si>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</si>
  <si>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</si>
  <si>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</si>
  <si>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</si>
  <si>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</si>
  <si>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</si>
  <si>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F7</t>
  </si>
  <si>
    <t>Sample 67</t>
  </si>
  <si>
    <t>F8</t>
  </si>
  <si>
    <t>Sample 68</t>
  </si>
  <si>
    <t>F9</t>
  </si>
  <si>
    <t>Sample 69</t>
  </si>
  <si>
    <t>Avergae</t>
  </si>
  <si>
    <t>Std. Dev.</t>
  </si>
  <si>
    <t>KRLVS148 1</t>
  </si>
  <si>
    <t>KRLVS149 1</t>
  </si>
  <si>
    <t>KRLVS149 2</t>
  </si>
  <si>
    <t>0'</t>
  </si>
  <si>
    <t>1'</t>
  </si>
  <si>
    <t>2'</t>
  </si>
  <si>
    <t>4'</t>
  </si>
  <si>
    <t>149 1</t>
  </si>
  <si>
    <t>149 2</t>
  </si>
  <si>
    <t>149 3</t>
  </si>
  <si>
    <t>148 1</t>
  </si>
  <si>
    <t>148 3</t>
  </si>
  <si>
    <t>KRLVS149 3</t>
  </si>
  <si>
    <t>KRLVS148 3</t>
  </si>
  <si>
    <t>d2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</si>
  <si>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</si>
  <si>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</si>
  <si>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</si>
  <si>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</si>
  <si>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</si>
  <si>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</si>
  <si>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</si>
  <si>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</si>
  <si>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</si>
  <si>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</si>
  <si>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</si>
  <si>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</si>
  <si>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</si>
  <si>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</si>
  <si>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</si>
  <si>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</si>
  <si>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</si>
  <si>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</si>
  <si>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</si>
  <si>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</si>
  <si>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</si>
  <si>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</si>
  <si>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</si>
  <si>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</si>
  <si>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</si>
  <si>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</si>
  <si>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A6</t>
  </si>
  <si>
    <t>Sample 6</t>
  </si>
  <si>
    <t>B6</t>
  </si>
  <si>
    <t>Sample 18</t>
  </si>
  <si>
    <t>C6</t>
  </si>
  <si>
    <t>Sample 30</t>
  </si>
  <si>
    <t>D6</t>
  </si>
  <si>
    <t>Sample 42</t>
  </si>
  <si>
    <t>E6</t>
  </si>
  <si>
    <t>Sample 54</t>
  </si>
  <si>
    <t>F6</t>
  </si>
  <si>
    <t>Sample 66</t>
  </si>
  <si>
    <t>G6</t>
  </si>
  <si>
    <t>Sample 78</t>
  </si>
  <si>
    <t>H6</t>
  </si>
  <si>
    <t>Sample 90</t>
  </si>
  <si>
    <t>KRLVS149</t>
  </si>
  <si>
    <t>KRLVS148</t>
  </si>
  <si>
    <t>8'</t>
  </si>
  <si>
    <t>148 2</t>
  </si>
  <si>
    <t>KRLVS148 2</t>
  </si>
  <si>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UTR</t>
    </r>
  </si>
  <si>
    <t>WT</t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</si>
  <si>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</si>
  <si>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</si>
  <si>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</si>
  <si>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</si>
  <si>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</si>
  <si>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</si>
  <si>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</si>
  <si>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</si>
  <si>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</si>
  <si>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</si>
  <si>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</si>
  <si>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</si>
  <si>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</si>
  <si>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</si>
  <si>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</si>
  <si>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</si>
  <si>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</si>
  <si>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</si>
  <si>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D10</t>
  </si>
  <si>
    <t>Sample 46</t>
  </si>
  <si>
    <t>D11</t>
  </si>
  <si>
    <t>Sample 47</t>
  </si>
  <si>
    <t>D12</t>
  </si>
  <si>
    <t>Sample 48</t>
  </si>
  <si>
    <t>E10</t>
  </si>
  <si>
    <t>Sample 58</t>
  </si>
  <si>
    <t>E11</t>
  </si>
  <si>
    <t>Sample 59</t>
  </si>
  <si>
    <t>E12</t>
  </si>
  <si>
    <t>Sample 60</t>
  </si>
  <si>
    <t>F10</t>
  </si>
  <si>
    <t>Sample 70</t>
  </si>
  <si>
    <t>F11</t>
  </si>
  <si>
    <t>Sample 71</t>
  </si>
  <si>
    <t>F12</t>
  </si>
  <si>
    <t>Sample 72</t>
  </si>
  <si>
    <t>H7</t>
  </si>
  <si>
    <t>Sample 91</t>
  </si>
  <si>
    <t>H8</t>
  </si>
  <si>
    <t>Sample 92</t>
  </si>
  <si>
    <t>H9</t>
  </si>
  <si>
    <t>Sample 93</t>
  </si>
  <si>
    <t>230812_SS_RNA_Stability_yqeY</t>
  </si>
  <si>
    <t>yqeY</t>
  </si>
  <si>
    <t>Wild-Type</t>
  </si>
  <si>
    <r>
      <t>d</t>
    </r>
    <r>
      <rPr>
        <i/>
        <sz val="12"/>
        <color theme="1"/>
        <rFont val="Calibri"/>
        <family val="2"/>
        <scheme val="minor"/>
      </rPr>
      <t>rpsU2</t>
    </r>
  </si>
  <si>
    <t>WT1</t>
  </si>
  <si>
    <t>WT2</t>
  </si>
  <si>
    <t>WT3</t>
  </si>
  <si>
    <t>d2 1</t>
  </si>
  <si>
    <t>d2 2</t>
  </si>
  <si>
    <t>d2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</si>
</sst>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'CT Line Graphs'!$B$2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Graphs'!$C$2:$G$2</c:f>
              <c:numCache>
                <c:formatCode>General</c:formatCode>
                <c:ptCount val="5"/>
                <c:pt idx="0">
                  <c:v>25.593951333283666</c:v>
                </c:pt>
                <c:pt idx="1">
                  <c:v>25.295798043946334</c:v>
                </c:pt>
                <c:pt idx="2">
                  <c:v>26.042925059669837</c:v>
                </c:pt>
                <c:pt idx="3">
                  <c:v>27.603686872745001</c:v>
                </c:pt>
                <c:pt idx="4">
                  <c:v>29.897840711248335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B1-418F-94ED-BB0CDC09C58B}"/>
            </c:ext>
          </c:extLst>
        </c:ser>
        <c:ser>
          <c:idx val="1"/>
          <c:order val="1"/>
          <c:tx>
            <c:strRef>
              <c:f>'CT Line Graphs'!$B$3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Graphs'!$C$3:$G$3</c:f>
              <c:numCache>
                <c:formatCode>General</c:formatCode>
                <c:ptCount val="5"/>
                <c:pt idx="0">
                  <c:v>24.809194117718434</c:v>
                </c:pt>
                <c:pt idx="1">
                  <c:v>25.502623587221098</c:v>
                </c:pt>
                <c:pt idx="2">
                  <c:v>26.263514524406133</c:v>
                </c:pt>
                <c:pt idx="3">
                  <c:v>26.682458248776168</c:v>
                </c:pt>
                <c:pt idx="4">
                  <c:v>26.980381505859068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B1-418F-94ED-BB0CDC09C58B}"/>
            </c:ext>
          </c:extLst>
        </c:ser>
        <c:ser>
          <c:idx val="2"/>
          <c:order val="2"/>
          <c:tx>
            <c:strRef>
              <c:f>'CT Line Graphs'!$B$4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Graphs'!$C$4:$G$4</c:f>
              <c:numCache>
                <c:formatCode>General</c:formatCode>
                <c:ptCount val="5"/>
                <c:pt idx="0">
                  <c:v>24.993393447523832</c:v>
                </c:pt>
                <c:pt idx="1">
                  <c:v>23.830055550011696</c:v>
                </c:pt>
                <c:pt idx="2">
                  <c:v>25.282166942011838</c:v>
                </c:pt>
                <c:pt idx="3">
                  <c:v>24.846582160304468</c:v>
                </c:pt>
                <c:pt idx="4">
                  <c:v>26.876136096210534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57-4ADC-A3B7-BA7A9A387555}"/>
            </c:ext>
          </c:extLst>
        </c:ser>
        <c:ser>
          <c:idx val="3"/>
          <c:order val="3"/>
          <c:tx>
            <c:strRef>
              <c:f>'CT Line Graphs'!$B$5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Graphs'!$C$5:$G$5</c:f>
              <c:numCache>
                <c:formatCode>General</c:formatCode>
                <c:ptCount val="5"/>
                <c:pt idx="0">
                  <c:v>21.276927038785868</c:v>
                </c:pt>
                <c:pt idx="1">
                  <c:v>25.877941096413696</c:v>
                </c:pt>
                <c:pt idx="2">
                  <c:v>25.180587750311304</c:v>
                </c:pt>
                <c:pt idx="3">
                  <c:v>23.90012932514507</c:v>
                </c:pt>
                <c:pt idx="4">
                  <c:v>27.434013490482268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57-4ADC-A3B7-BA7A9A387555}"/>
            </c:ext>
          </c:extLst>
        </c:ser>
        <c:ser>
          <c:idx val="4"/>
          <c:order val="4"/>
          <c:tx>
            <c:strRef>
              <c:f>'CT Line Graphs'!$B$6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Graphs'!$C$6:$G$6</c:f>
              <c:numCache>
                <c:formatCode>General</c:formatCode>
                <c:ptCount val="5"/>
                <c:pt idx="0">
                  <c:v>23.480545149927135</c:v>
                </c:pt>
                <c:pt idx="1">
                  <c:v>21.083238782612668</c:v>
                </c:pt>
                <c:pt idx="2">
                  <c:v>22.727803472703368</c:v>
                </c:pt>
                <c:pt idx="3">
                  <c:v>23.331557799994936</c:v>
                </c:pt>
                <c:pt idx="4">
                  <c:v>24.659653247053299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72-4DFF-838C-323356EA693D}"/>
            </c:ext>
          </c:extLst>
        </c:ser>
        <c:ser>
          <c:idx val="5"/>
          <c:order val="5"/>
          <c:tx>
            <c:strRef>
              <c:f>'CT Line Graphs'!$B$7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Graphs'!$C$7:$G$7</c:f>
              <c:numCache>
                <c:formatCode>General</c:formatCode>
                <c:ptCount val="5"/>
                <c:pt idx="0">
                  <c:v>24.420751394005634</c:v>
                </c:pt>
                <c:pt idx="1">
                  <c:v>22.30023229498423</c:v>
                </c:pt>
                <c:pt idx="2">
                  <c:v>24.008062875261601</c:v>
                </c:pt>
                <c:pt idx="3">
                  <c:v>23.715095985954903</c:v>
                </c:pt>
                <c:pt idx="4">
                  <c:v>23.9387698286871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72-4DFF-838C-323356EA6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8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Graphs'!$B$18</c:f>
              <c:strCache>
                <c:ptCount val="1"/>
                <c:pt idx="0">
                  <c:v>KRLVS149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2480686523155687E-2"/>
                  <c:y val="6.493492198086094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Graphs'!$C$20:$F$20</c:f>
                <c:numCache>
                  <c:formatCode>General</c:formatCode>
                  <c:ptCount val="4"/>
                  <c:pt idx="0">
                    <c:v>-0.91183530155497783</c:v>
                  </c:pt>
                  <c:pt idx="1">
                    <c:v>-0.51485527141231935</c:v>
                  </c:pt>
                  <c:pt idx="2">
                    <c:v>-1.4036102014212881</c:v>
                  </c:pt>
                </c:numCache>
              </c:numRef>
            </c:plus>
            <c:minus>
              <c:numRef>
                <c:f>'CT Line Graphs'!$C$20:$F$20</c:f>
                <c:numCache>
                  <c:formatCode>General</c:formatCode>
                  <c:ptCount val="4"/>
                  <c:pt idx="0">
                    <c:v>-0.91183530155497783</c:v>
                  </c:pt>
                  <c:pt idx="1">
                    <c:v>-0.51485527141231935</c:v>
                  </c:pt>
                  <c:pt idx="2">
                    <c:v>-1.4036102014212881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Graphs'!$C$18:$F$18</c:f>
              <c:numCache>
                <c:formatCode>General</c:formatCode>
                <c:ptCount val="4"/>
                <c:pt idx="0">
                  <c:v>-24.876159060393039</c:v>
                </c:pt>
                <c:pt idx="1">
                  <c:v>-25.862868842029272</c:v>
                </c:pt>
                <c:pt idx="2">
                  <c:v>-26.377575760608547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E5-4188-AD12-99BDC90705F5}"/>
            </c:ext>
          </c:extLst>
        </c:ser>
        <c:ser>
          <c:idx val="1"/>
          <c:order val="1"/>
          <c:tx>
            <c:strRef>
              <c:f>'CT Line Graphs'!$B$19</c:f>
              <c:strCache>
                <c:ptCount val="1"/>
                <c:pt idx="0">
                  <c:v>KRLVS148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3905245610930106"/>
                  <c:y val="6.040094356064622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Graphs'!$C$21:$F$21</c:f>
                <c:numCache>
                  <c:formatCode>General</c:formatCode>
                  <c:ptCount val="4"/>
                  <c:pt idx="0">
                    <c:v>-2.4923296917726487</c:v>
                  </c:pt>
                  <c:pt idx="1">
                    <c:v>-1.2267864139646703</c:v>
                  </c:pt>
                  <c:pt idx="2">
                    <c:v>-0.29000357926322062</c:v>
                  </c:pt>
                </c:numCache>
              </c:numRef>
            </c:plus>
            <c:minus>
              <c:numRef>
                <c:f>'CT Line Graphs'!$C$21:$F$21</c:f>
                <c:numCache>
                  <c:formatCode>General</c:formatCode>
                  <c:ptCount val="4"/>
                  <c:pt idx="0">
                    <c:v>-2.4923296917726487</c:v>
                  </c:pt>
                  <c:pt idx="1">
                    <c:v>-1.2267864139646703</c:v>
                  </c:pt>
                  <c:pt idx="2">
                    <c:v>-0.29000357926322062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Graphs'!$C$19:$F$19</c:f>
              <c:numCache>
                <c:formatCode>General</c:formatCode>
                <c:ptCount val="4"/>
                <c:pt idx="0">
                  <c:v>-23.087137391336864</c:v>
                </c:pt>
                <c:pt idx="1">
                  <c:v>-23.972151366092092</c:v>
                </c:pt>
                <c:pt idx="2">
                  <c:v>-23.648927703698302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E5-4188-AD12-99BDC9070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2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'Half Life'!$B$2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Life'!$C$2:$G$2</c:f>
              <c:numCache>
                <c:formatCode>General</c:formatCode>
                <c:ptCount val="5"/>
                <c:pt idx="0">
                  <c:v>25.593951333283666</c:v>
                </c:pt>
                <c:pt idx="1">
                  <c:v>25.295798043946334</c:v>
                </c:pt>
                <c:pt idx="2">
                  <c:v>26.042925059669837</c:v>
                </c:pt>
                <c:pt idx="3">
                  <c:v>27.603686872745001</c:v>
                </c:pt>
                <c:pt idx="4">
                  <c:v>29.897840711248335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7F-466B-B2E2-D4874B42A98C}"/>
            </c:ext>
          </c:extLst>
        </c:ser>
        <c:ser>
          <c:idx val="1"/>
          <c:order val="1"/>
          <c:tx>
            <c:strRef>
              <c:f>'Half Life'!$B$3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Life'!$C$3:$G$3</c:f>
              <c:numCache>
                <c:formatCode>General</c:formatCode>
                <c:ptCount val="5"/>
                <c:pt idx="0">
                  <c:v>24.809194117718434</c:v>
                </c:pt>
                <c:pt idx="1">
                  <c:v>25.502623587221098</c:v>
                </c:pt>
                <c:pt idx="2">
                  <c:v>26.263514524406133</c:v>
                </c:pt>
                <c:pt idx="3">
                  <c:v>26.682458248776168</c:v>
                </c:pt>
                <c:pt idx="4">
                  <c:v>26.980381505859068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7F-466B-B2E2-D4874B42A98C}"/>
            </c:ext>
          </c:extLst>
        </c:ser>
        <c:ser>
          <c:idx val="2"/>
          <c:order val="2"/>
          <c:tx>
            <c:strRef>
              <c:f>'Half Life'!$B$4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Life'!$C$4:$G$4</c:f>
              <c:numCache>
                <c:formatCode>General</c:formatCode>
                <c:ptCount val="5"/>
                <c:pt idx="0">
                  <c:v>24.993393447523832</c:v>
                </c:pt>
                <c:pt idx="1">
                  <c:v>23.830055550011696</c:v>
                </c:pt>
                <c:pt idx="2">
                  <c:v>25.282166942011838</c:v>
                </c:pt>
                <c:pt idx="3">
                  <c:v>24.846582160304468</c:v>
                </c:pt>
                <c:pt idx="4">
                  <c:v>26.876136096210534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7F-466B-B2E2-D4874B42A98C}"/>
            </c:ext>
          </c:extLst>
        </c:ser>
        <c:ser>
          <c:idx val="3"/>
          <c:order val="3"/>
          <c:tx>
            <c:strRef>
              <c:f>'Half Life'!$B$5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Life'!$C$5:$G$5</c:f>
              <c:numCache>
                <c:formatCode>General</c:formatCode>
                <c:ptCount val="5"/>
                <c:pt idx="0">
                  <c:v>21.276927038785868</c:v>
                </c:pt>
                <c:pt idx="1">
                  <c:v>25.877941096413696</c:v>
                </c:pt>
                <c:pt idx="2">
                  <c:v>25.180587750311304</c:v>
                </c:pt>
                <c:pt idx="3">
                  <c:v>23.90012932514507</c:v>
                </c:pt>
                <c:pt idx="4">
                  <c:v>27.434013490482268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7F-466B-B2E2-D4874B42A98C}"/>
            </c:ext>
          </c:extLst>
        </c:ser>
        <c:ser>
          <c:idx val="4"/>
          <c:order val="4"/>
          <c:tx>
            <c:strRef>
              <c:f>'Half Life'!$B$6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Life'!$C$6:$G$6</c:f>
              <c:numCache>
                <c:formatCode>General</c:formatCode>
                <c:ptCount val="5"/>
                <c:pt idx="0">
                  <c:v>23.480545149927135</c:v>
                </c:pt>
                <c:pt idx="1">
                  <c:v>21.083238782612668</c:v>
                </c:pt>
                <c:pt idx="2">
                  <c:v>22.727803472703368</c:v>
                </c:pt>
                <c:pt idx="3">
                  <c:v>23.331557799994936</c:v>
                </c:pt>
                <c:pt idx="4">
                  <c:v>24.659653247053299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A7F-466B-B2E2-D4874B42A98C}"/>
            </c:ext>
          </c:extLst>
        </c:ser>
        <c:ser>
          <c:idx val="5"/>
          <c:order val="5"/>
          <c:tx>
            <c:strRef>
              <c:f>'Half Life'!$B$7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Life'!$C$7:$G$7</c:f>
              <c:numCache>
                <c:formatCode>General</c:formatCode>
                <c:ptCount val="5"/>
                <c:pt idx="0">
                  <c:v>24.420751394005634</c:v>
                </c:pt>
                <c:pt idx="1">
                  <c:v>22.30023229498423</c:v>
                </c:pt>
                <c:pt idx="2">
                  <c:v>24.008062875261601</c:v>
                </c:pt>
                <c:pt idx="3">
                  <c:v>23.715095985954903</c:v>
                </c:pt>
                <c:pt idx="4">
                  <c:v>23.9387698286871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A7F-466B-B2E2-D4874B42A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8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'Half Life'!$B$18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2480686523155687E-2"/>
                  <c:y val="6.493492198086094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'Half Life'!$C$25:$E$25</c:f>
                <c:numCache>
                  <c:formatCode>General</c:formatCode>
                  <c:ptCount val="3"/>
                  <c:pt idx="0">
                    <c:v>-2.4923296917726487</c:v>
                  </c:pt>
                  <c:pt idx="1">
                    <c:v>-1.2267864139646703</c:v>
                  </c:pt>
                  <c:pt idx="2">
                    <c:v>-0.29000357926322062</c:v>
                  </c:pt>
                </c:numCache>
              </c:numRef>
            </c:plus>
            <c:minus>
              <c:numRef>
                <c:f>'Half Life'!$C$25:$E$25</c:f>
                <c:numCache>
                  <c:formatCode>General</c:formatCode>
                  <c:ptCount val="3"/>
                  <c:pt idx="0">
                    <c:v>-2.4923296917726487</c:v>
                  </c:pt>
                  <c:pt idx="1">
                    <c:v>-1.2267864139646703</c:v>
                  </c:pt>
                  <c:pt idx="2">
                    <c:v>-0.29000357926322062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Life'!$C$18:$F$18</c:f>
              <c:numCache>
                <c:formatCode>General</c:formatCode>
                <c:ptCount val="4"/>
                <c:pt idx="0">
                  <c:v>-25.295798043946334</c:v>
                </c:pt>
                <c:pt idx="1">
                  <c:v>-26.042925059669837</c:v>
                </c:pt>
                <c:pt idx="2">
                  <c:v>-27.603686872745001</c:v>
                </c:pt>
                <c:pt idx="3">
                  <c:v>-29.897840711248335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93-4909-A179-70E077595D42}"/>
            </c:ext>
          </c:extLst>
        </c:ser>
        <c:ser>
          <c:idx val="1"/>
          <c:order val="1"/>
          <c:tx>
            <c:strRef>
              <c:f>'Half Life'!$B$19</c:f>
              <c:strCache>
                <c:ptCount val="1"/>
                <c:pt idx="0">
                  <c:v>KRLVS149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3905245610930106"/>
                  <c:y val="6.040094356064622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stdDev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Life'!$C$19:$F$19</c:f>
              <c:numCache>
                <c:formatCode>General</c:formatCode>
                <c:ptCount val="4"/>
                <c:pt idx="0">
                  <c:v>-25.502623587221098</c:v>
                </c:pt>
                <c:pt idx="1">
                  <c:v>-26.263514524406133</c:v>
                </c:pt>
                <c:pt idx="2">
                  <c:v>-26.682458248776168</c:v>
                </c:pt>
                <c:pt idx="3">
                  <c:v>-26.980381505859068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93-4909-A179-70E077595D42}"/>
            </c:ext>
          </c:extLst>
        </c:ser>
        <c:ser>
          <c:idx val="2"/>
          <c:order val="2"/>
          <c:tx>
            <c:strRef>
              <c:f>'Half Life'!$B$20</c:f>
              <c:strCache>
                <c:ptCount val="1"/>
                <c:pt idx="0">
                  <c:v>KRLVS149 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Life'!$C$20:$F$20</c:f>
              <c:numCache>
                <c:formatCode>General</c:formatCode>
                <c:ptCount val="4"/>
                <c:pt idx="0">
                  <c:v>-23.830055550011696</c:v>
                </c:pt>
                <c:pt idx="1">
                  <c:v>-25.282166942011838</c:v>
                </c:pt>
                <c:pt idx="2">
                  <c:v>-24.846582160304468</c:v>
                </c:pt>
                <c:pt idx="3">
                  <c:v>-26.876136096210534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93-4909-A179-70E077595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8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2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'Half Life'!$B$21</c:f>
              <c:strCache>
                <c:ptCount val="1"/>
                <c:pt idx="0">
                  <c:v>KRLVS148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2480686523155687E-2"/>
                  <c:y val="6.493492198086094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'Half Life'!$C$25:$E$25</c:f>
                <c:numCache>
                  <c:formatCode>General</c:formatCode>
                  <c:ptCount val="3"/>
                  <c:pt idx="0">
                    <c:v>-2.4923296917726487</c:v>
                  </c:pt>
                  <c:pt idx="1">
                    <c:v>-1.2267864139646703</c:v>
                  </c:pt>
                  <c:pt idx="2">
                    <c:v>-0.29000357926322062</c:v>
                  </c:pt>
                </c:numCache>
              </c:numRef>
            </c:plus>
            <c:minus>
              <c:numRef>
                <c:f>'Half Life'!$C$25:$E$25</c:f>
                <c:numCache>
                  <c:formatCode>General</c:formatCode>
                  <c:ptCount val="3"/>
                  <c:pt idx="0">
                    <c:v>-2.4923296917726487</c:v>
                  </c:pt>
                  <c:pt idx="1">
                    <c:v>-1.2267864139646703</c:v>
                  </c:pt>
                  <c:pt idx="2">
                    <c:v>-0.29000357926322062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Life'!$C$21:$F$21</c:f>
              <c:numCache>
                <c:formatCode>General</c:formatCode>
                <c:ptCount val="4"/>
                <c:pt idx="0">
                  <c:v>-25.877941096413696</c:v>
                </c:pt>
                <c:pt idx="1">
                  <c:v>-25.180587750311304</c:v>
                </c:pt>
                <c:pt idx="2">
                  <c:v>-23.90012932514507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53-4DC5-AD4D-5DBF1FDD1627}"/>
            </c:ext>
          </c:extLst>
        </c:ser>
        <c:ser>
          <c:idx val="1"/>
          <c:order val="1"/>
          <c:tx>
            <c:strRef>
              <c:f>'Half Life'!$B$22</c:f>
              <c:strCache>
                <c:ptCount val="1"/>
                <c:pt idx="0">
                  <c:v>KRLVS148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3905245610930106"/>
                  <c:y val="6.040094356064622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stdDev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Life'!$C$22:$F$22</c:f>
              <c:numCache>
                <c:formatCode>General</c:formatCode>
                <c:ptCount val="4"/>
                <c:pt idx="0">
                  <c:v>-21.083238782612668</c:v>
                </c:pt>
                <c:pt idx="1">
                  <c:v>-22.727803472703368</c:v>
                </c:pt>
                <c:pt idx="2">
                  <c:v>-23.331557799994936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53-4DC5-AD4D-5DBF1FDD1627}"/>
            </c:ext>
          </c:extLst>
        </c:ser>
        <c:ser>
          <c:idx val="2"/>
          <c:order val="2"/>
          <c:tx>
            <c:strRef>
              <c:f>'Half Life'!$B$23</c:f>
              <c:strCache>
                <c:ptCount val="1"/>
                <c:pt idx="0">
                  <c:v>KRLVS148 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Life'!$C$23:$F$23</c:f>
              <c:numCache>
                <c:formatCode>General</c:formatCode>
                <c:ptCount val="4"/>
                <c:pt idx="0">
                  <c:v>-22.30023229498423</c:v>
                </c:pt>
                <c:pt idx="1">
                  <c:v>-24.008062875261601</c:v>
                </c:pt>
                <c:pt idx="2">
                  <c:v>-23.715095985954903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53-4DC5-AD4D-5DBF1FDD1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2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'Half Life'!$T$20:$T$21</c:f>
                <c:numCache>
                  <c:formatCode>General</c:formatCode>
                  <c:ptCount val="2"/>
                  <c:pt idx="0">
                    <c:v>1.0843577381905003</c:v>
                  </c:pt>
                  <c:pt idx="1">
                    <c:v>2.2244978870925145</c:v>
                  </c:pt>
                </c:numCache>
              </c:numRef>
            </c:plus>
            <c:minus>
              <c:numRef>
                <c:f>'Half Life'!$T$20:$T$21</c:f>
                <c:numCache>
                  <c:formatCode>General</c:formatCode>
                  <c:ptCount val="2"/>
                  <c:pt idx="0">
                    <c:v>1.0843577381905003</c:v>
                  </c:pt>
                  <c:pt idx="1">
                    <c:v>2.2244978870925145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'Half Life'!$V$20:$V$21</c:f>
              <c:strCache>
                <c:ptCount val="2"/>
                <c:pt idx="0">
                  <c:v>WT</c:v>
                </c:pt>
                <c:pt idx="1">
                  <c:v>d2</c:v>
                </c:pt>
              </c:strCache>
            </c:strRef>
          </c:cat>
          <c:val>
            <c:numRef>
              <c:f>'Half Life'!$W$20:$W$21</c:f>
              <c:numCache>
                <c:formatCode>General</c:formatCode>
                <c:ptCount val="2"/>
                <c:pt idx="0">
                  <c:v>1.5852621784477841</c:v>
                </c:pt>
                <c:pt idx="1">
                  <c:v>4.2629038008532225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E0C-4C5D-8AB3-17CC05657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49355928"/>
        <c:axId val="649360152"/>
      </c:barChart>
      <c:catAx>
        <c:axId val="6493559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360152"/>
        <c:crosses val="autoZero"/>
        <c:auto val="1"/>
        <c:lblAlgn val="ctr"/>
        <c:lblOffset val="100"/>
        <c:noMultiLvlLbl val="0"/>
      </c:catAx>
      <c:valAx>
        <c:axId val="649360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35592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518160</xdr:colOff>
      <xdr:row>0</xdr:row>
      <xdr:rowOff>0</xdr:rowOff>
    </xdr:from>
    <xdr:to>
      <xdr:col>16</xdr:col>
      <xdr:colOff>19050</xdr:colOff>
      <xdr:row>13</xdr:row>
      <xdr:rowOff>139700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F9602B2-03FE-C0E6-4D2C-2F916FE3C6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142464</xdr:colOff>
      <xdr:row>18</xdr:row>
      <xdr:rowOff>100479</xdr:rowOff>
    </xdr:from>
    <xdr:to>
      <xdr:col>16</xdr:col>
      <xdr:colOff>18752</xdr:colOff>
      <xdr:row>32</xdr:row>
      <xdr:rowOff>70000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09AA05-44A8-B89E-F755-3FB17DE0ED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518160</xdr:colOff>
      <xdr:row>0</xdr:row>
      <xdr:rowOff>0</xdr:rowOff>
    </xdr:from>
    <xdr:to>
      <xdr:col>16</xdr:col>
      <xdr:colOff>19050</xdr:colOff>
      <xdr:row>13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3FFD62-E3D6-45D9-8933-D97F2C2277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529814</xdr:colOff>
      <xdr:row>13</xdr:row>
      <xdr:rowOff>87779</xdr:rowOff>
    </xdr:from>
    <xdr:to>
      <xdr:col>15</xdr:col>
      <xdr:colOff>406102</xdr:colOff>
      <xdr:row>29</xdr:row>
      <xdr:rowOff>57300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6EA9543-E5F9-41A7-BD91-123FF25D7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31</xdr:row>
      <xdr:rowOff>0</xdr:rowOff>
    </xdr:from>
    <xdr:to>
      <xdr:col>15</xdr:col>
      <xdr:colOff>549388</xdr:colOff>
      <xdr:row>46</xdr:row>
      <xdr:rowOff>166371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4CFD6BC-9AC4-4D51-A5F5-9A8E4C0365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3175</xdr:colOff>
      <xdr:row>25</xdr:row>
      <xdr:rowOff>120650</xdr:rowOff>
    </xdr:from>
    <xdr:to>
      <xdr:col>22</xdr:col>
      <xdr:colOff>536575</xdr:colOff>
      <xdr:row>39</xdr:row>
      <xdr:rowOff>107950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55712AF-7881-027F-7F49-931D88FF63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7" xr16:uid="{9594A773-C79D-4499-B64E-5C37FF08E7B8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AF2D026-84CA-4D0C-86D6-3CB7B6A390AD}" name="_230812_SS_Stability_Assay_yqeY_qPCR" displayName="_230812_SS_Stability_Assay_yqeY_qPCR" ref="A1:F91" tableType="queryTable" totalsRowShown="0">
  <autoFilter ref="A1:F91" xr:uid="{EAF2D026-84CA-4D0C-86D6-3CB7B6A390AD}"/>
  <sortState xmlns:xlrd2="http://schemas.microsoft.com/office/spreadsheetml/2017/richdata2" ref="A2:F91">
    <sortCondition ref="D2:D91" customList="A1,A2,A3,F1,F2,F3,C4,C5,C6,B1,B2,B3,G1,G2,G3,D4,D5,D6,C1,C2,C3,H1,H2,H3,E4,E5,E6,D1,D2,D3,A4,A5,A6,F4,F5,F6,E1,E2,E3,B4,B5,B6,G4,G5,G6,H4,H5,H6,E7,E8,E9,B10,B11,B12,A7,A8,A9,F7,F8,F9,C10,C11,C12,B7,B8,B9,G7,G8,G9,D10,D11,D12,C7,C8,C9,H7,H8,H9,E10,E11,E12,D7,D8,D9,A10,A11,A12,F10,F11,F12"/>
  </sortState>
  <tableColumns count="6">
    <tableColumn id="1" xr3:uid="{1ADBFB08-3754-4999-B25F-028B326499E8}" uniqueName="1" name="Experiment Name" queryTableFieldId="1" dataDxfId="3"/>
    <tableColumn id="2" xr3:uid="{B02715C8-A166-4954-8848-43BB7CC2CF7B}" uniqueName="2" name="Analysis Name" queryTableFieldId="2" dataDxfId="2"/>
    <tableColumn id="3" xr3:uid="{A1CC49BB-F197-4D59-B4DF-4B8B62F91235}" uniqueName="3" name="Included" queryTableFieldId="3"/>
    <tableColumn id="4" xr3:uid="{91A6E265-CC45-4BDB-8429-574964C3374C}" uniqueName="4" name="Position" queryTableFieldId="4" dataDxfId="1"/>
    <tableColumn id="5" xr3:uid="{CC13F9C0-172F-4182-96C9-9A85B55501FD}" uniqueName="5" name="SampleName" queryTableFieldId="5" dataDxfId="0"/>
    <tableColumn id="6" xr3:uid="{0F1E0C48-8791-413C-9D14-448178CDBE13}" uniqueName="6" name="CrossingPoint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8F58C-8CED-46CE-8D91-24C60FE8E695}">
  <dimension ref="A1:F91"/>
  <sheetViews>
    <sheetView workbookViewId="0">
      <selection activeCell="B25" sqref="B25"/>
    </sheetView>
  </sheetViews>
  <sheetFormatPr defaultRowHeight="15.6" x14ac:dyDescent="0.3"/>
  <cols>
    <col min="1" max="1" width="27.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3">
      <c r="A2" t="s">
        <v>213</v>
      </c>
      <c r="B2" t="s">
        <v>8</v>
      </c>
      <c r="C2">
        <v>1</v>
      </c>
      <c r="D2" t="s">
        <v>9</v>
      </c>
      <c r="E2" t="s">
        <v>10</v>
      </c>
      <c r="F2">
        <v>25.608335359003998</v>
      </c>
    </row>
    <row r="3" spans="1:6" x14ac:dyDescent="0.3">
      <c r="A3" t="s">
        <v>213</v>
      </c>
      <c r="B3" t="s">
        <v>8</v>
      </c>
      <c r="C3">
        <v>1</v>
      </c>
      <c r="D3" t="s">
        <v>11</v>
      </c>
      <c r="E3" t="s">
        <v>12</v>
      </c>
      <c r="F3">
        <v>25.616299327815302</v>
      </c>
    </row>
    <row r="4" spans="1:6" x14ac:dyDescent="0.3">
      <c r="A4" t="s">
        <v>213</v>
      </c>
      <c r="B4" t="s">
        <v>8</v>
      </c>
      <c r="C4">
        <v>1</v>
      </c>
      <c r="D4" t="s">
        <v>13</v>
      </c>
      <c r="E4" t="s">
        <v>14</v>
      </c>
      <c r="F4">
        <v>25.557219313031698</v>
      </c>
    </row>
    <row r="5" spans="1:6" x14ac:dyDescent="0.3">
      <c r="A5" t="s">
        <v>213</v>
      </c>
      <c r="B5" t="s">
        <v>8</v>
      </c>
      <c r="C5">
        <v>1</v>
      </c>
      <c r="D5" t="s">
        <v>89</v>
      </c>
      <c r="E5" t="s">
        <v>90</v>
      </c>
      <c r="F5">
        <v>24.803188841029801</v>
      </c>
    </row>
    <row r="6" spans="1:6" x14ac:dyDescent="0.3">
      <c r="A6" t="s">
        <v>213</v>
      </c>
      <c r="B6" t="s">
        <v>8</v>
      </c>
      <c r="C6">
        <v>1</v>
      </c>
      <c r="D6" t="s">
        <v>91</v>
      </c>
      <c r="E6" t="s">
        <v>92</v>
      </c>
      <c r="F6">
        <v>24.801050601518401</v>
      </c>
    </row>
    <row r="7" spans="1:6" x14ac:dyDescent="0.3">
      <c r="A7" t="s">
        <v>213</v>
      </c>
      <c r="B7" t="s">
        <v>8</v>
      </c>
      <c r="C7">
        <v>1</v>
      </c>
      <c r="D7" t="s">
        <v>93</v>
      </c>
      <c r="E7" t="s">
        <v>94</v>
      </c>
      <c r="F7">
        <v>24.823342910607099</v>
      </c>
    </row>
    <row r="8" spans="1:6" x14ac:dyDescent="0.3">
      <c r="A8" t="s">
        <v>213</v>
      </c>
      <c r="B8" t="s">
        <v>8</v>
      </c>
      <c r="C8">
        <v>1</v>
      </c>
      <c r="D8" t="s">
        <v>47</v>
      </c>
      <c r="E8" t="s">
        <v>48</v>
      </c>
      <c r="F8">
        <v>24.974740709256199</v>
      </c>
    </row>
    <row r="9" spans="1:6" x14ac:dyDescent="0.3">
      <c r="A9" t="s">
        <v>213</v>
      </c>
      <c r="B9" t="s">
        <v>8</v>
      </c>
      <c r="C9">
        <v>1</v>
      </c>
      <c r="D9" t="s">
        <v>49</v>
      </c>
      <c r="E9" t="s">
        <v>50</v>
      </c>
      <c r="F9">
        <v>25.005868520638</v>
      </c>
    </row>
    <row r="10" spans="1:6" x14ac:dyDescent="0.3">
      <c r="A10" t="s">
        <v>213</v>
      </c>
      <c r="B10" t="s">
        <v>8</v>
      </c>
      <c r="C10">
        <v>1</v>
      </c>
      <c r="D10" t="s">
        <v>152</v>
      </c>
      <c r="E10" t="s">
        <v>153</v>
      </c>
      <c r="F10">
        <v>24.999571112677302</v>
      </c>
    </row>
    <row r="11" spans="1:6" x14ac:dyDescent="0.3">
      <c r="A11" t="s">
        <v>213</v>
      </c>
      <c r="B11" t="s">
        <v>8</v>
      </c>
      <c r="C11">
        <v>1</v>
      </c>
      <c r="D11" t="s">
        <v>25</v>
      </c>
      <c r="E11" t="s">
        <v>26</v>
      </c>
      <c r="F11">
        <v>25.298122112412301</v>
      </c>
    </row>
    <row r="12" spans="1:6" x14ac:dyDescent="0.3">
      <c r="A12" t="s">
        <v>213</v>
      </c>
      <c r="B12" t="s">
        <v>8</v>
      </c>
      <c r="C12">
        <v>1</v>
      </c>
      <c r="D12" t="s">
        <v>27</v>
      </c>
      <c r="E12" t="s">
        <v>28</v>
      </c>
      <c r="F12">
        <v>25.288620657280699</v>
      </c>
    </row>
    <row r="13" spans="1:6" x14ac:dyDescent="0.3">
      <c r="A13" t="s">
        <v>213</v>
      </c>
      <c r="B13" t="s">
        <v>8</v>
      </c>
      <c r="C13">
        <v>1</v>
      </c>
      <c r="D13" t="s">
        <v>29</v>
      </c>
      <c r="E13" t="s">
        <v>30</v>
      </c>
      <c r="F13">
        <v>25.300651362145999</v>
      </c>
    </row>
    <row r="14" spans="1:6" x14ac:dyDescent="0.3">
      <c r="A14" t="s">
        <v>213</v>
      </c>
      <c r="B14" t="s">
        <v>8</v>
      </c>
      <c r="C14">
        <v>1</v>
      </c>
      <c r="D14" t="s">
        <v>122</v>
      </c>
      <c r="E14" t="s">
        <v>123</v>
      </c>
      <c r="F14">
        <v>25.558729935560301</v>
      </c>
    </row>
    <row r="15" spans="1:6" x14ac:dyDescent="0.3">
      <c r="A15" t="s">
        <v>213</v>
      </c>
      <c r="B15" t="s">
        <v>8</v>
      </c>
      <c r="C15">
        <v>1</v>
      </c>
      <c r="D15" t="s">
        <v>124</v>
      </c>
      <c r="E15" t="s">
        <v>125</v>
      </c>
      <c r="F15">
        <v>25.4602611480387</v>
      </c>
    </row>
    <row r="16" spans="1:6" x14ac:dyDescent="0.3">
      <c r="A16" t="s">
        <v>213</v>
      </c>
      <c r="B16" t="s">
        <v>8</v>
      </c>
      <c r="C16">
        <v>1</v>
      </c>
      <c r="D16" t="s">
        <v>126</v>
      </c>
      <c r="E16" t="s">
        <v>127</v>
      </c>
      <c r="F16">
        <v>25.488879678064301</v>
      </c>
    </row>
    <row r="17" spans="1:6" x14ac:dyDescent="0.3">
      <c r="A17" t="s">
        <v>213</v>
      </c>
      <c r="B17" t="s">
        <v>8</v>
      </c>
      <c r="C17">
        <v>1</v>
      </c>
      <c r="D17" t="s">
        <v>63</v>
      </c>
      <c r="E17" t="s">
        <v>64</v>
      </c>
      <c r="F17">
        <v>23.819910421383899</v>
      </c>
    </row>
    <row r="18" spans="1:6" x14ac:dyDescent="0.3">
      <c r="A18" t="s">
        <v>213</v>
      </c>
      <c r="B18" t="s">
        <v>8</v>
      </c>
      <c r="C18">
        <v>1</v>
      </c>
      <c r="D18" t="s">
        <v>65</v>
      </c>
      <c r="E18" t="s">
        <v>66</v>
      </c>
      <c r="F18">
        <v>23.839580271770799</v>
      </c>
    </row>
    <row r="19" spans="1:6" x14ac:dyDescent="0.3">
      <c r="A19" t="s">
        <v>213</v>
      </c>
      <c r="B19" t="s">
        <v>8</v>
      </c>
      <c r="C19">
        <v>1</v>
      </c>
      <c r="D19" t="s">
        <v>154</v>
      </c>
      <c r="E19" t="s">
        <v>155</v>
      </c>
      <c r="F19">
        <v>23.830675956880398</v>
      </c>
    </row>
    <row r="20" spans="1:6" x14ac:dyDescent="0.3">
      <c r="A20" t="s">
        <v>213</v>
      </c>
      <c r="B20" t="s">
        <v>8</v>
      </c>
      <c r="C20">
        <v>1</v>
      </c>
      <c r="D20" t="s">
        <v>41</v>
      </c>
      <c r="E20" t="s">
        <v>42</v>
      </c>
      <c r="F20">
        <v>26.0794452702618</v>
      </c>
    </row>
    <row r="21" spans="1:6" x14ac:dyDescent="0.3">
      <c r="A21" t="s">
        <v>213</v>
      </c>
      <c r="B21" t="s">
        <v>8</v>
      </c>
      <c r="C21">
        <v>1</v>
      </c>
      <c r="D21" t="s">
        <v>43</v>
      </c>
      <c r="E21" t="s">
        <v>44</v>
      </c>
      <c r="F21">
        <v>26.040275955099201</v>
      </c>
    </row>
    <row r="22" spans="1:6" x14ac:dyDescent="0.3">
      <c r="A22" t="s">
        <v>213</v>
      </c>
      <c r="B22" t="s">
        <v>8</v>
      </c>
      <c r="C22">
        <v>1</v>
      </c>
      <c r="D22" t="s">
        <v>45</v>
      </c>
      <c r="E22" t="s">
        <v>46</v>
      </c>
      <c r="F22">
        <v>26.0090539536485</v>
      </c>
    </row>
    <row r="23" spans="1:6" x14ac:dyDescent="0.3">
      <c r="A23" t="s">
        <v>213</v>
      </c>
      <c r="B23" t="s">
        <v>8</v>
      </c>
      <c r="C23">
        <v>1</v>
      </c>
      <c r="D23" t="s">
        <v>138</v>
      </c>
      <c r="E23" t="s">
        <v>139</v>
      </c>
      <c r="F23">
        <v>26.304259602521</v>
      </c>
    </row>
    <row r="24" spans="1:6" x14ac:dyDescent="0.3">
      <c r="A24" t="s">
        <v>213</v>
      </c>
      <c r="B24" t="s">
        <v>8</v>
      </c>
      <c r="C24">
        <v>1</v>
      </c>
      <c r="D24" t="s">
        <v>140</v>
      </c>
      <c r="E24" t="s">
        <v>141</v>
      </c>
      <c r="F24">
        <v>26.210741245437099</v>
      </c>
    </row>
    <row r="25" spans="1:6" x14ac:dyDescent="0.3">
      <c r="A25" t="s">
        <v>213</v>
      </c>
      <c r="B25" t="s">
        <v>8</v>
      </c>
      <c r="C25">
        <v>1</v>
      </c>
      <c r="D25" t="s">
        <v>142</v>
      </c>
      <c r="E25" t="s">
        <v>143</v>
      </c>
      <c r="F25">
        <v>26.275542725260301</v>
      </c>
    </row>
    <row r="26" spans="1:6" x14ac:dyDescent="0.3">
      <c r="A26" t="s">
        <v>213</v>
      </c>
      <c r="B26" t="s">
        <v>8</v>
      </c>
      <c r="C26">
        <v>1</v>
      </c>
      <c r="D26" t="s">
        <v>79</v>
      </c>
      <c r="E26" t="s">
        <v>80</v>
      </c>
      <c r="F26">
        <v>25.2712466354592</v>
      </c>
    </row>
    <row r="27" spans="1:6" x14ac:dyDescent="0.3">
      <c r="A27" t="s">
        <v>213</v>
      </c>
      <c r="B27" t="s">
        <v>8</v>
      </c>
      <c r="C27">
        <v>1</v>
      </c>
      <c r="D27" t="s">
        <v>81</v>
      </c>
      <c r="E27" t="s">
        <v>82</v>
      </c>
      <c r="F27">
        <v>25.288580415667401</v>
      </c>
    </row>
    <row r="28" spans="1:6" x14ac:dyDescent="0.3">
      <c r="A28" t="s">
        <v>213</v>
      </c>
      <c r="B28" t="s">
        <v>8</v>
      </c>
      <c r="C28">
        <v>1</v>
      </c>
      <c r="D28" t="s">
        <v>156</v>
      </c>
      <c r="E28" t="s">
        <v>157</v>
      </c>
      <c r="F28">
        <v>25.286673774908898</v>
      </c>
    </row>
    <row r="29" spans="1:6" x14ac:dyDescent="0.3">
      <c r="A29" t="s">
        <v>213</v>
      </c>
      <c r="B29" t="s">
        <v>8</v>
      </c>
      <c r="C29">
        <v>1</v>
      </c>
      <c r="D29" t="s">
        <v>57</v>
      </c>
      <c r="E29" t="s">
        <v>58</v>
      </c>
      <c r="F29">
        <v>27.569056554664499</v>
      </c>
    </row>
    <row r="30" spans="1:6" x14ac:dyDescent="0.3">
      <c r="A30" t="s">
        <v>213</v>
      </c>
      <c r="B30" t="s">
        <v>8</v>
      </c>
      <c r="C30">
        <v>1</v>
      </c>
      <c r="D30" t="s">
        <v>59</v>
      </c>
      <c r="E30" t="s">
        <v>60</v>
      </c>
      <c r="F30">
        <v>27.570557231896402</v>
      </c>
    </row>
    <row r="31" spans="1:6" x14ac:dyDescent="0.3">
      <c r="A31" t="s">
        <v>213</v>
      </c>
      <c r="B31" t="s">
        <v>8</v>
      </c>
      <c r="C31">
        <v>1</v>
      </c>
      <c r="D31" t="s">
        <v>61</v>
      </c>
      <c r="E31" t="s">
        <v>62</v>
      </c>
      <c r="F31">
        <v>27.6714468316741</v>
      </c>
    </row>
    <row r="32" spans="1:6" x14ac:dyDescent="0.3">
      <c r="A32" t="s">
        <v>213</v>
      </c>
      <c r="B32" t="s">
        <v>8</v>
      </c>
      <c r="C32">
        <v>1</v>
      </c>
      <c r="D32" t="s">
        <v>15</v>
      </c>
      <c r="E32" t="s">
        <v>16</v>
      </c>
      <c r="F32">
        <v>26.612030652949901</v>
      </c>
    </row>
    <row r="33" spans="1:6" x14ac:dyDescent="0.3">
      <c r="A33" t="s">
        <v>213</v>
      </c>
      <c r="B33" t="s">
        <v>8</v>
      </c>
      <c r="C33">
        <v>1</v>
      </c>
      <c r="D33" t="s">
        <v>17</v>
      </c>
      <c r="E33" t="s">
        <v>18</v>
      </c>
      <c r="F33">
        <v>26.663737404990801</v>
      </c>
    </row>
    <row r="34" spans="1:6" x14ac:dyDescent="0.3">
      <c r="A34" t="s">
        <v>213</v>
      </c>
      <c r="B34" t="s">
        <v>8</v>
      </c>
      <c r="C34">
        <v>1</v>
      </c>
      <c r="D34" t="s">
        <v>148</v>
      </c>
      <c r="E34" t="s">
        <v>149</v>
      </c>
      <c r="F34">
        <v>26.771606688387799</v>
      </c>
    </row>
    <row r="35" spans="1:6" x14ac:dyDescent="0.3">
      <c r="A35" t="s">
        <v>213</v>
      </c>
      <c r="B35" t="s">
        <v>8</v>
      </c>
      <c r="C35">
        <v>1</v>
      </c>
      <c r="D35" t="s">
        <v>95</v>
      </c>
      <c r="E35" t="s">
        <v>96</v>
      </c>
      <c r="F35">
        <v>24.833083258304399</v>
      </c>
    </row>
    <row r="36" spans="1:6" x14ac:dyDescent="0.3">
      <c r="A36" t="s">
        <v>213</v>
      </c>
      <c r="B36" t="s">
        <v>8</v>
      </c>
      <c r="C36">
        <v>1</v>
      </c>
      <c r="D36" t="s">
        <v>97</v>
      </c>
      <c r="E36" t="s">
        <v>98</v>
      </c>
      <c r="F36">
        <v>24.861486475786801</v>
      </c>
    </row>
    <row r="37" spans="1:6" x14ac:dyDescent="0.3">
      <c r="A37" t="s">
        <v>213</v>
      </c>
      <c r="B37" t="s">
        <v>8</v>
      </c>
      <c r="C37">
        <v>1</v>
      </c>
      <c r="D37" t="s">
        <v>158</v>
      </c>
      <c r="E37" t="s">
        <v>159</v>
      </c>
      <c r="F37">
        <v>24.845176746822201</v>
      </c>
    </row>
    <row r="38" spans="1:6" x14ac:dyDescent="0.3">
      <c r="A38" t="s">
        <v>213</v>
      </c>
      <c r="B38" t="s">
        <v>8</v>
      </c>
      <c r="C38">
        <v>1</v>
      </c>
      <c r="D38" t="s">
        <v>73</v>
      </c>
      <c r="E38" t="s">
        <v>74</v>
      </c>
      <c r="F38">
        <v>29.867141711916801</v>
      </c>
    </row>
    <row r="39" spans="1:6" x14ac:dyDescent="0.3">
      <c r="A39" t="s">
        <v>213</v>
      </c>
      <c r="B39" t="s">
        <v>8</v>
      </c>
      <c r="C39">
        <v>1</v>
      </c>
      <c r="D39" t="s">
        <v>75</v>
      </c>
      <c r="E39" t="s">
        <v>76</v>
      </c>
      <c r="F39">
        <v>29.903930529035598</v>
      </c>
    </row>
    <row r="40" spans="1:6" x14ac:dyDescent="0.3">
      <c r="A40" t="s">
        <v>213</v>
      </c>
      <c r="B40" t="s">
        <v>8</v>
      </c>
      <c r="C40">
        <v>1</v>
      </c>
      <c r="D40" t="s">
        <v>77</v>
      </c>
      <c r="E40" t="s">
        <v>78</v>
      </c>
      <c r="F40">
        <v>29.922449892792599</v>
      </c>
    </row>
    <row r="41" spans="1:6" x14ac:dyDescent="0.3">
      <c r="A41" t="s">
        <v>213</v>
      </c>
      <c r="B41" t="s">
        <v>8</v>
      </c>
      <c r="C41">
        <v>1</v>
      </c>
      <c r="D41" t="s">
        <v>31</v>
      </c>
      <c r="E41" t="s">
        <v>32</v>
      </c>
      <c r="F41">
        <v>26.988241764833901</v>
      </c>
    </row>
    <row r="42" spans="1:6" x14ac:dyDescent="0.3">
      <c r="A42" t="s">
        <v>213</v>
      </c>
      <c r="B42" t="s">
        <v>8</v>
      </c>
      <c r="C42">
        <v>1</v>
      </c>
      <c r="D42" t="s">
        <v>33</v>
      </c>
      <c r="E42" t="s">
        <v>34</v>
      </c>
      <c r="F42">
        <v>27.032491547061799</v>
      </c>
    </row>
    <row r="43" spans="1:6" x14ac:dyDescent="0.3">
      <c r="A43" t="s">
        <v>213</v>
      </c>
      <c r="B43" t="s">
        <v>8</v>
      </c>
      <c r="C43">
        <v>1</v>
      </c>
      <c r="D43" t="s">
        <v>150</v>
      </c>
      <c r="E43" t="s">
        <v>151</v>
      </c>
      <c r="F43">
        <v>26.9204112056815</v>
      </c>
    </row>
    <row r="44" spans="1:6" x14ac:dyDescent="0.3">
      <c r="A44" t="s">
        <v>213</v>
      </c>
      <c r="B44" t="s">
        <v>8</v>
      </c>
      <c r="C44">
        <v>1</v>
      </c>
      <c r="D44" t="s">
        <v>128</v>
      </c>
      <c r="E44" t="s">
        <v>129</v>
      </c>
      <c r="F44">
        <v>26.880423614325402</v>
      </c>
    </row>
    <row r="45" spans="1:6" x14ac:dyDescent="0.3">
      <c r="A45" t="s">
        <v>213</v>
      </c>
      <c r="B45" t="s">
        <v>8</v>
      </c>
      <c r="C45">
        <v>1</v>
      </c>
      <c r="D45" t="s">
        <v>130</v>
      </c>
      <c r="E45" t="s">
        <v>131</v>
      </c>
      <c r="F45">
        <v>26.8014221367388</v>
      </c>
    </row>
    <row r="46" spans="1:6" x14ac:dyDescent="0.3">
      <c r="A46" t="s">
        <v>213</v>
      </c>
      <c r="B46" t="s">
        <v>8</v>
      </c>
      <c r="C46">
        <v>1</v>
      </c>
      <c r="D46" t="s">
        <v>160</v>
      </c>
      <c r="E46" t="s">
        <v>161</v>
      </c>
      <c r="F46">
        <v>26.946562537567399</v>
      </c>
    </row>
    <row r="47" spans="1:6" x14ac:dyDescent="0.3">
      <c r="A47" t="s">
        <v>213</v>
      </c>
      <c r="B47" t="s">
        <v>8</v>
      </c>
      <c r="C47">
        <v>1</v>
      </c>
      <c r="D47" t="s">
        <v>144</v>
      </c>
      <c r="E47" t="s">
        <v>145</v>
      </c>
      <c r="F47">
        <v>21.2658955983058</v>
      </c>
    </row>
    <row r="48" spans="1:6" x14ac:dyDescent="0.3">
      <c r="A48" t="s">
        <v>213</v>
      </c>
      <c r="B48" t="s">
        <v>8</v>
      </c>
      <c r="C48">
        <v>1</v>
      </c>
      <c r="D48" t="s">
        <v>146</v>
      </c>
      <c r="E48" t="s">
        <v>147</v>
      </c>
      <c r="F48">
        <v>21.277681607515898</v>
      </c>
    </row>
    <row r="49" spans="1:6" x14ac:dyDescent="0.3">
      <c r="A49" t="s">
        <v>213</v>
      </c>
      <c r="B49" t="s">
        <v>8</v>
      </c>
      <c r="C49">
        <v>1</v>
      </c>
      <c r="D49" t="s">
        <v>162</v>
      </c>
      <c r="E49" t="s">
        <v>163</v>
      </c>
      <c r="F49">
        <v>21.287203910535901</v>
      </c>
    </row>
    <row r="50" spans="1:6" x14ac:dyDescent="0.3">
      <c r="A50" t="s">
        <v>213</v>
      </c>
      <c r="B50" t="s">
        <v>8</v>
      </c>
      <c r="C50">
        <v>1</v>
      </c>
      <c r="D50" t="s">
        <v>83</v>
      </c>
      <c r="E50" t="s">
        <v>84</v>
      </c>
      <c r="F50">
        <v>23.466781959651399</v>
      </c>
    </row>
    <row r="51" spans="1:6" x14ac:dyDescent="0.3">
      <c r="A51" t="s">
        <v>213</v>
      </c>
      <c r="B51" t="s">
        <v>8</v>
      </c>
      <c r="C51">
        <v>1</v>
      </c>
      <c r="D51" t="s">
        <v>85</v>
      </c>
      <c r="E51" t="s">
        <v>86</v>
      </c>
      <c r="F51">
        <v>23.4838504135462</v>
      </c>
    </row>
    <row r="52" spans="1:6" x14ac:dyDescent="0.3">
      <c r="A52" t="s">
        <v>213</v>
      </c>
      <c r="B52" t="s">
        <v>8</v>
      </c>
      <c r="C52">
        <v>1</v>
      </c>
      <c r="D52" t="s">
        <v>87</v>
      </c>
      <c r="E52" t="s">
        <v>88</v>
      </c>
      <c r="F52">
        <v>23.491003076583802</v>
      </c>
    </row>
    <row r="53" spans="1:6" x14ac:dyDescent="0.3">
      <c r="A53" t="s">
        <v>213</v>
      </c>
      <c r="B53" t="s">
        <v>8</v>
      </c>
      <c r="C53">
        <v>1</v>
      </c>
      <c r="D53" t="s">
        <v>177</v>
      </c>
      <c r="E53" t="s">
        <v>178</v>
      </c>
      <c r="F53">
        <v>24.363061507969999</v>
      </c>
    </row>
    <row r="54" spans="1:6" x14ac:dyDescent="0.3">
      <c r="A54" t="s">
        <v>213</v>
      </c>
      <c r="B54" t="s">
        <v>8</v>
      </c>
      <c r="C54">
        <v>1</v>
      </c>
      <c r="D54" t="s">
        <v>179</v>
      </c>
      <c r="E54" t="s">
        <v>180</v>
      </c>
      <c r="F54">
        <v>24.450419993926999</v>
      </c>
    </row>
    <row r="55" spans="1:6" x14ac:dyDescent="0.3">
      <c r="A55" t="s">
        <v>213</v>
      </c>
      <c r="B55" t="s">
        <v>8</v>
      </c>
      <c r="C55">
        <v>1</v>
      </c>
      <c r="D55" t="s">
        <v>181</v>
      </c>
      <c r="E55" t="s">
        <v>182</v>
      </c>
      <c r="F55">
        <v>24.448772680119902</v>
      </c>
    </row>
    <row r="56" spans="1:6" x14ac:dyDescent="0.3">
      <c r="A56" t="s">
        <v>213</v>
      </c>
      <c r="B56" t="s">
        <v>8</v>
      </c>
      <c r="C56">
        <v>1</v>
      </c>
      <c r="D56" t="s">
        <v>19</v>
      </c>
      <c r="E56" t="s">
        <v>20</v>
      </c>
      <c r="F56">
        <v>25.8805556260752</v>
      </c>
    </row>
    <row r="57" spans="1:6" x14ac:dyDescent="0.3">
      <c r="A57" t="s">
        <v>213</v>
      </c>
      <c r="B57" t="s">
        <v>8</v>
      </c>
      <c r="C57">
        <v>1</v>
      </c>
      <c r="D57" t="s">
        <v>21</v>
      </c>
      <c r="E57" t="s">
        <v>22</v>
      </c>
      <c r="F57">
        <v>25.844469653014499</v>
      </c>
    </row>
    <row r="58" spans="1:6" x14ac:dyDescent="0.3">
      <c r="A58" t="s">
        <v>213</v>
      </c>
      <c r="B58" t="s">
        <v>8</v>
      </c>
      <c r="C58">
        <v>1</v>
      </c>
      <c r="D58" t="s">
        <v>23</v>
      </c>
      <c r="E58" t="s">
        <v>24</v>
      </c>
      <c r="F58">
        <v>25.908798010151401</v>
      </c>
    </row>
    <row r="59" spans="1:6" x14ac:dyDescent="0.3">
      <c r="A59" t="s">
        <v>213</v>
      </c>
      <c r="B59" t="s">
        <v>8</v>
      </c>
      <c r="C59">
        <v>1</v>
      </c>
      <c r="D59" t="s">
        <v>99</v>
      </c>
      <c r="E59" t="s">
        <v>100</v>
      </c>
      <c r="F59">
        <v>21.0650433006588</v>
      </c>
    </row>
    <row r="60" spans="1:6" x14ac:dyDescent="0.3">
      <c r="A60" t="s">
        <v>213</v>
      </c>
      <c r="B60" t="s">
        <v>8</v>
      </c>
      <c r="C60">
        <v>1</v>
      </c>
      <c r="D60" t="s">
        <v>101</v>
      </c>
      <c r="E60" t="s">
        <v>102</v>
      </c>
      <c r="F60">
        <v>21.089955759579901</v>
      </c>
    </row>
    <row r="61" spans="1:6" x14ac:dyDescent="0.3">
      <c r="A61" t="s">
        <v>213</v>
      </c>
      <c r="B61" t="s">
        <v>8</v>
      </c>
      <c r="C61">
        <v>1</v>
      </c>
      <c r="D61" t="s">
        <v>103</v>
      </c>
      <c r="E61" t="s">
        <v>104</v>
      </c>
      <c r="F61">
        <v>21.094717287599298</v>
      </c>
    </row>
    <row r="62" spans="1:6" x14ac:dyDescent="0.3">
      <c r="A62" t="s">
        <v>213</v>
      </c>
      <c r="B62" t="s">
        <v>8</v>
      </c>
      <c r="C62">
        <v>1</v>
      </c>
      <c r="D62" t="s">
        <v>183</v>
      </c>
      <c r="E62" t="s">
        <v>184</v>
      </c>
      <c r="F62">
        <v>22.287561585077999</v>
      </c>
    </row>
    <row r="63" spans="1:6" x14ac:dyDescent="0.3">
      <c r="A63" t="s">
        <v>213</v>
      </c>
      <c r="B63" t="s">
        <v>8</v>
      </c>
      <c r="C63">
        <v>1</v>
      </c>
      <c r="D63" t="s">
        <v>185</v>
      </c>
      <c r="E63" t="s">
        <v>186</v>
      </c>
      <c r="F63">
        <v>22.315280597256901</v>
      </c>
    </row>
    <row r="64" spans="1:6" x14ac:dyDescent="0.3">
      <c r="A64" t="s">
        <v>213</v>
      </c>
      <c r="B64" t="s">
        <v>8</v>
      </c>
      <c r="C64">
        <v>1</v>
      </c>
      <c r="D64" t="s">
        <v>187</v>
      </c>
      <c r="E64" t="s">
        <v>188</v>
      </c>
      <c r="F64">
        <v>22.297854702617801</v>
      </c>
    </row>
    <row r="65" spans="1:6" x14ac:dyDescent="0.3">
      <c r="A65" t="s">
        <v>213</v>
      </c>
      <c r="B65" t="s">
        <v>8</v>
      </c>
      <c r="C65">
        <v>1</v>
      </c>
      <c r="D65" t="s">
        <v>35</v>
      </c>
      <c r="E65" t="s">
        <v>36</v>
      </c>
      <c r="F65">
        <v>25.200852831657102</v>
      </c>
    </row>
    <row r="66" spans="1:6" x14ac:dyDescent="0.3">
      <c r="A66" t="s">
        <v>213</v>
      </c>
      <c r="B66" t="s">
        <v>8</v>
      </c>
      <c r="C66">
        <v>1</v>
      </c>
      <c r="D66" t="s">
        <v>37</v>
      </c>
      <c r="E66" t="s">
        <v>38</v>
      </c>
      <c r="F66">
        <v>25.151460598013099</v>
      </c>
    </row>
    <row r="67" spans="1:6" x14ac:dyDescent="0.3">
      <c r="A67" t="s">
        <v>213</v>
      </c>
      <c r="B67" t="s">
        <v>8</v>
      </c>
      <c r="C67">
        <v>1</v>
      </c>
      <c r="D67" t="s">
        <v>39</v>
      </c>
      <c r="E67" t="s">
        <v>40</v>
      </c>
      <c r="F67">
        <v>25.1894498212637</v>
      </c>
    </row>
    <row r="68" spans="1:6" x14ac:dyDescent="0.3">
      <c r="A68" t="s">
        <v>213</v>
      </c>
      <c r="B68" t="s">
        <v>8</v>
      </c>
      <c r="C68">
        <v>1</v>
      </c>
      <c r="D68" t="s">
        <v>132</v>
      </c>
      <c r="E68" t="s">
        <v>133</v>
      </c>
      <c r="F68">
        <v>22.738414103401102</v>
      </c>
    </row>
    <row r="69" spans="1:6" x14ac:dyDescent="0.3">
      <c r="A69" t="s">
        <v>213</v>
      </c>
      <c r="B69" t="s">
        <v>8</v>
      </c>
      <c r="C69">
        <v>1</v>
      </c>
      <c r="D69" t="s">
        <v>134</v>
      </c>
      <c r="E69" t="s">
        <v>135</v>
      </c>
      <c r="F69">
        <v>22.720345262271099</v>
      </c>
    </row>
    <row r="70" spans="1:6" x14ac:dyDescent="0.3">
      <c r="A70" t="s">
        <v>213</v>
      </c>
      <c r="B70" t="s">
        <v>8</v>
      </c>
      <c r="C70">
        <v>1</v>
      </c>
      <c r="D70" t="s">
        <v>136</v>
      </c>
      <c r="E70" t="s">
        <v>137</v>
      </c>
      <c r="F70">
        <v>22.724651052437899</v>
      </c>
    </row>
    <row r="71" spans="1:6" x14ac:dyDescent="0.3">
      <c r="A71" t="s">
        <v>213</v>
      </c>
      <c r="B71" t="s">
        <v>8</v>
      </c>
      <c r="C71">
        <v>1</v>
      </c>
      <c r="D71" t="s">
        <v>189</v>
      </c>
      <c r="E71" t="s">
        <v>190</v>
      </c>
      <c r="F71">
        <v>23.951526252356299</v>
      </c>
    </row>
    <row r="72" spans="1:6" x14ac:dyDescent="0.3">
      <c r="A72" t="s">
        <v>213</v>
      </c>
      <c r="B72" t="s">
        <v>8</v>
      </c>
      <c r="C72">
        <v>1</v>
      </c>
      <c r="D72" t="s">
        <v>191</v>
      </c>
      <c r="E72" t="s">
        <v>192</v>
      </c>
      <c r="F72">
        <v>23.983486236169</v>
      </c>
    </row>
    <row r="73" spans="1:6" x14ac:dyDescent="0.3">
      <c r="A73" t="s">
        <v>213</v>
      </c>
      <c r="B73" t="s">
        <v>8</v>
      </c>
      <c r="C73">
        <v>1</v>
      </c>
      <c r="D73" t="s">
        <v>193</v>
      </c>
      <c r="E73" t="s">
        <v>194</v>
      </c>
      <c r="F73">
        <v>24.0891761372595</v>
      </c>
    </row>
    <row r="74" spans="1:6" x14ac:dyDescent="0.3">
      <c r="A74" t="s">
        <v>213</v>
      </c>
      <c r="B74" t="s">
        <v>8</v>
      </c>
      <c r="C74">
        <v>1</v>
      </c>
      <c r="D74" t="s">
        <v>51</v>
      </c>
      <c r="E74" t="s">
        <v>52</v>
      </c>
      <c r="F74">
        <v>23.895540544627099</v>
      </c>
    </row>
    <row r="75" spans="1:6" x14ac:dyDescent="0.3">
      <c r="A75" t="s">
        <v>213</v>
      </c>
      <c r="B75" t="s">
        <v>8</v>
      </c>
      <c r="C75">
        <v>1</v>
      </c>
      <c r="D75" t="s">
        <v>53</v>
      </c>
      <c r="E75" t="s">
        <v>54</v>
      </c>
      <c r="F75">
        <v>23.9051120772179</v>
      </c>
    </row>
    <row r="76" spans="1:6" x14ac:dyDescent="0.3">
      <c r="A76" t="s">
        <v>213</v>
      </c>
      <c r="B76" t="s">
        <v>8</v>
      </c>
      <c r="C76">
        <v>1</v>
      </c>
      <c r="D76" t="s">
        <v>55</v>
      </c>
      <c r="E76" t="s">
        <v>56</v>
      </c>
      <c r="F76">
        <v>23.899735353590199</v>
      </c>
    </row>
    <row r="77" spans="1:6" x14ac:dyDescent="0.3">
      <c r="A77" t="s">
        <v>213</v>
      </c>
      <c r="B77" t="s">
        <v>8</v>
      </c>
      <c r="C77">
        <v>1</v>
      </c>
      <c r="D77" t="s">
        <v>207</v>
      </c>
      <c r="E77" t="s">
        <v>208</v>
      </c>
      <c r="F77">
        <v>23.340176487986302</v>
      </c>
    </row>
    <row r="78" spans="1:6" x14ac:dyDescent="0.3">
      <c r="A78" t="s">
        <v>213</v>
      </c>
      <c r="B78" t="s">
        <v>8</v>
      </c>
      <c r="C78">
        <v>1</v>
      </c>
      <c r="D78" t="s">
        <v>209</v>
      </c>
      <c r="E78" t="s">
        <v>210</v>
      </c>
      <c r="F78">
        <v>23.326946252828801</v>
      </c>
    </row>
    <row r="79" spans="1:6" x14ac:dyDescent="0.3">
      <c r="A79" t="s">
        <v>213</v>
      </c>
      <c r="B79" t="s">
        <v>8</v>
      </c>
      <c r="C79">
        <v>1</v>
      </c>
      <c r="D79" t="s">
        <v>211</v>
      </c>
      <c r="E79" t="s">
        <v>212</v>
      </c>
      <c r="F79">
        <v>23.327550659169699</v>
      </c>
    </row>
    <row r="80" spans="1:6" x14ac:dyDescent="0.3">
      <c r="A80" t="s">
        <v>213</v>
      </c>
      <c r="B80" t="s">
        <v>8</v>
      </c>
      <c r="C80">
        <v>1</v>
      </c>
      <c r="D80" t="s">
        <v>195</v>
      </c>
      <c r="E80" t="s">
        <v>196</v>
      </c>
      <c r="F80">
        <v>23.6927879540366</v>
      </c>
    </row>
    <row r="81" spans="1:6" x14ac:dyDescent="0.3">
      <c r="A81" t="s">
        <v>213</v>
      </c>
      <c r="B81" t="s">
        <v>8</v>
      </c>
      <c r="C81">
        <v>1</v>
      </c>
      <c r="D81" t="s">
        <v>197</v>
      </c>
      <c r="E81" t="s">
        <v>198</v>
      </c>
      <c r="F81">
        <v>23.715038099077901</v>
      </c>
    </row>
    <row r="82" spans="1:6" x14ac:dyDescent="0.3">
      <c r="A82" t="s">
        <v>213</v>
      </c>
      <c r="B82" t="s">
        <v>8</v>
      </c>
      <c r="C82">
        <v>1</v>
      </c>
      <c r="D82" t="s">
        <v>199</v>
      </c>
      <c r="E82" t="s">
        <v>200</v>
      </c>
      <c r="F82">
        <v>23.737461904750202</v>
      </c>
    </row>
    <row r="83" spans="1:6" x14ac:dyDescent="0.3">
      <c r="A83" t="s">
        <v>213</v>
      </c>
      <c r="B83" t="s">
        <v>8</v>
      </c>
      <c r="C83">
        <v>1</v>
      </c>
      <c r="D83" t="s">
        <v>67</v>
      </c>
      <c r="E83" t="s">
        <v>68</v>
      </c>
      <c r="F83">
        <v>27.429975404019899</v>
      </c>
    </row>
    <row r="84" spans="1:6" x14ac:dyDescent="0.3">
      <c r="A84" t="s">
        <v>213</v>
      </c>
      <c r="B84" t="s">
        <v>8</v>
      </c>
      <c r="C84">
        <v>1</v>
      </c>
      <c r="D84" t="s">
        <v>69</v>
      </c>
      <c r="E84" t="s">
        <v>70</v>
      </c>
      <c r="F84">
        <v>27.366156460411599</v>
      </c>
    </row>
    <row r="85" spans="1:6" x14ac:dyDescent="0.3">
      <c r="A85" t="s">
        <v>213</v>
      </c>
      <c r="B85" t="s">
        <v>8</v>
      </c>
      <c r="C85">
        <v>1</v>
      </c>
      <c r="D85" t="s">
        <v>71</v>
      </c>
      <c r="E85" t="s">
        <v>72</v>
      </c>
      <c r="F85">
        <v>27.5059086070153</v>
      </c>
    </row>
    <row r="86" spans="1:6" x14ac:dyDescent="0.3">
      <c r="A86" t="s">
        <v>213</v>
      </c>
      <c r="B86" t="s">
        <v>8</v>
      </c>
      <c r="C86">
        <v>1</v>
      </c>
      <c r="D86" t="s">
        <v>171</v>
      </c>
      <c r="E86" t="s">
        <v>172</v>
      </c>
      <c r="F86">
        <v>24.630063247330501</v>
      </c>
    </row>
    <row r="87" spans="1:6" x14ac:dyDescent="0.3">
      <c r="A87" t="s">
        <v>213</v>
      </c>
      <c r="B87" t="s">
        <v>8</v>
      </c>
      <c r="C87">
        <v>1</v>
      </c>
      <c r="D87" t="s">
        <v>173</v>
      </c>
      <c r="E87" t="s">
        <v>174</v>
      </c>
      <c r="F87">
        <v>24.67966704641</v>
      </c>
    </row>
    <row r="88" spans="1:6" x14ac:dyDescent="0.3">
      <c r="A88" t="s">
        <v>213</v>
      </c>
      <c r="B88" t="s">
        <v>8</v>
      </c>
      <c r="C88">
        <v>1</v>
      </c>
      <c r="D88" t="s">
        <v>175</v>
      </c>
      <c r="E88" t="s">
        <v>176</v>
      </c>
      <c r="F88">
        <v>24.669229447419401</v>
      </c>
    </row>
    <row r="89" spans="1:6" x14ac:dyDescent="0.3">
      <c r="A89" t="s">
        <v>213</v>
      </c>
      <c r="B89" t="s">
        <v>8</v>
      </c>
      <c r="C89">
        <v>1</v>
      </c>
      <c r="D89" t="s">
        <v>201</v>
      </c>
      <c r="E89" t="s">
        <v>202</v>
      </c>
      <c r="F89">
        <v>23.9403042242593</v>
      </c>
    </row>
    <row r="90" spans="1:6" x14ac:dyDescent="0.3">
      <c r="A90" t="s">
        <v>213</v>
      </c>
      <c r="B90" t="s">
        <v>8</v>
      </c>
      <c r="C90">
        <v>1</v>
      </c>
      <c r="D90" t="s">
        <v>203</v>
      </c>
      <c r="E90" t="s">
        <v>204</v>
      </c>
      <c r="F90">
        <v>23.899150220839498</v>
      </c>
    </row>
    <row r="91" spans="1:6" x14ac:dyDescent="0.3">
      <c r="A91" t="s">
        <v>213</v>
      </c>
      <c r="B91" t="s">
        <v>8</v>
      </c>
      <c r="C91">
        <v>1</v>
      </c>
      <c r="D91" t="s">
        <v>205</v>
      </c>
      <c r="E91" t="s">
        <v>206</v>
      </c>
      <c r="F91">
        <v>23.976855040962501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AD07-00C3-4961-ACE3-C01F3F7CA196}">
  <dimension ref="A1:D31"/>
  <sheetViews>
    <sheetView zoomScale="85" zoomScaleNormal="85" workbookViewId="0">
      <selection activeCell="F4" sqref="F4"/>
    </sheetView>
  </sheetViews>
  <sheetFormatPr defaultRowHeight="15.6" x14ac:dyDescent="0.3"/>
  <sheetData>
    <row r="1" spans="1:4" ht="16.2" thickBot="1" x14ac:dyDescent="0.35">
      <c r="A1" s="6" t="s">
        <v>214</v>
      </c>
      <c r="B1" s="1"/>
      <c r="C1" s="2" t="s">
        <v>105</v>
      </c>
      <c r="D1" s="3" t="s">
        <v>106</v>
      </c>
    </row>
    <row r="2" spans="1:4" x14ac:dyDescent="0.3">
      <c r="A2" s="10" t="s">
        <v>110</v>
      </c>
      <c r="B2" t="s">
        <v>114</v>
      </c>
      <c r="C2">
        <f>AVERAGE('230812_Raw_Output'!F2:F4)</f>
        <v>25.593951333283666</v>
      </c>
      <c r="D2">
        <f>STDEV('230812_Raw_Output'!F2:F4)</f>
        <v>3.2059120132188382E-2</v>
      </c>
    </row>
    <row r="3" spans="1:4" x14ac:dyDescent="0.3">
      <c r="A3" s="8"/>
      <c r="B3" t="s">
        <v>115</v>
      </c>
      <c r="C3">
        <f>AVERAGE('230812_Raw_Output'!F5:F7)</f>
        <v>24.809194117718434</v>
      </c>
      <c r="D3">
        <f>STDEV('230812_Raw_Output'!F5:F7)</f>
        <v>1.2299767160673811E-2</v>
      </c>
    </row>
    <row r="4" spans="1:4" x14ac:dyDescent="0.3">
      <c r="A4" s="8"/>
      <c r="B4" t="s">
        <v>116</v>
      </c>
      <c r="C4">
        <f>AVERAGE('230812_Raw_Output'!F8:F10)</f>
        <v>24.993393447523832</v>
      </c>
      <c r="D4">
        <f>STDEV('230812_Raw_Output'!F8:F10)</f>
        <v>1.6457758669287819E-2</v>
      </c>
    </row>
    <row r="5" spans="1:4" x14ac:dyDescent="0.3">
      <c r="A5" s="8" t="s">
        <v>111</v>
      </c>
      <c r="B5" t="s">
        <v>114</v>
      </c>
      <c r="C5">
        <f>AVERAGE('230812_Raw_Output'!F11:F13)</f>
        <v>25.295798043946334</v>
      </c>
      <c r="D5">
        <f>STDEV('230812_Raw_Output'!F11:F13)</f>
        <v>6.3431408280808857E-3</v>
      </c>
    </row>
    <row r="6" spans="1:4" x14ac:dyDescent="0.3">
      <c r="A6" s="8"/>
      <c r="B6" t="s">
        <v>115</v>
      </c>
      <c r="C6">
        <f>AVERAGE('230812_Raw_Output'!F14:F16)</f>
        <v>25.502623587221098</v>
      </c>
      <c r="D6">
        <f>STDEV('230812_Raw_Output'!F14:F16)</f>
        <v>5.0652707806950456E-2</v>
      </c>
    </row>
    <row r="7" spans="1:4" x14ac:dyDescent="0.3">
      <c r="A7" s="8"/>
      <c r="B7" t="s">
        <v>116</v>
      </c>
      <c r="C7">
        <f>AVERAGE('230812_Raw_Output'!F17:F19)</f>
        <v>23.830055550011696</v>
      </c>
      <c r="D7">
        <f>STDEV('230812_Raw_Output'!F17:F19)</f>
        <v>9.8495904520346875E-3</v>
      </c>
    </row>
    <row r="8" spans="1:4" x14ac:dyDescent="0.3">
      <c r="A8" s="8" t="s">
        <v>112</v>
      </c>
      <c r="B8" t="s">
        <v>114</v>
      </c>
      <c r="C8">
        <f>AVERAGE('230812_Raw_Output'!F20:F22)</f>
        <v>26.042925059669837</v>
      </c>
      <c r="D8">
        <f>STDEV('230812_Raw_Output'!F20:F22)</f>
        <v>3.5270351286995551E-2</v>
      </c>
    </row>
    <row r="9" spans="1:4" x14ac:dyDescent="0.3">
      <c r="A9" s="8"/>
      <c r="B9" t="s">
        <v>115</v>
      </c>
      <c r="C9">
        <f>AVERAGE('230812_Raw_Output'!F23:F25)</f>
        <v>26.263514524406133</v>
      </c>
      <c r="D9">
        <f>STDEV('230812_Raw_Output'!F23:F25)</f>
        <v>4.7905417123318986E-2</v>
      </c>
    </row>
    <row r="10" spans="1:4" x14ac:dyDescent="0.3">
      <c r="A10" s="8"/>
      <c r="B10" t="s">
        <v>116</v>
      </c>
      <c r="C10">
        <f>AVERAGE('230812_Raw_Output'!F26:F28)</f>
        <v>25.282166942011838</v>
      </c>
      <c r="D10">
        <f>STDEV('230812_Raw_Output'!F26:F28)</f>
        <v>9.5051902215636339E-3</v>
      </c>
    </row>
    <row r="11" spans="1:4" x14ac:dyDescent="0.3">
      <c r="A11" s="8" t="s">
        <v>113</v>
      </c>
      <c r="B11" t="s">
        <v>114</v>
      </c>
      <c r="C11">
        <f>AVERAGE('230812_Raw_Output'!F29:F31)</f>
        <v>27.603686872745001</v>
      </c>
      <c r="D11">
        <f>STDEV('230812_Raw_Output'!F29:F31)</f>
        <v>5.8686642718710207E-2</v>
      </c>
    </row>
    <row r="12" spans="1:4" x14ac:dyDescent="0.3">
      <c r="A12" s="8"/>
      <c r="B12" t="s">
        <v>115</v>
      </c>
      <c r="C12">
        <f>AVERAGE('230812_Raw_Output'!F32:F34)</f>
        <v>26.682458248776168</v>
      </c>
      <c r="D12">
        <f>STDEV('230812_Raw_Output'!F32:F34)</f>
        <v>8.1418549886044564E-2</v>
      </c>
    </row>
    <row r="13" spans="1:4" x14ac:dyDescent="0.3">
      <c r="A13" s="8"/>
      <c r="B13" t="s">
        <v>116</v>
      </c>
      <c r="C13">
        <f>AVERAGE('230812_Raw_Output'!F35:F37)</f>
        <v>24.846582160304468</v>
      </c>
      <c r="D13">
        <f>STDEV('230812_Raw_Output'!F35:F37)</f>
        <v>1.4253669040996708E-2</v>
      </c>
    </row>
    <row r="14" spans="1:4" x14ac:dyDescent="0.3">
      <c r="A14" s="8" t="s">
        <v>166</v>
      </c>
      <c r="B14" t="s">
        <v>114</v>
      </c>
      <c r="C14">
        <f>AVERAGE('230812_Raw_Output'!F38:F40)</f>
        <v>29.897840711248335</v>
      </c>
      <c r="D14">
        <f>STDEV('230812_Raw_Output'!F38:F40)</f>
        <v>2.8152497730380307E-2</v>
      </c>
    </row>
    <row r="15" spans="1:4" x14ac:dyDescent="0.3">
      <c r="A15" s="8"/>
      <c r="B15" t="s">
        <v>115</v>
      </c>
      <c r="C15">
        <f>AVERAGE('230812_Raw_Output'!F41:F43)</f>
        <v>26.980381505859068</v>
      </c>
      <c r="D15">
        <f>STDEV('230812_Raw_Output'!F41:F43)</f>
        <v>5.6452090168076917E-2</v>
      </c>
    </row>
    <row r="16" spans="1:4" ht="16.2" thickBot="1" x14ac:dyDescent="0.35">
      <c r="A16" s="9"/>
      <c r="B16" s="1" t="s">
        <v>116</v>
      </c>
      <c r="C16" s="7">
        <f>AVERAGE('230812_Raw_Output'!F44:F46)</f>
        <v>26.876136096210534</v>
      </c>
      <c r="D16" s="7">
        <f>STDEV('230812_Raw_Output'!F44:F46)</f>
        <v>7.2665129855113725E-2</v>
      </c>
    </row>
    <row r="17" spans="1:4" x14ac:dyDescent="0.3">
      <c r="A17" s="10" t="s">
        <v>110</v>
      </c>
      <c r="B17" t="s">
        <v>117</v>
      </c>
      <c r="C17">
        <f>AVERAGE('230812_Raw_Output'!F47:F49)</f>
        <v>21.276927038785868</v>
      </c>
      <c r="D17">
        <f>STDEV('230812_Raw_Output'!F47:F49)</f>
        <v>1.0674177860618682E-2</v>
      </c>
    </row>
    <row r="18" spans="1:4" x14ac:dyDescent="0.3">
      <c r="A18" s="8"/>
      <c r="B18" t="s">
        <v>167</v>
      </c>
      <c r="C18">
        <f>AVERAGE('230812_Raw_Output'!F50:F52)</f>
        <v>23.480545149927135</v>
      </c>
      <c r="D18">
        <f>STDEV('230812_Raw_Output'!F50:F52)</f>
        <v>1.2444243731819118E-2</v>
      </c>
    </row>
    <row r="19" spans="1:4" x14ac:dyDescent="0.3">
      <c r="A19" s="8"/>
      <c r="B19" t="s">
        <v>118</v>
      </c>
      <c r="C19">
        <f>AVERAGE('230812_Raw_Output'!F53:F55)</f>
        <v>24.420751394005634</v>
      </c>
      <c r="D19">
        <f>STDEV('230812_Raw_Output'!F53:F55)</f>
        <v>4.9967695802369656E-2</v>
      </c>
    </row>
    <row r="20" spans="1:4" x14ac:dyDescent="0.3">
      <c r="A20" s="8" t="s">
        <v>111</v>
      </c>
      <c r="B20" t="s">
        <v>117</v>
      </c>
      <c r="C20">
        <f>AVERAGE('230812_Raw_Output'!F56:F58)</f>
        <v>25.877941096413696</v>
      </c>
      <c r="D20">
        <f>STDEV('230812_Raw_Output'!F56:F58)</f>
        <v>3.2243777802799731E-2</v>
      </c>
    </row>
    <row r="21" spans="1:4" x14ac:dyDescent="0.3">
      <c r="A21" s="8"/>
      <c r="B21" t="s">
        <v>167</v>
      </c>
      <c r="C21">
        <f>AVERAGE('230812_Raw_Output'!F59:F61)</f>
        <v>21.083238782612668</v>
      </c>
      <c r="D21">
        <f>STDEV('230812_Raw_Output'!F59:F61)</f>
        <v>1.5936584010382556E-2</v>
      </c>
    </row>
    <row r="22" spans="1:4" x14ac:dyDescent="0.3">
      <c r="A22" s="8"/>
      <c r="B22" t="s">
        <v>118</v>
      </c>
      <c r="C22">
        <f>AVERAGE('230812_Raw_Output'!F62:F64)</f>
        <v>22.30023229498423</v>
      </c>
      <c r="D22">
        <f>STDEV('230812_Raw_Output'!F62:F64)</f>
        <v>1.4011624393310934E-2</v>
      </c>
    </row>
    <row r="23" spans="1:4" x14ac:dyDescent="0.3">
      <c r="A23" s="8" t="s">
        <v>112</v>
      </c>
      <c r="B23" t="s">
        <v>117</v>
      </c>
      <c r="C23">
        <f>AVERAGE('230812_Raw_Output'!F65:F67)</f>
        <v>25.180587750311304</v>
      </c>
      <c r="D23">
        <f>STDEV('230812_Raw_Output'!F65:F67)</f>
        <v>2.5861175771027377E-2</v>
      </c>
    </row>
    <row r="24" spans="1:4" x14ac:dyDescent="0.3">
      <c r="A24" s="8"/>
      <c r="B24" t="s">
        <v>167</v>
      </c>
      <c r="C24">
        <f>AVERAGE('230812_Raw_Output'!F68:F70)</f>
        <v>22.727803472703368</v>
      </c>
      <c r="D24">
        <f>STDEV('230812_Raw_Output'!F68:F70)</f>
        <v>9.4379060226787211E-3</v>
      </c>
    </row>
    <row r="25" spans="1:4" x14ac:dyDescent="0.3">
      <c r="A25" s="8"/>
      <c r="B25" t="s">
        <v>118</v>
      </c>
      <c r="C25">
        <f>AVERAGE('230812_Raw_Output'!F71:F73)</f>
        <v>24.008062875261601</v>
      </c>
      <c r="D25">
        <f>STDEV('230812_Raw_Output'!F71:F73)</f>
        <v>7.2040829362813738E-2</v>
      </c>
    </row>
    <row r="26" spans="1:4" x14ac:dyDescent="0.3">
      <c r="A26" s="8" t="s">
        <v>113</v>
      </c>
      <c r="B26" t="s">
        <v>117</v>
      </c>
      <c r="C26">
        <f>AVERAGE('230812_Raw_Output'!F74:F76)</f>
        <v>23.90012932514507</v>
      </c>
      <c r="D26">
        <f>STDEV('230812_Raw_Output'!F74:F76)</f>
        <v>4.7979130071026761E-3</v>
      </c>
    </row>
    <row r="27" spans="1:4" x14ac:dyDescent="0.3">
      <c r="A27" s="8"/>
      <c r="B27" t="s">
        <v>167</v>
      </c>
      <c r="C27">
        <f>AVERAGE('230812_Raw_Output'!F77:F79)</f>
        <v>23.331557799994936</v>
      </c>
      <c r="D27">
        <f>STDEV('230812_Raw_Output'!F77:F79)</f>
        <v>7.4701180563388845E-3</v>
      </c>
    </row>
    <row r="28" spans="1:4" x14ac:dyDescent="0.3">
      <c r="A28" s="8"/>
      <c r="B28" t="s">
        <v>118</v>
      </c>
      <c r="C28">
        <f>AVERAGE('230812_Raw_Output'!F80:F82)</f>
        <v>23.715095985954903</v>
      </c>
      <c r="D28">
        <f>STDEV('230812_Raw_Output'!F80:F82)</f>
        <v>2.2337031612508912E-2</v>
      </c>
    </row>
    <row r="29" spans="1:4" x14ac:dyDescent="0.3">
      <c r="A29" s="8" t="s">
        <v>166</v>
      </c>
      <c r="B29" t="s">
        <v>117</v>
      </c>
      <c r="C29">
        <f>AVERAGE('230812_Raw_Output'!F83:F85)</f>
        <v>27.434013490482268</v>
      </c>
      <c r="D29">
        <f>STDEV('230812_Raw_Output'!F83:F85)</f>
        <v>6.9963527832676981E-2</v>
      </c>
    </row>
    <row r="30" spans="1:4" x14ac:dyDescent="0.3">
      <c r="A30" s="8"/>
      <c r="B30" t="s">
        <v>167</v>
      </c>
      <c r="C30">
        <f>AVERAGE('230812_Raw_Output'!F86:F88)</f>
        <v>24.659653247053299</v>
      </c>
      <c r="D30">
        <f>STDEV('230812_Raw_Output'!F86:F88)</f>
        <v>2.6151709903342802E-2</v>
      </c>
    </row>
    <row r="31" spans="1:4" ht="16.2" thickBot="1" x14ac:dyDescent="0.35">
      <c r="A31" s="9"/>
      <c r="B31" s="1" t="s">
        <v>118</v>
      </c>
      <c r="C31" s="1">
        <f>AVERAGE('230812_Raw_Output'!F89:F91)</f>
        <v>23.9387698286871</v>
      </c>
      <c r="D31" s="1">
        <f>STDEV('230812_Raw_Output'!F89:F91)</f>
        <v>3.8875127587135405E-2</v>
      </c>
    </row>
  </sheetData>
  <mergeCells count="10">
    <mergeCell ref="A26:A28"/>
    <mergeCell ref="A29:A31"/>
    <mergeCell ref="A2:A4"/>
    <mergeCell ref="A5:A7"/>
    <mergeCell ref="A8:A10"/>
    <mergeCell ref="A14:A16"/>
    <mergeCell ref="A11:A13"/>
    <mergeCell ref="A17:A19"/>
    <mergeCell ref="A20:A22"/>
    <mergeCell ref="A23:A25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F1C9-D703-4F9D-947B-5FFDBA71948B}">
  <dimension ref="A1:T32"/>
  <sheetViews>
    <sheetView topLeftCell="A17" zoomScale="120" zoomScaleNormal="120" workbookViewId="0">
      <selection activeCell="C30" sqref="C30:H33"/>
    </sheetView>
  </sheetViews>
  <sheetFormatPr defaultRowHeight="15.6" x14ac:dyDescent="0.3"/>
  <cols>
    <col min="1" max="1" width="9.8984375" bestFit="1" customWidth="1"/>
    <col min="2" max="2" width="10.296875" bestFit="1" customWidth="1"/>
    <col min="5" max="5" width="10.296875" bestFit="1" customWidth="1"/>
  </cols>
  <sheetData>
    <row r="1" spans="1:7" x14ac:dyDescent="0.3">
      <c r="A1" t="s">
        <v>169</v>
      </c>
      <c r="C1">
        <v>0</v>
      </c>
      <c r="D1">
        <v>1</v>
      </c>
      <c r="E1">
        <v>2</v>
      </c>
      <c r="F1">
        <v>4</v>
      </c>
      <c r="G1">
        <v>8</v>
      </c>
    </row>
    <row r="2" spans="1:7" x14ac:dyDescent="0.3">
      <c r="A2" s="8" t="s">
        <v>170</v>
      </c>
      <c r="B2" t="s">
        <v>108</v>
      </c>
      <c r="C2">
        <f>'Average and Std. Dev'!C2</f>
        <v>25.593951333283666</v>
      </c>
      <c r="D2">
        <f>'Average and Std. Dev'!C5</f>
        <v>25.295798043946334</v>
      </c>
      <c r="E2">
        <f>'Average and Std. Dev'!C8</f>
        <v>26.042925059669837</v>
      </c>
      <c r="F2">
        <f>'Average and Std. Dev'!C11</f>
        <v>27.603686872745001</v>
      </c>
      <c r="G2">
        <f>'Average and Std. Dev'!C14</f>
        <v>29.897840711248335</v>
      </c>
    </row>
    <row r="3" spans="1:7" x14ac:dyDescent="0.3">
      <c r="A3" s="8"/>
      <c r="B3" t="s">
        <v>109</v>
      </c>
      <c r="C3">
        <f>'Average and Std. Dev'!C3</f>
        <v>24.809194117718434</v>
      </c>
      <c r="D3">
        <f>'Average and Std. Dev'!C6</f>
        <v>25.502623587221098</v>
      </c>
      <c r="E3">
        <f>'Average and Std. Dev'!C9</f>
        <v>26.263514524406133</v>
      </c>
      <c r="F3">
        <f>'Average and Std. Dev'!C12</f>
        <v>26.682458248776168</v>
      </c>
      <c r="G3">
        <f>'Average and Std. Dev'!C15</f>
        <v>26.980381505859068</v>
      </c>
    </row>
    <row r="4" spans="1:7" x14ac:dyDescent="0.3">
      <c r="A4" s="8"/>
      <c r="B4" t="s">
        <v>119</v>
      </c>
      <c r="C4">
        <f>'Average and Std. Dev'!C4</f>
        <v>24.993393447523832</v>
      </c>
      <c r="D4">
        <f>'Average and Std. Dev'!C7</f>
        <v>23.830055550011696</v>
      </c>
      <c r="E4">
        <f>'Average and Std. Dev'!C10</f>
        <v>25.282166942011838</v>
      </c>
      <c r="F4">
        <f>'Average and Std. Dev'!C13</f>
        <v>24.846582160304468</v>
      </c>
      <c r="G4">
        <f>'Average and Std. Dev'!C16</f>
        <v>26.876136096210534</v>
      </c>
    </row>
    <row r="5" spans="1:7" x14ac:dyDescent="0.3">
      <c r="A5" s="8" t="s">
        <v>121</v>
      </c>
      <c r="B5" t="s">
        <v>107</v>
      </c>
      <c r="C5">
        <f>'Average and Std. Dev'!C17</f>
        <v>21.276927038785868</v>
      </c>
      <c r="D5">
        <f>'Average and Std. Dev'!C20</f>
        <v>25.877941096413696</v>
      </c>
      <c r="E5">
        <f>'Average and Std. Dev'!C23</f>
        <v>25.180587750311304</v>
      </c>
      <c r="F5">
        <f>'Average and Std. Dev'!C26</f>
        <v>23.90012932514507</v>
      </c>
      <c r="G5">
        <f>'Average and Std. Dev'!C29</f>
        <v>27.434013490482268</v>
      </c>
    </row>
    <row r="6" spans="1:7" x14ac:dyDescent="0.3">
      <c r="A6" s="8"/>
      <c r="B6" t="s">
        <v>168</v>
      </c>
      <c r="C6">
        <f>'Average and Std. Dev'!C18</f>
        <v>23.480545149927135</v>
      </c>
      <c r="D6">
        <f>'Average and Std. Dev'!C21</f>
        <v>21.083238782612668</v>
      </c>
      <c r="E6">
        <f>'Average and Std. Dev'!C24</f>
        <v>22.727803472703368</v>
      </c>
      <c r="F6">
        <f>'Average and Std. Dev'!C27</f>
        <v>23.331557799994936</v>
      </c>
      <c r="G6">
        <f>'Average and Std. Dev'!C30</f>
        <v>24.659653247053299</v>
      </c>
    </row>
    <row r="7" spans="1:7" x14ac:dyDescent="0.3">
      <c r="A7" s="8"/>
      <c r="B7" t="s">
        <v>120</v>
      </c>
      <c r="C7">
        <f>'Average and Std. Dev'!C19</f>
        <v>24.420751394005634</v>
      </c>
      <c r="D7">
        <f>'Average and Std. Dev'!C22</f>
        <v>22.30023229498423</v>
      </c>
      <c r="E7">
        <f>'Average and Std. Dev'!C25</f>
        <v>24.008062875261601</v>
      </c>
      <c r="F7">
        <f>'Average and Std. Dev'!C28</f>
        <v>23.715095985954903</v>
      </c>
      <c r="G7">
        <f>'Average and Std. Dev'!C31</f>
        <v>23.9387698286871</v>
      </c>
    </row>
    <row r="8" spans="1:7" x14ac:dyDescent="0.3">
      <c r="A8" s="5" t="s">
        <v>170</v>
      </c>
      <c r="B8" t="s">
        <v>0</v>
      </c>
      <c r="C8">
        <f>AVERAGE(C2:C4)</f>
        <v>25.132179632841979</v>
      </c>
      <c r="D8">
        <f>AVERAGE(D2:D4)</f>
        <v>24.876159060393039</v>
      </c>
      <c r="E8">
        <f>AVERAGE(E2:E4)</f>
        <v>25.862868842029272</v>
      </c>
      <c r="F8">
        <f>AVERAGE(F2:F4)</f>
        <v>26.377575760608547</v>
      </c>
      <c r="G8">
        <f>AVERAGE(G2:G4)</f>
        <v>27.918119437772646</v>
      </c>
    </row>
    <row r="9" spans="1:7" x14ac:dyDescent="0.3">
      <c r="A9" s="5" t="s">
        <v>121</v>
      </c>
      <c r="B9" t="s">
        <v>0</v>
      </c>
      <c r="C9">
        <f>AVERAGE(C5:C7)</f>
        <v>23.059407860906209</v>
      </c>
      <c r="D9">
        <f t="shared" ref="D9:G9" si="0">AVERAGE(D5:D7)</f>
        <v>23.087137391336864</v>
      </c>
      <c r="E9">
        <f t="shared" si="0"/>
        <v>23.972151366092092</v>
      </c>
      <c r="F9">
        <f t="shared" si="0"/>
        <v>23.648927703698302</v>
      </c>
      <c r="G9">
        <f t="shared" si="0"/>
        <v>25.344145522074225</v>
      </c>
    </row>
    <row r="10" spans="1:7" x14ac:dyDescent="0.3">
      <c r="A10" s="5" t="s">
        <v>170</v>
      </c>
      <c r="B10" t="s">
        <v>1</v>
      </c>
      <c r="C10">
        <f>STDEV(C2:C4)</f>
        <v>0.41037443362348486</v>
      </c>
      <c r="D10">
        <f>STDEV(D2:D4)</f>
        <v>0.91183530155497783</v>
      </c>
      <c r="E10">
        <f>STDEV(E2:E4)</f>
        <v>0.51485527141231935</v>
      </c>
      <c r="F10">
        <f>STDEV(F2:F4)</f>
        <v>1.4036102014212881</v>
      </c>
      <c r="G10">
        <f>STDEV(G2:G4)</f>
        <v>1.715281031448594</v>
      </c>
    </row>
    <row r="11" spans="1:7" x14ac:dyDescent="0.3">
      <c r="A11" s="5" t="s">
        <v>121</v>
      </c>
      <c r="B11" t="s">
        <v>1</v>
      </c>
      <c r="C11">
        <f>STDEV(C5:C7)</f>
        <v>1.6136682918961891</v>
      </c>
      <c r="D11">
        <f t="shared" ref="D11:G11" si="1">STDEV(D5:D7)</f>
        <v>2.4923296917726487</v>
      </c>
      <c r="E11">
        <f t="shared" si="1"/>
        <v>1.2267864139646703</v>
      </c>
      <c r="F11">
        <f t="shared" si="1"/>
        <v>0.29000357926322062</v>
      </c>
      <c r="G11">
        <f t="shared" si="1"/>
        <v>1.8454211767919848</v>
      </c>
    </row>
    <row r="17" spans="1:20" x14ac:dyDescent="0.3">
      <c r="C17">
        <v>1</v>
      </c>
      <c r="D17">
        <v>2</v>
      </c>
      <c r="E17">
        <v>4</v>
      </c>
    </row>
    <row r="18" spans="1:20" x14ac:dyDescent="0.3">
      <c r="B18" t="s">
        <v>164</v>
      </c>
      <c r="C18">
        <f t="shared" ref="C18:E21" si="2">-D8</f>
        <v>-24.876159060393039</v>
      </c>
      <c r="D18">
        <f t="shared" si="2"/>
        <v>-25.862868842029272</v>
      </c>
      <c r="E18">
        <f t="shared" si="2"/>
        <v>-26.377575760608547</v>
      </c>
    </row>
    <row r="19" spans="1:20" x14ac:dyDescent="0.3">
      <c r="B19" t="s">
        <v>165</v>
      </c>
      <c r="C19">
        <f>-D9</f>
        <v>-23.087137391336864</v>
      </c>
      <c r="D19">
        <f t="shared" si="2"/>
        <v>-23.972151366092092</v>
      </c>
      <c r="E19">
        <f t="shared" si="2"/>
        <v>-23.648927703698302</v>
      </c>
    </row>
    <row r="20" spans="1:20" x14ac:dyDescent="0.3">
      <c r="B20" t="s">
        <v>1</v>
      </c>
      <c r="C20">
        <f t="shared" si="2"/>
        <v>-0.91183530155497783</v>
      </c>
      <c r="D20">
        <f t="shared" si="2"/>
        <v>-0.51485527141231935</v>
      </c>
      <c r="E20">
        <f t="shared" si="2"/>
        <v>-1.4036102014212881</v>
      </c>
      <c r="R20" t="s">
        <v>164</v>
      </c>
      <c r="S20">
        <f>-1/-0.4027</f>
        <v>2.4832381425378696</v>
      </c>
      <c r="T20">
        <f>-1/-0.4657</f>
        <v>2.1473051320592655</v>
      </c>
    </row>
    <row r="21" spans="1:20" x14ac:dyDescent="0.3">
      <c r="B21" t="s">
        <v>1</v>
      </c>
      <c r="C21">
        <f t="shared" si="2"/>
        <v>-2.4923296917726487</v>
      </c>
      <c r="D21">
        <f t="shared" si="2"/>
        <v>-1.2267864139646703</v>
      </c>
      <c r="E21">
        <f t="shared" si="2"/>
        <v>-0.29000357926322062</v>
      </c>
      <c r="R21" t="s">
        <v>165</v>
      </c>
      <c r="S21">
        <f>-1/-0.2847</f>
        <v>3.5124692658939232</v>
      </c>
      <c r="T21">
        <f>-1/-0.1374</f>
        <v>7.2780203784570601</v>
      </c>
    </row>
    <row r="24" spans="1:20" x14ac:dyDescent="0.3">
      <c r="A24" s="4"/>
    </row>
    <row r="25" spans="1:20" x14ac:dyDescent="0.3">
      <c r="C25">
        <v>25.295798043946334</v>
      </c>
      <c r="D25">
        <v>25.502623587221098</v>
      </c>
      <c r="E25">
        <v>23.830055550011696</v>
      </c>
      <c r="F25">
        <v>25.877941096413696</v>
      </c>
      <c r="G25">
        <v>21.083238782612668</v>
      </c>
      <c r="H25">
        <v>22.30023229498423</v>
      </c>
    </row>
    <row r="26" spans="1:20" x14ac:dyDescent="0.3">
      <c r="C26">
        <v>26.042925059669837</v>
      </c>
      <c r="D26">
        <v>26.263514524406133</v>
      </c>
      <c r="E26">
        <v>25.282166942011838</v>
      </c>
      <c r="F26">
        <v>25.180587750311304</v>
      </c>
      <c r="G26">
        <v>22.727803472703368</v>
      </c>
      <c r="H26">
        <v>24.008062875261601</v>
      </c>
    </row>
    <row r="27" spans="1:20" x14ac:dyDescent="0.3">
      <c r="C27">
        <v>27.603686872745001</v>
      </c>
      <c r="D27">
        <v>26.682458248776168</v>
      </c>
      <c r="E27">
        <v>24.846582160304468</v>
      </c>
      <c r="F27">
        <v>23.90012932514507</v>
      </c>
      <c r="G27">
        <v>23.331557799994936</v>
      </c>
      <c r="H27">
        <v>23.715095985954903</v>
      </c>
    </row>
    <row r="29" spans="1:20" x14ac:dyDescent="0.3">
      <c r="C29" t="s">
        <v>217</v>
      </c>
      <c r="D29" t="s">
        <v>218</v>
      </c>
      <c r="E29" t="s">
        <v>219</v>
      </c>
      <c r="F29" t="s">
        <v>220</v>
      </c>
      <c r="G29" t="s">
        <v>221</v>
      </c>
      <c r="H29" t="s">
        <v>222</v>
      </c>
    </row>
    <row r="30" spans="1:20" x14ac:dyDescent="0.3">
      <c r="B30">
        <v>1</v>
      </c>
      <c r="C30">
        <f>-C25</f>
        <v>-25.295798043946334</v>
      </c>
      <c r="D30">
        <f t="shared" ref="D30:H30" si="3">-D25</f>
        <v>-25.502623587221098</v>
      </c>
      <c r="E30">
        <f t="shared" si="3"/>
        <v>-23.830055550011696</v>
      </c>
      <c r="F30">
        <f t="shared" si="3"/>
        <v>-25.877941096413696</v>
      </c>
      <c r="G30">
        <f t="shared" si="3"/>
        <v>-21.083238782612668</v>
      </c>
      <c r="H30">
        <f t="shared" si="3"/>
        <v>-22.30023229498423</v>
      </c>
    </row>
    <row r="31" spans="1:20" x14ac:dyDescent="0.3">
      <c r="B31">
        <v>2</v>
      </c>
      <c r="C31">
        <f t="shared" ref="C31:H32" si="4">-C26</f>
        <v>-26.042925059669837</v>
      </c>
      <c r="D31">
        <f t="shared" si="4"/>
        <v>-26.263514524406133</v>
      </c>
      <c r="E31">
        <f t="shared" si="4"/>
        <v>-25.282166942011838</v>
      </c>
      <c r="F31">
        <f t="shared" si="4"/>
        <v>-25.180587750311304</v>
      </c>
      <c r="G31">
        <f t="shared" si="4"/>
        <v>-22.727803472703368</v>
      </c>
      <c r="H31">
        <f t="shared" si="4"/>
        <v>-24.008062875261601</v>
      </c>
    </row>
    <row r="32" spans="1:20" x14ac:dyDescent="0.3">
      <c r="B32">
        <v>4</v>
      </c>
      <c r="C32">
        <f t="shared" si="4"/>
        <v>-27.603686872745001</v>
      </c>
      <c r="D32">
        <f t="shared" si="4"/>
        <v>-26.682458248776168</v>
      </c>
      <c r="E32">
        <f t="shared" si="4"/>
        <v>-24.846582160304468</v>
      </c>
      <c r="F32">
        <f t="shared" si="4"/>
        <v>-23.90012932514507</v>
      </c>
      <c r="G32">
        <f t="shared" si="4"/>
        <v>-23.331557799994936</v>
      </c>
      <c r="H32">
        <f t="shared" si="4"/>
        <v>-23.715095985954903</v>
      </c>
    </row>
  </sheetData>
  <mergeCells count="2">
    <mergeCell ref="A2:A4"/>
    <mergeCell ref="A5:A7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9D1A7-33FB-4647-BFD6-CB335B72BC9E}">
  <dimension ref="A1:W28"/>
  <sheetViews>
    <sheetView tabSelected="1" topLeftCell="A4" zoomScale="120" zoomScaleNormal="120" workbookViewId="0">
      <selection activeCell="F22" sqref="F22"/>
    </sheetView>
  </sheetViews>
  <sheetFormatPr defaultRowHeight="15.6" x14ac:dyDescent="0.3"/>
  <cols>
    <col min="1" max="1" width="9.8984375" bestFit="1" customWidth="1"/>
    <col min="2" max="2" width="10.296875" bestFit="1" customWidth="1"/>
    <col min="5" max="5" width="10.296875" bestFit="1" customWidth="1"/>
  </cols>
  <sheetData>
    <row r="1" spans="1:7" x14ac:dyDescent="0.3">
      <c r="A1" t="s">
        <v>169</v>
      </c>
      <c r="C1">
        <v>0</v>
      </c>
      <c r="D1">
        <v>1</v>
      </c>
      <c r="E1">
        <v>2</v>
      </c>
      <c r="F1">
        <v>4</v>
      </c>
      <c r="G1">
        <v>8</v>
      </c>
    </row>
    <row r="2" spans="1:7" x14ac:dyDescent="0.3">
      <c r="A2" s="8" t="s">
        <v>170</v>
      </c>
      <c r="B2" t="s">
        <v>108</v>
      </c>
      <c r="C2">
        <f>'Average and Std. Dev'!C2</f>
        <v>25.593951333283666</v>
      </c>
      <c r="D2">
        <f>'Average and Std. Dev'!C5</f>
        <v>25.295798043946334</v>
      </c>
      <c r="E2">
        <f>'Average and Std. Dev'!C8</f>
        <v>26.042925059669837</v>
      </c>
      <c r="F2">
        <f>'Average and Std. Dev'!C11</f>
        <v>27.603686872745001</v>
      </c>
      <c r="G2">
        <f>'Average and Std. Dev'!C14</f>
        <v>29.897840711248335</v>
      </c>
    </row>
    <row r="3" spans="1:7" x14ac:dyDescent="0.3">
      <c r="A3" s="8"/>
      <c r="B3" t="s">
        <v>109</v>
      </c>
      <c r="C3">
        <f>'Average and Std. Dev'!C3</f>
        <v>24.809194117718434</v>
      </c>
      <c r="D3">
        <f>'Average and Std. Dev'!C6</f>
        <v>25.502623587221098</v>
      </c>
      <c r="E3">
        <f>'Average and Std. Dev'!C9</f>
        <v>26.263514524406133</v>
      </c>
      <c r="F3">
        <f>'Average and Std. Dev'!C12</f>
        <v>26.682458248776168</v>
      </c>
      <c r="G3">
        <f>'Average and Std. Dev'!C15</f>
        <v>26.980381505859068</v>
      </c>
    </row>
    <row r="4" spans="1:7" x14ac:dyDescent="0.3">
      <c r="A4" s="8"/>
      <c r="B4" t="s">
        <v>119</v>
      </c>
      <c r="C4">
        <f>'Average and Std. Dev'!C4</f>
        <v>24.993393447523832</v>
      </c>
      <c r="D4">
        <f>'Average and Std. Dev'!C7</f>
        <v>23.830055550011696</v>
      </c>
      <c r="E4">
        <f>'Average and Std. Dev'!C10</f>
        <v>25.282166942011838</v>
      </c>
      <c r="F4">
        <f>'Average and Std. Dev'!C13</f>
        <v>24.846582160304468</v>
      </c>
      <c r="G4">
        <f>'Average and Std. Dev'!C16</f>
        <v>26.876136096210534</v>
      </c>
    </row>
    <row r="5" spans="1:7" x14ac:dyDescent="0.3">
      <c r="A5" s="8" t="s">
        <v>121</v>
      </c>
      <c r="B5" t="s">
        <v>107</v>
      </c>
      <c r="C5">
        <f>'Average and Std. Dev'!C17</f>
        <v>21.276927038785868</v>
      </c>
      <c r="D5">
        <f>'Average and Std. Dev'!C20</f>
        <v>25.877941096413696</v>
      </c>
      <c r="E5">
        <f>'Average and Std. Dev'!C23</f>
        <v>25.180587750311304</v>
      </c>
      <c r="F5">
        <f>'Average and Std. Dev'!C26</f>
        <v>23.90012932514507</v>
      </c>
      <c r="G5">
        <f>'Average and Std. Dev'!C29</f>
        <v>27.434013490482268</v>
      </c>
    </row>
    <row r="6" spans="1:7" x14ac:dyDescent="0.3">
      <c r="A6" s="8"/>
      <c r="B6" t="s">
        <v>168</v>
      </c>
      <c r="C6">
        <f>'Average and Std. Dev'!C18</f>
        <v>23.480545149927135</v>
      </c>
      <c r="D6">
        <f>'Average and Std. Dev'!C21</f>
        <v>21.083238782612668</v>
      </c>
      <c r="E6">
        <f>'Average and Std. Dev'!C24</f>
        <v>22.727803472703368</v>
      </c>
      <c r="F6">
        <f>'Average and Std. Dev'!C27</f>
        <v>23.331557799994936</v>
      </c>
      <c r="G6">
        <f>'Average and Std. Dev'!C30</f>
        <v>24.659653247053299</v>
      </c>
    </row>
    <row r="7" spans="1:7" x14ac:dyDescent="0.3">
      <c r="A7" s="8"/>
      <c r="B7" t="s">
        <v>120</v>
      </c>
      <c r="C7">
        <f>'Average and Std. Dev'!C19</f>
        <v>24.420751394005634</v>
      </c>
      <c r="D7">
        <f>'Average and Std. Dev'!C22</f>
        <v>22.30023229498423</v>
      </c>
      <c r="E7">
        <f>'Average and Std. Dev'!C25</f>
        <v>24.008062875261601</v>
      </c>
      <c r="F7">
        <f>'Average and Std. Dev'!C28</f>
        <v>23.715095985954903</v>
      </c>
      <c r="G7">
        <f>'Average and Std. Dev'!C31</f>
        <v>23.9387698286871</v>
      </c>
    </row>
    <row r="8" spans="1:7" x14ac:dyDescent="0.3">
      <c r="A8" s="5" t="s">
        <v>170</v>
      </c>
      <c r="B8" t="s">
        <v>0</v>
      </c>
      <c r="C8">
        <f>AVERAGE(C2:C4)</f>
        <v>25.132179632841979</v>
      </c>
      <c r="D8">
        <f>AVERAGE(D2:D4)</f>
        <v>24.876159060393039</v>
      </c>
      <c r="E8">
        <f>AVERAGE(E2:E4)</f>
        <v>25.862868842029272</v>
      </c>
      <c r="F8">
        <f>AVERAGE(F2:F4)</f>
        <v>26.377575760608547</v>
      </c>
      <c r="G8">
        <f>AVERAGE(G2:G4)</f>
        <v>27.918119437772646</v>
      </c>
    </row>
    <row r="9" spans="1:7" x14ac:dyDescent="0.3">
      <c r="A9" s="5" t="s">
        <v>121</v>
      </c>
      <c r="B9" t="s">
        <v>0</v>
      </c>
      <c r="C9">
        <f>AVERAGE(C5:C7)</f>
        <v>23.059407860906209</v>
      </c>
      <c r="D9">
        <f t="shared" ref="D9:G9" si="0">AVERAGE(D5:D7)</f>
        <v>23.087137391336864</v>
      </c>
      <c r="E9">
        <f t="shared" si="0"/>
        <v>23.972151366092092</v>
      </c>
      <c r="F9">
        <f t="shared" si="0"/>
        <v>23.648927703698302</v>
      </c>
      <c r="G9">
        <f t="shared" si="0"/>
        <v>25.344145522074225</v>
      </c>
    </row>
    <row r="10" spans="1:7" x14ac:dyDescent="0.3">
      <c r="A10" s="5" t="s">
        <v>170</v>
      </c>
      <c r="B10" t="s">
        <v>1</v>
      </c>
      <c r="C10">
        <f>STDEV(C2:C4)</f>
        <v>0.41037443362348486</v>
      </c>
      <c r="D10">
        <f>STDEV(D2:D4)</f>
        <v>0.91183530155497783</v>
      </c>
      <c r="E10">
        <f>STDEV(E2:E4)</f>
        <v>0.51485527141231935</v>
      </c>
      <c r="F10">
        <f>STDEV(F2:F4)</f>
        <v>1.4036102014212881</v>
      </c>
      <c r="G10">
        <f>STDEV(G2:G4)</f>
        <v>1.715281031448594</v>
      </c>
    </row>
    <row r="11" spans="1:7" x14ac:dyDescent="0.3">
      <c r="A11" s="5" t="s">
        <v>121</v>
      </c>
      <c r="B11" t="s">
        <v>1</v>
      </c>
      <c r="C11">
        <f>STDEV(C5:C7)</f>
        <v>1.6136682918961891</v>
      </c>
      <c r="D11">
        <f t="shared" ref="D11:G11" si="1">STDEV(D5:D7)</f>
        <v>2.4923296917726487</v>
      </c>
      <c r="E11">
        <f t="shared" si="1"/>
        <v>1.2267864139646703</v>
      </c>
      <c r="F11">
        <f t="shared" si="1"/>
        <v>0.29000357926322062</v>
      </c>
      <c r="G11">
        <f t="shared" si="1"/>
        <v>1.8454211767919848</v>
      </c>
    </row>
    <row r="17" spans="1:23" x14ac:dyDescent="0.3">
      <c r="C17">
        <v>1</v>
      </c>
      <c r="D17">
        <v>2</v>
      </c>
      <c r="E17">
        <v>4</v>
      </c>
      <c r="F17">
        <v>8</v>
      </c>
    </row>
    <row r="18" spans="1:23" x14ac:dyDescent="0.3">
      <c r="B18" t="s">
        <v>108</v>
      </c>
      <c r="C18">
        <f>-D2</f>
        <v>-25.295798043946334</v>
      </c>
      <c r="D18">
        <f t="shared" ref="D18:F18" si="2">-E2</f>
        <v>-26.042925059669837</v>
      </c>
      <c r="E18">
        <f t="shared" si="2"/>
        <v>-27.603686872745001</v>
      </c>
      <c r="F18">
        <f t="shared" si="2"/>
        <v>-29.897840711248335</v>
      </c>
    </row>
    <row r="19" spans="1:23" x14ac:dyDescent="0.3">
      <c r="B19" t="s">
        <v>109</v>
      </c>
      <c r="C19">
        <f t="shared" ref="C19:F20" si="3">-D3</f>
        <v>-25.502623587221098</v>
      </c>
      <c r="D19">
        <f t="shared" si="3"/>
        <v>-26.263514524406133</v>
      </c>
      <c r="E19">
        <f t="shared" si="3"/>
        <v>-26.682458248776168</v>
      </c>
      <c r="F19">
        <f t="shared" si="3"/>
        <v>-26.980381505859068</v>
      </c>
    </row>
    <row r="20" spans="1:23" x14ac:dyDescent="0.3">
      <c r="B20" t="s">
        <v>119</v>
      </c>
      <c r="C20">
        <f t="shared" si="3"/>
        <v>-23.830055550011696</v>
      </c>
      <c r="D20">
        <f t="shared" si="3"/>
        <v>-25.282166942011838</v>
      </c>
      <c r="E20">
        <f t="shared" si="3"/>
        <v>-24.846582160304468</v>
      </c>
      <c r="F20">
        <f t="shared" si="3"/>
        <v>-26.876136096210534</v>
      </c>
      <c r="Q20" s="8" t="s">
        <v>215</v>
      </c>
      <c r="R20">
        <f>-1/-0.3707</f>
        <v>2.6975991367682766</v>
      </c>
      <c r="S20">
        <f>AVERAGE(R20:R22)</f>
        <v>1.5852621784477841</v>
      </c>
      <c r="T20">
        <f>STDEV(R20:R22)</f>
        <v>1.0843577381905003</v>
      </c>
      <c r="V20" t="s">
        <v>170</v>
      </c>
      <c r="W20">
        <v>1.5852621784477841</v>
      </c>
    </row>
    <row r="21" spans="1:23" x14ac:dyDescent="0.3">
      <c r="B21" t="s">
        <v>107</v>
      </c>
      <c r="C21">
        <f>-D5</f>
        <v>-25.877941096413696</v>
      </c>
      <c r="D21">
        <f t="shared" ref="D21:E21" si="4">-E5</f>
        <v>-25.180587750311304</v>
      </c>
      <c r="E21">
        <f t="shared" si="4"/>
        <v>-23.90012932514507</v>
      </c>
      <c r="Q21" s="8"/>
      <c r="R21">
        <f>-1/-1.8824</f>
        <v>0.53123671908202297</v>
      </c>
      <c r="S21">
        <v>4.2629038008532225</v>
      </c>
      <c r="T21">
        <v>2.2244978870925145</v>
      </c>
      <c r="V21" t="s">
        <v>121</v>
      </c>
      <c r="W21">
        <v>4.2629038008532225</v>
      </c>
    </row>
    <row r="22" spans="1:23" x14ac:dyDescent="0.3">
      <c r="B22" t="s">
        <v>168</v>
      </c>
      <c r="C22">
        <f t="shared" ref="C22:E23" si="5">-D6</f>
        <v>-21.083238782612668</v>
      </c>
      <c r="D22">
        <f t="shared" si="5"/>
        <v>-22.727803472703368</v>
      </c>
      <c r="E22">
        <f t="shared" si="5"/>
        <v>-23.331557799994936</v>
      </c>
      <c r="Q22" s="8"/>
      <c r="R22">
        <f>-1/-0.6549</f>
        <v>1.5269506794930523</v>
      </c>
    </row>
    <row r="23" spans="1:23" x14ac:dyDescent="0.3">
      <c r="B23" t="s">
        <v>120</v>
      </c>
      <c r="C23">
        <f t="shared" si="5"/>
        <v>-22.30023229498423</v>
      </c>
      <c r="D23">
        <f t="shared" si="5"/>
        <v>-24.008062875261601</v>
      </c>
      <c r="E23">
        <f t="shared" si="5"/>
        <v>-23.715095985954903</v>
      </c>
      <c r="Q23" s="8" t="s">
        <v>216</v>
      </c>
      <c r="R23">
        <f>-1/-0.1506</f>
        <v>6.6401062416998666</v>
      </c>
      <c r="S23">
        <f>AVERAGE(R23:R25)</f>
        <v>4.2629038008532225</v>
      </c>
      <c r="T23">
        <f>STDEV(R23:R25)</f>
        <v>2.2244978870925145</v>
      </c>
    </row>
    <row r="24" spans="1:23" x14ac:dyDescent="0.3">
      <c r="B24" t="s">
        <v>1</v>
      </c>
      <c r="C24">
        <f t="shared" ref="C24:F25" si="6">-D10</f>
        <v>-0.91183530155497783</v>
      </c>
      <c r="D24">
        <f t="shared" si="6"/>
        <v>-0.51485527141231935</v>
      </c>
      <c r="E24">
        <f t="shared" si="6"/>
        <v>-1.4036102014212881</v>
      </c>
      <c r="F24">
        <f t="shared" si="6"/>
        <v>-1.715281031448594</v>
      </c>
      <c r="Q24" s="8"/>
      <c r="R24">
        <f>-1/-0.4481</f>
        <v>2.2316447221602322</v>
      </c>
      <c r="U24">
        <f>TTEST(R20:R22,R23:R25,2,2)</f>
        <v>0.13419677364729979</v>
      </c>
    </row>
    <row r="25" spans="1:23" x14ac:dyDescent="0.3">
      <c r="B25" t="s">
        <v>1</v>
      </c>
      <c r="C25">
        <f t="shared" si="6"/>
        <v>-2.4923296917726487</v>
      </c>
      <c r="D25">
        <f t="shared" si="6"/>
        <v>-1.2267864139646703</v>
      </c>
      <c r="E25">
        <f t="shared" si="6"/>
        <v>-0.29000357926322062</v>
      </c>
      <c r="F25">
        <f t="shared" si="6"/>
        <v>-1.8454211767919848</v>
      </c>
      <c r="Q25" s="8"/>
      <c r="R25">
        <f>-1/-0.2553</f>
        <v>3.9169604386995687</v>
      </c>
    </row>
    <row r="28" spans="1:23" x14ac:dyDescent="0.3">
      <c r="A28" s="4"/>
    </row>
  </sheetData>
  <mergeCells count="4">
    <mergeCell ref="A2:A4"/>
    <mergeCell ref="A5:A7"/>
    <mergeCell ref="Q20:Q22"/>
    <mergeCell ref="Q23:Q25"/>
  </mergeCells>
  <phoneticPr fontId="1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230812_Raw_Output</vt:lpstr>
      <vt:lpstr>Average and Std. Dev</vt:lpstr>
      <vt:lpstr>CT Line Graphs</vt:lpstr>
      <vt:lpstr>Half Life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2023-08-28T21:10:31Z</dcterms:modified>
</cp:coreProperties>
</file>