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qRT-PCR\"/>
    </mc:Choice>
  </mc:AlternateContent>
  <xr:revisionPtr revIDLastSave="0" documentId="13_ncr:1_{9383EC75-750D-434D-8E63-045B2D323124}" xr6:coauthVersionLast="47" xr6:coauthVersionMax="47" xr10:uidLastSave="{00000000-0000-0000-0000-000000000000}"/>
  <bookViews>
    <workbookView xWindow="-108" yWindow="-108" windowWidth="23256" windowHeight="12576" activeTab="3" xr2:uid="{669638E8-18F1-5D4A-81F7-DBB3B5F09C00}"/>
  </bookViews>
  <sheets>
    <sheet name="230812_Raw_Output_tul4" sheetId="25" r:id="rId1"/>
    <sheet name="Average and Std. Dev" sheetId="16" r:id="rId2"/>
    <sheet name="CT Line Graphs" sheetId="18" r:id="rId3"/>
    <sheet name="Half Life" sheetId="26" r:id="rId4"/>
  </sheets>
  <definedNames>
    <definedName name="ExternalData_2" localSheetId="0" hidden="1">'230812_Raw_Output_tul4'!$A$1:$F$91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1" i="26" l="1"/>
  <c r="S30" i="26"/>
  <c r="R31" i="26"/>
  <c r="R30" i="26"/>
  <c r="S26" i="26"/>
  <c r="S25" i="26"/>
  <c r="R26" i="26"/>
  <c r="R25" i="26"/>
  <c r="R22" i="26"/>
  <c r="R21" i="26"/>
  <c r="R20" i="26"/>
  <c r="R19" i="26"/>
  <c r="R18" i="26"/>
  <c r="R17" i="26"/>
  <c r="D18" i="26"/>
  <c r="E18" i="26"/>
  <c r="F18" i="26"/>
  <c r="D19" i="26"/>
  <c r="E19" i="26"/>
  <c r="F19" i="26"/>
  <c r="D20" i="26"/>
  <c r="E20" i="26"/>
  <c r="F20" i="26"/>
  <c r="D21" i="26"/>
  <c r="E21" i="26"/>
  <c r="F21" i="26"/>
  <c r="D22" i="26"/>
  <c r="E22" i="26"/>
  <c r="F22" i="26"/>
  <c r="D23" i="26"/>
  <c r="E23" i="26"/>
  <c r="F23" i="26"/>
  <c r="C19" i="26"/>
  <c r="C20" i="26"/>
  <c r="C21" i="26"/>
  <c r="C22" i="26"/>
  <c r="C23" i="26"/>
  <c r="C18" i="26"/>
  <c r="D9" i="26"/>
  <c r="G7" i="26"/>
  <c r="F7" i="26"/>
  <c r="E7" i="26"/>
  <c r="D7" i="26"/>
  <c r="C7" i="26"/>
  <c r="G6" i="26"/>
  <c r="F6" i="26"/>
  <c r="E6" i="26"/>
  <c r="E11" i="26" s="1"/>
  <c r="D6" i="26"/>
  <c r="C6" i="26"/>
  <c r="G5" i="26"/>
  <c r="F5" i="26"/>
  <c r="E5" i="26"/>
  <c r="D5" i="26"/>
  <c r="C5" i="26"/>
  <c r="C9" i="26" s="1"/>
  <c r="G4" i="26"/>
  <c r="F4" i="26"/>
  <c r="E4" i="26"/>
  <c r="D4" i="26"/>
  <c r="C4" i="26"/>
  <c r="G3" i="26"/>
  <c r="F3" i="26"/>
  <c r="E3" i="26"/>
  <c r="D3" i="26"/>
  <c r="D8" i="26" s="1"/>
  <c r="C3" i="26"/>
  <c r="G2" i="26"/>
  <c r="F2" i="26"/>
  <c r="E2" i="26"/>
  <c r="D2" i="26"/>
  <c r="C2" i="26"/>
  <c r="C10" i="26" s="1"/>
  <c r="S21" i="18"/>
  <c r="S20" i="18"/>
  <c r="D19" i="18"/>
  <c r="E19" i="18"/>
  <c r="F19" i="18"/>
  <c r="C19" i="18"/>
  <c r="F18" i="18"/>
  <c r="F20" i="18"/>
  <c r="F21" i="18"/>
  <c r="D19" i="16"/>
  <c r="C19" i="16"/>
  <c r="D31" i="16"/>
  <c r="C31" i="16"/>
  <c r="D30" i="16"/>
  <c r="C30" i="16"/>
  <c r="D29" i="16"/>
  <c r="C29" i="16"/>
  <c r="D28" i="16"/>
  <c r="C28" i="16"/>
  <c r="D27" i="16"/>
  <c r="C27" i="16"/>
  <c r="D26" i="16"/>
  <c r="C26" i="16"/>
  <c r="D25" i="16"/>
  <c r="C25" i="16"/>
  <c r="D24" i="16"/>
  <c r="C24" i="16"/>
  <c r="D23" i="16"/>
  <c r="C23" i="16"/>
  <c r="D22" i="16"/>
  <c r="C22" i="16"/>
  <c r="D21" i="16"/>
  <c r="C21" i="16"/>
  <c r="D20" i="16"/>
  <c r="C20" i="16"/>
  <c r="D18" i="16"/>
  <c r="C18" i="16"/>
  <c r="D17" i="16"/>
  <c r="C17" i="16"/>
  <c r="D16" i="16"/>
  <c r="C16" i="16"/>
  <c r="D15" i="16"/>
  <c r="C15" i="16"/>
  <c r="D14" i="16"/>
  <c r="C14" i="16"/>
  <c r="D13" i="16"/>
  <c r="C13" i="16"/>
  <c r="D12" i="16"/>
  <c r="C12" i="16"/>
  <c r="D11" i="16"/>
  <c r="C11" i="16"/>
  <c r="D10" i="16"/>
  <c r="C10" i="16"/>
  <c r="D9" i="16"/>
  <c r="C9" i="16"/>
  <c r="D8" i="16"/>
  <c r="C8" i="16"/>
  <c r="D7" i="16"/>
  <c r="C7" i="16"/>
  <c r="D6" i="16"/>
  <c r="C6" i="16"/>
  <c r="D5" i="16"/>
  <c r="C5" i="16"/>
  <c r="D4" i="16"/>
  <c r="C4" i="16"/>
  <c r="D3" i="16"/>
  <c r="C3" i="16"/>
  <c r="D2" i="16"/>
  <c r="C2" i="16"/>
  <c r="E9" i="26" l="1"/>
  <c r="F11" i="26"/>
  <c r="F10" i="26"/>
  <c r="G11" i="26"/>
  <c r="D10" i="26"/>
  <c r="E10" i="26"/>
  <c r="G8" i="26"/>
  <c r="C11" i="26"/>
  <c r="F9" i="26"/>
  <c r="G10" i="26"/>
  <c r="C8" i="26"/>
  <c r="D11" i="26"/>
  <c r="G9" i="26"/>
  <c r="E8" i="26"/>
  <c r="F8" i="26"/>
  <c r="G7" i="18"/>
  <c r="G5" i="18"/>
  <c r="E7" i="18"/>
  <c r="E6" i="18"/>
  <c r="G6" i="18"/>
  <c r="F6" i="18"/>
  <c r="F7" i="18"/>
  <c r="F5" i="18"/>
  <c r="E5" i="18"/>
  <c r="D6" i="18"/>
  <c r="D7" i="18"/>
  <c r="D5" i="18"/>
  <c r="C6" i="18"/>
  <c r="C7" i="18"/>
  <c r="G11" i="18" l="1"/>
  <c r="D9" i="18"/>
  <c r="C5" i="18"/>
  <c r="G3" i="18"/>
  <c r="G4" i="18"/>
  <c r="G2" i="18"/>
  <c r="G8" i="18" s="1"/>
  <c r="F3" i="18"/>
  <c r="F4" i="18"/>
  <c r="F2" i="18"/>
  <c r="E3" i="18"/>
  <c r="E4" i="18"/>
  <c r="E2" i="18"/>
  <c r="D3" i="18"/>
  <c r="D4" i="18"/>
  <c r="D2" i="18"/>
  <c r="C3" i="18"/>
  <c r="C4" i="18"/>
  <c r="C2" i="18"/>
  <c r="G10" i="18" l="1"/>
  <c r="G9" i="18"/>
  <c r="E11" i="18"/>
  <c r="D21" i="18" s="1"/>
  <c r="F9" i="18"/>
  <c r="D11" i="18"/>
  <c r="C21" i="18" s="1"/>
  <c r="F11" i="18"/>
  <c r="E9" i="18"/>
  <c r="E21" i="18" l="1"/>
  <c r="C8" i="18"/>
  <c r="C11" i="18"/>
  <c r="D10" i="18"/>
  <c r="C20" i="18" s="1"/>
  <c r="E10" i="18"/>
  <c r="F10" i="18"/>
  <c r="C10" i="18"/>
  <c r="C9" i="18"/>
  <c r="D8" i="18"/>
  <c r="C18" i="18" s="1"/>
  <c r="E8" i="18"/>
  <c r="F8" i="18"/>
  <c r="D18" i="18" l="1"/>
  <c r="E18" i="18"/>
  <c r="E20" i="18"/>
  <c r="D20" i="1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E5155B-9C04-48CB-96E8-B0FFD7BD26CA}" keepAlive="1" name="Query - 220812_SS_qPCR_8 2_KRLVS148_KRLVS149_KRLVS111_KRLVS112" description="Connection to the '220812_SS_qPCR_8 2_KRLVS148_KRLVS149_KRLVS111_KRLVS112' query in the workbook." type="5" refreshedVersion="0" background="1">
    <dbPr connection="Provider=Microsoft.Mashup.OleDb.1;Data Source=$Workbook$;Location=&quot;220812_SS_qPCR_8 2_KRLVS148_KRLVS149_KRLVS111_KRLVS112&quot;;Extended Properties=&quot;&quot;" command="SELECT * FROM [220812_SS_qPCR_8 2_KRLVS148_KRLVS149_KRLVS111_KRLVS112]"/>
  </connection>
  <connection id="2" xr16:uid="{397C3668-06A0-4C97-9A1A-BE6B254BBA4E}" keepAlive="1" name="Query - 220812_SS_qPCR_8 2_KRLVS148_KRLVS149_KRLVS111_KRLVS112 (2)" description="Connection to the '220812_SS_qPCR_8 2_KRLVS148_KRLVS149_KRLVS111_KRLVS112 (2)' query in the workbook." type="5" refreshedVersion="8" background="1" saveData="1">
    <dbPr connection="Provider=Microsoft.Mashup.OleDb.1;Data Source=$Workbook$;Location=&quot;220812_SS_qPCR_8 2_KRLVS148_KRLVS149_KRLVS111_KRLVS112 (2)&quot;;Extended Properties=&quot;&quot;" command="SELECT * FROM [220812_SS_qPCR_8 2_KRLVS148_KRLVS149_KRLVS111_KRLVS112 (2)]"/>
  </connection>
  <connection id="3" xr16:uid="{92494635-A080-46AF-ABA4-CB75A55A30D8}" keepAlive="1" name="Query - 220913_SS_qPCR_9 7_9 12" description="Connection to the '220913_SS_qPCR_9 7_9 12' query in the workbook." type="5" refreshedVersion="8" background="1" saveData="1">
    <dbPr connection="Provider=Microsoft.Mashup.OleDb.1;Data Source=$Workbook$;Location=&quot;220913_SS_qPCR_9 7_9 12&quot;;Extended Properties=&quot;&quot;" command="SELECT * FROM [220913_SS_qPCR_9 7_9 12]"/>
  </connection>
  <connection id="4" xr16:uid="{1EF11062-4D0A-4121-9E58-E7DD730F049D}" keepAlive="1" name="Query - 220913_SS_qPCR_9 7_9 12 (2)" description="Connection to the '220913_SS_qPCR_9 7_9 12 (2)' query in the workbook." type="5" refreshedVersion="8" background="1" saveData="1">
    <dbPr connection="Provider=Microsoft.Mashup.OleDb.1;Data Source=$Workbook$;Location=&quot;220913_SS_qPCR_9 7_9 12 (2)&quot;;Extended Properties=&quot;&quot;" command="SELECT * FROM [220913_SS_qPCR_9 7_9 12 (2)]"/>
  </connection>
  <connection id="5" xr16:uid="{A20E748E-A2E5-4B06-9145-054AEEA0F791}" keepAlive="1" name="Query - 220926_SS_qPCR_9 7" description="Connection to the '220926_SS_qPCR_9 7' query in the workbook." type="5" refreshedVersion="8" background="1" saveData="1">
    <dbPr connection="Provider=Microsoft.Mashup.OleDb.1;Data Source=$Workbook$;Location=&quot;220926_SS_qPCR_9 7&quot;;Extended Properties=&quot;&quot;" command="SELECT * FROM [220926_SS_qPCR_9 7]"/>
  </connection>
  <connection id="6" xr16:uid="{2268376C-48E9-4585-8772-B9AB2E04012D}" keepAlive="1" name="Query - 220926_SS_qPCR_9 7 (2)" description="Connection to the '220926_SS_qPCR_9 7 (2)' query in the workbook." type="5" refreshedVersion="8" background="1" saveData="1">
    <dbPr connection="Provider=Microsoft.Mashup.OleDb.1;Data Source=$Workbook$;Location=&quot;220926_SS_qPCR_9 7 (2)&quot;;Extended Properties=&quot;&quot;" command="SELECT * FROM [220926_SS_qPCR_9 7 (2)]"/>
  </connection>
  <connection id="7" xr16:uid="{4DE80105-B053-453E-8D10-CD8256954E83}" keepAlive="1" name="Query - 230226_SS_KRLVS148 1_Stability_Assay_qPCR" description="Connection to the '230226_SS_KRLVS148 1_Stability_Assay_qPCR' query in the workbook." type="5" refreshedVersion="8" background="1" saveData="1">
    <dbPr connection="Provider=Microsoft.Mashup.OleDb.1;Data Source=$Workbook$;Location=&quot;230226_SS_KRLVS148 1_Stability_Assay_qPCR&quot;;Extended Properties=&quot;&quot;" command="SELECT * FROM [230226_SS_KRLVS148 1_Stability_Assay_qPCR]"/>
  </connection>
  <connection id="8" xr16:uid="{64FFDE3C-51F0-4EC5-A5D3-E6279FF7A825}" keepAlive="1" name="Query - 230226_SS_KRLVS148 1_Stability_Assay_qPCR (2)" description="Connection to the '230226_SS_KRLVS148 1_Stability_Assay_qPCR (2)' query in the workbook." type="5" refreshedVersion="8" background="1" saveData="1">
    <dbPr connection="Provider=Microsoft.Mashup.OleDb.1;Data Source=$Workbook$;Location=&quot;230226_SS_KRLVS148 1_Stability_Assay_qPCR (2)&quot;;Extended Properties=&quot;&quot;" command="SELECT * FROM [230226_SS_KRLVS148 1_Stability_Assay_qPCR (2)]"/>
  </connection>
  <connection id="9" xr16:uid="{61EF5E2F-94E2-4844-B691-B341C9232DDA}" keepAlive="1" name="Query - 230226_SS_KRLVS148 2_Stability_Assay_qPCR" description="Connection to the '230226_SS_KRLVS148 2_Stability_Assay_qPCR' query in the workbook." type="5" refreshedVersion="8" background="1" saveData="1">
    <dbPr connection="Provider=Microsoft.Mashup.OleDb.1;Data Source=$Workbook$;Location=&quot;230226_SS_KRLVS148 2_Stability_Assay_qPCR&quot;;Extended Properties=&quot;&quot;" command="SELECT * FROM [230226_SS_KRLVS148 2_Stability_Assay_qPCR]"/>
  </connection>
  <connection id="10" xr16:uid="{1B705F58-8954-4100-9A05-66C8E5A5ACD8}" keepAlive="1" name="Query - 230227_SS_KRLVS149 1_Stability_Assay_qPCR" description="Connection to the '230227_SS_KRLVS149 1_Stability_Assay_qPCR' query in the workbook." type="5" refreshedVersion="8" background="1" saveData="1">
    <dbPr connection="Provider=Microsoft.Mashup.OleDb.1;Data Source=$Workbook$;Location=&quot;230227_SS_KRLVS149 1_Stability_Assay_qPCR&quot;;Extended Properties=&quot;&quot;" command="SELECT * FROM [230227_SS_KRLVS149 1_Stability_Assay_qPCR]"/>
  </connection>
  <connection id="11" xr16:uid="{AC7570E0-1E62-4600-BCDC-EBB747B5040E}" keepAlive="1" name="Query - 230227_SS_KRLVS149 2_Stability_Assay_qPCR" description="Connection to the '230227_SS_KRLVS149 2_Stability_Assay_qPCR' query in the workbook." type="5" refreshedVersion="8" background="1" saveData="1">
    <dbPr connection="Provider=Microsoft.Mashup.OleDb.1;Data Source=$Workbook$;Location=&quot;230227_SS_KRLVS149 2_Stability_Assay_qPCR&quot;;Extended Properties=&quot;&quot;" command="SELECT * FROM [230227_SS_KRLVS149 2_Stability_Assay_qPCR]"/>
  </connection>
  <connection id="12" xr16:uid="{18344FA5-5B79-4C2C-BE01-5B9E4A02C858}" keepAlive="1" name="Query - 230425_SS_Stability_Assay_secG_qPCR" description="Connection to the '230425_SS_Stability_Assay_secG_qPCR' query in the workbook." type="5" refreshedVersion="8" background="1" saveData="1">
    <dbPr connection="Provider=Microsoft.Mashup.OleDb.1;Data Source=$Workbook$;Location=230425_SS_Stability_Assay_secG_qPCR;Extended Properties=&quot;&quot;" command="SELECT * FROM [230425_SS_Stability_Assay_secG_qPCR]"/>
  </connection>
  <connection id="13" xr16:uid="{60713DB7-5096-4FB0-A3E5-75FCBEE1E315}" keepAlive="1" name="Query - 230428_SS_Stability_Assay_rpsO_qPCR" description="Connection to the '230428_SS_Stability_Assay_rpsO_qPCR' query in the workbook." type="5" refreshedVersion="8" background="1" saveData="1">
    <dbPr connection="Provider=Microsoft.Mashup.OleDb.1;Data Source=$Workbook$;Location=230428_SS_Stability_Assay_rpsO_qPCR;Extended Properties=&quot;&quot;" command="SELECT * FROM [230428_SS_Stability_Assay_rpsO_qPCR]"/>
  </connection>
  <connection id="14" xr16:uid="{729BE80F-40A3-43A0-9962-CE8D92CAF0EC}" keepAlive="1" name="Query - 230501_SS_Stability_Assay_rRNA_qPCR" description="Connection to the '230501_SS_Stability_Assay_rRNA_qPCR' query in the workbook." type="5" refreshedVersion="8" background="1" saveData="1">
    <dbPr connection="Provider=Microsoft.Mashup.OleDb.1;Data Source=$Workbook$;Location=230501_SS_Stability_Assay_rRNA_qPCR;Extended Properties=&quot;&quot;" command="SELECT * FROM [230501_SS_Stability_Assay_rRNA_qPCR]"/>
  </connection>
  <connection id="15" xr16:uid="{47E9C9DA-4275-4F0D-A817-638A5F6800AB}" keepAlive="1" name="Query - 230622_SS_Stability_Assay_rpsU2_qPCR" description="Connection to the '230622_SS_Stability_Assay_rpsU2_qPCR' query in the workbook." type="5" refreshedVersion="8" background="1" saveData="1">
    <dbPr connection="Provider=Microsoft.Mashup.OleDb.1;Data Source=$Workbook$;Location=230622_SS_Stability_Assay_rpsU2_qPCR;Extended Properties=&quot;&quot;" command="SELECT * FROM [230622_SS_Stability_Assay_rpsU2_qPCR]"/>
  </connection>
  <connection id="16" xr16:uid="{FD19C36D-E01D-4A97-ACF9-68691532F155}" keepAlive="1" name="Query - 230807_SS_Stability_Assay_rpsU2_qPCR" description="Connection to the '230807_SS_Stability_Assay_rpsU2_qPCR' query in the workbook." type="5" refreshedVersion="8" background="1" saveData="1">
    <dbPr connection="Provider=Microsoft.Mashup.OleDb.1;Data Source=$Workbook$;Location=230807_SS_Stability_Assay_rpsU2_qPCR;Extended Properties=&quot;&quot;" command="SELECT * FROM [230807_SS_Stability_Assay_rpsU2_qPCR]"/>
  </connection>
  <connection id="17" xr16:uid="{4483D76F-0D9A-4767-84D1-AC4DE2E73D89}" keepAlive="1" name="Query - 230812_SS_Stability_Assay_tul4_qPCR" description="Connection to the '230812_SS_Stability_Assay_tul4_qPCR' query in the workbook." type="5" refreshedVersion="8" background="1" saveData="1">
    <dbPr connection="Provider=Microsoft.Mashup.OleDb.1;Data Source=$Workbook$;Location=230812_SS_Stability_Assay_tul4_qPCR;Extended Properties=&quot;&quot;" command="SELECT * FROM [230812_SS_Stability_Assay_tul4_qPCR]"/>
  </connection>
  <connection id="18" xr16:uid="{4585A1DF-488C-477B-AF2E-39965DEF782B}" keepAlive="1" name="Query - 230812_SS_Stability_Assay_yqeY_qPCR" description="Connection to the '230812_SS_Stability_Assay_yqeY_qPCR' query in the workbook." type="5" refreshedVersion="8" background="1" saveData="1">
    <dbPr connection="Provider=Microsoft.Mashup.OleDb.1;Data Source=$Workbook$;Location=230812_SS_Stability_Assay_yqeY_qPCR;Extended Properties=&quot;&quot;" command="SELECT * FROM [230812_SS_Stability_Assay_yqeY_qPCR]"/>
  </connection>
</connections>
</file>

<file path=xl/sharedStrings.xml><?xml version="1.0" encoding="utf-8"?>
<sst xmlns="http://schemas.openxmlformats.org/spreadsheetml/2006/main" count="466" uniqueCount="216">
  <si>
    <t>average</t>
  </si>
  <si>
    <t>stdev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</si>
  <si>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</si>
  <si>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</si>
  <si>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</si>
  <si>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</si>
  <si>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</si>
  <si>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</si>
  <si>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</si>
  <si>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</si>
  <si>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</si>
  <si>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</si>
  <si>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</si>
  <si>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</si>
  <si>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</si>
  <si>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</si>
  <si>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</si>
  <si>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</si>
  <si>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</si>
  <si>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</si>
  <si>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</si>
  <si>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</si>
  <si>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</si>
  <si>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</si>
  <si>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</si>
  <si>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</si>
  <si>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</si>
  <si>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</si>
  <si>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</si>
  <si>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</si>
  <si>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</si>
  <si>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</si>
  <si>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</si>
  <si>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</si>
  <si>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</si>
  <si>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</si>
  <si>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</si>
  <si>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</si>
  <si>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</si>
  <si>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</si>
  <si>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</si>
  <si>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</si>
  <si>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</si>
  <si>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</si>
  <si>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</si>
  <si>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</si>
  <si>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</si>
  <si>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</si>
  <si>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</si>
  <si>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</si>
  <si>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</si>
  <si>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</si>
  <si>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</si>
  <si>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</si>
  <si>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</si>
  <si>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</si>
  <si>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</si>
  <si>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</si>
  <si>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</si>
  <si>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</si>
  <si>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</si>
  <si>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</si>
  <si>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</si>
  <si>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</si>
  <si>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</si>
  <si>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</si>
  <si>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</si>
  <si>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</si>
  <si>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</si>
  <si>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</si>
  <si>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</si>
  <si>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</si>
  <si>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</si>
  <si>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</si>
  <si>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</si>
  <si>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</si>
  <si>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</si>
  <si>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</si>
  <si>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</si>
  <si>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</si>
  <si>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</si>
  <si>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</si>
  <si>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</si>
  <si>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</si>
  <si>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</si>
  <si>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</si>
  <si>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</si>
  <si>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</si>
  <si>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</si>
  <si>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</si>
  <si>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</si>
  <si>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</si>
  <si>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</si>
  <si>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</si>
  <si>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</si>
  <si>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</si>
  <si>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</si>
  <si>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</si>
  <si>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</si>
  <si>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F7</t>
  </si>
  <si>
    <t>Sample 67</t>
  </si>
  <si>
    <t>F8</t>
  </si>
  <si>
    <t>Sample 68</t>
  </si>
  <si>
    <t>F9</t>
  </si>
  <si>
    <t>Sample 69</t>
  </si>
  <si>
    <t>Avergae</t>
  </si>
  <si>
    <t>Std. Dev.</t>
  </si>
  <si>
    <t>KRLVS148 1</t>
  </si>
  <si>
    <t>KRLVS149 1</t>
  </si>
  <si>
    <t>KRLVS149 2</t>
  </si>
  <si>
    <t>0'</t>
  </si>
  <si>
    <t>1'</t>
  </si>
  <si>
    <t>2'</t>
  </si>
  <si>
    <t>4'</t>
  </si>
  <si>
    <t>149 1</t>
  </si>
  <si>
    <t>149 2</t>
  </si>
  <si>
    <t>149 3</t>
  </si>
  <si>
    <t>148 1</t>
  </si>
  <si>
    <t>148 3</t>
  </si>
  <si>
    <t>KRLVS149 3</t>
  </si>
  <si>
    <t>KRLVS148 3</t>
  </si>
  <si>
    <t>d2</t>
  </si>
  <si>
    <t>G1</t>
  </si>
  <si>
    <t>Sample 73</t>
  </si>
  <si>
    <t>G2</t>
  </si>
  <si>
    <t>Sample 74</t>
  </si>
  <si>
    <t>G3</t>
  </si>
  <si>
    <t>Sample 75</t>
  </si>
  <si>
    <t>G4</t>
  </si>
  <si>
    <t>Sample 76</t>
  </si>
  <si>
    <t>G5</t>
  </si>
  <si>
    <t>Sample 77</t>
  </si>
  <si>
    <t>G7</t>
  </si>
  <si>
    <t>Sample 79</t>
  </si>
  <si>
    <t>G8</t>
  </si>
  <si>
    <t>Sample 80</t>
  </si>
  <si>
    <t>G9</t>
  </si>
  <si>
    <t>Sample 81</t>
  </si>
  <si>
    <t>H1</t>
  </si>
  <si>
    <t>Sample 85</t>
  </si>
  <si>
    <t>H2</t>
  </si>
  <si>
    <t>Sample 86</t>
  </si>
  <si>
    <t>H3</t>
  </si>
  <si>
    <t>Sample 87</t>
  </si>
  <si>
    <t>H4</t>
  </si>
  <si>
    <t>Sample 88</t>
  </si>
  <si>
    <t>H5</t>
  </si>
  <si>
    <t>Sample 89</t>
  </si>
  <si>
    <t>A6</t>
  </si>
  <si>
    <t>Sample 6</t>
  </si>
  <si>
    <t>B6</t>
  </si>
  <si>
    <t>Sample 18</t>
  </si>
  <si>
    <t>C6</t>
  </si>
  <si>
    <t>Sample 30</t>
  </si>
  <si>
    <t>D6</t>
  </si>
  <si>
    <t>Sample 42</t>
  </si>
  <si>
    <t>E6</t>
  </si>
  <si>
    <t>Sample 54</t>
  </si>
  <si>
    <t>F6</t>
  </si>
  <si>
    <t>Sample 66</t>
  </si>
  <si>
    <t>G6</t>
  </si>
  <si>
    <t>Sample 78</t>
  </si>
  <si>
    <t>H6</t>
  </si>
  <si>
    <t>Sample 90</t>
  </si>
  <si>
    <t>KRLVS149</t>
  </si>
  <si>
    <t>KRLVS148</t>
  </si>
  <si>
    <t>rpsU2</t>
  </si>
  <si>
    <t>8'</t>
  </si>
  <si>
    <t>148 2</t>
  </si>
  <si>
    <t>KRLVS148 2</t>
  </si>
  <si>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UTR</t>
    </r>
  </si>
  <si>
    <t>WT</t>
  </si>
  <si>
    <t>A10</t>
  </si>
  <si>
    <t>Sample 10</t>
  </si>
  <si>
    <t>A11</t>
  </si>
  <si>
    <t>Sample 11</t>
  </si>
  <si>
    <t>A12</t>
  </si>
  <si>
    <t>Sample 12</t>
  </si>
  <si>
    <t>B10</t>
  </si>
  <si>
    <t>Sample 22</t>
  </si>
  <si>
    <t>B11</t>
  </si>
  <si>
    <t>Sample 23</t>
  </si>
  <si>
    <t>B12</t>
  </si>
  <si>
    <t>Sample 24</t>
  </si>
  <si>
    <t>C10</t>
  </si>
  <si>
    <t>Sample 34</t>
  </si>
  <si>
    <t>C11</t>
  </si>
  <si>
    <t>Sample 35</t>
  </si>
  <si>
    <t>C12</t>
  </si>
  <si>
    <t>Sample 36</t>
  </si>
  <si>
    <t>D10</t>
  </si>
  <si>
    <t>Sample 46</t>
  </si>
  <si>
    <t>D11</t>
  </si>
  <si>
    <t>Sample 47</t>
  </si>
  <si>
    <t>D12</t>
  </si>
  <si>
    <t>Sample 48</t>
  </si>
  <si>
    <t>E10</t>
  </si>
  <si>
    <t>Sample 58</t>
  </si>
  <si>
    <t>E11</t>
  </si>
  <si>
    <t>Sample 59</t>
  </si>
  <si>
    <t>E12</t>
  </si>
  <si>
    <t>Sample 60</t>
  </si>
  <si>
    <t>F10</t>
  </si>
  <si>
    <t>Sample 70</t>
  </si>
  <si>
    <t>F11</t>
  </si>
  <si>
    <t>Sample 71</t>
  </si>
  <si>
    <t>F12</t>
  </si>
  <si>
    <t>Sample 72</t>
  </si>
  <si>
    <t>H7</t>
  </si>
  <si>
    <t>Sample 91</t>
  </si>
  <si>
    <t>H8</t>
  </si>
  <si>
    <t>Sample 92</t>
  </si>
  <si>
    <t>H9</t>
  </si>
  <si>
    <t>Sample 93</t>
  </si>
  <si>
    <t>230812_SS_RNA_Stability_tul4</t>
  </si>
  <si>
    <t>w/o outlier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</si>
</sst>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'CT Line Graphs'!$B$2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Graphs'!$C$2:$G$2</c:f>
              <c:numCache>
                <c:formatCode>General</c:formatCode>
                <c:ptCount val="5"/>
                <c:pt idx="0">
                  <c:v>21.956085389669799</c:v>
                </c:pt>
                <c:pt idx="1">
                  <c:v>21.261521874225</c:v>
                </c:pt>
                <c:pt idx="2">
                  <c:v>21.787082946707169</c:v>
                </c:pt>
                <c:pt idx="3">
                  <c:v>22.109297752773369</c:v>
                </c:pt>
                <c:pt idx="4">
                  <c:v>24.511122340353698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B1-418F-94ED-BB0CDC09C58B}"/>
            </c:ext>
          </c:extLst>
        </c:ser>
        <c:ser>
          <c:idx val="1"/>
          <c:order val="1"/>
          <c:tx>
            <c:strRef>
              <c:f>'CT Line Graphs'!$B$3</c:f>
              <c:strCache>
                <c:ptCount val="1"/>
                <c:pt idx="0">
                  <c:v>KRLVS149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Graphs'!$C$3:$G$3</c:f>
              <c:numCache>
                <c:formatCode>General</c:formatCode>
                <c:ptCount val="5"/>
                <c:pt idx="0">
                  <c:v>20.694642911337699</c:v>
                </c:pt>
                <c:pt idx="1">
                  <c:v>21.351592543136302</c:v>
                </c:pt>
                <c:pt idx="2">
                  <c:v>21.696136655279432</c:v>
                </c:pt>
                <c:pt idx="3">
                  <c:v>21.463962092439033</c:v>
                </c:pt>
                <c:pt idx="4">
                  <c:v>21.661495312643368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B1-418F-94ED-BB0CDC09C58B}"/>
            </c:ext>
          </c:extLst>
        </c:ser>
        <c:ser>
          <c:idx val="2"/>
          <c:order val="2"/>
          <c:tx>
            <c:strRef>
              <c:f>'CT Line Graphs'!$B$4</c:f>
              <c:strCache>
                <c:ptCount val="1"/>
                <c:pt idx="0">
                  <c:v>KRLVS149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Graphs'!$C$4:$G$4</c:f>
              <c:numCache>
                <c:formatCode>General</c:formatCode>
                <c:ptCount val="5"/>
                <c:pt idx="0">
                  <c:v>20.963460951566564</c:v>
                </c:pt>
                <c:pt idx="1">
                  <c:v>20.150057092896631</c:v>
                </c:pt>
                <c:pt idx="2">
                  <c:v>20.614081593574902</c:v>
                </c:pt>
                <c:pt idx="3">
                  <c:v>20.821447206793334</c:v>
                </c:pt>
                <c:pt idx="4">
                  <c:v>21.929852327448799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57-4ADC-A3B7-BA7A9A387555}"/>
            </c:ext>
          </c:extLst>
        </c:ser>
        <c:ser>
          <c:idx val="3"/>
          <c:order val="3"/>
          <c:tx>
            <c:strRef>
              <c:f>'CT Line Graphs'!$B$5</c:f>
              <c:strCache>
                <c:ptCount val="1"/>
                <c:pt idx="0">
                  <c:v>KRLVS148 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Graphs'!$C$5:$G$5</c:f>
              <c:numCache>
                <c:formatCode>General</c:formatCode>
                <c:ptCount val="5"/>
                <c:pt idx="0">
                  <c:v>20.61934820192867</c:v>
                </c:pt>
                <c:pt idx="1">
                  <c:v>24.736317476599197</c:v>
                </c:pt>
                <c:pt idx="2">
                  <c:v>24.511849284585498</c:v>
                </c:pt>
                <c:pt idx="3">
                  <c:v>23.581413267683363</c:v>
                </c:pt>
                <c:pt idx="4">
                  <c:v>26.842628193248164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57-4ADC-A3B7-BA7A9A387555}"/>
            </c:ext>
          </c:extLst>
        </c:ser>
        <c:ser>
          <c:idx val="4"/>
          <c:order val="4"/>
          <c:tx>
            <c:strRef>
              <c:f>'CT Line Graphs'!$B$6</c:f>
              <c:strCache>
                <c:ptCount val="1"/>
                <c:pt idx="0">
                  <c:v>KRLVS148 2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Graphs'!$C$6:$G$6</c:f>
              <c:numCache>
                <c:formatCode>General</c:formatCode>
                <c:ptCount val="5"/>
                <c:pt idx="0">
                  <c:v>22.138730802426934</c:v>
                </c:pt>
                <c:pt idx="1">
                  <c:v>20.56156554739707</c:v>
                </c:pt>
                <c:pt idx="2">
                  <c:v>21.942252859908763</c:v>
                </c:pt>
                <c:pt idx="3">
                  <c:v>22.770886942772034</c:v>
                </c:pt>
                <c:pt idx="4">
                  <c:v>24.942562352148869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72-4DFF-838C-323356EA693D}"/>
            </c:ext>
          </c:extLst>
        </c:ser>
        <c:ser>
          <c:idx val="5"/>
          <c:order val="5"/>
          <c:tx>
            <c:strRef>
              <c:f>'CT Line Graphs'!$B$7</c:f>
              <c:strCache>
                <c:ptCount val="1"/>
                <c:pt idx="0">
                  <c:v>KRLVS148 3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Graphs'!$C$7:$G$7</c:f>
              <c:numCache>
                <c:formatCode>General</c:formatCode>
                <c:ptCount val="5"/>
                <c:pt idx="0">
                  <c:v>24.23768383603915</c:v>
                </c:pt>
                <c:pt idx="1">
                  <c:v>22.20257594058117</c:v>
                </c:pt>
                <c:pt idx="2">
                  <c:v>23.686054360885596</c:v>
                </c:pt>
                <c:pt idx="3">
                  <c:v>24.020763492726999</c:v>
                </c:pt>
                <c:pt idx="4">
                  <c:v>25.015379271063267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72-4DFF-838C-323356EA6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176784"/>
        <c:axId val="543185744"/>
      </c:scatterChart>
      <c:valAx>
        <c:axId val="543176784"/>
        <c:scaling>
          <c:orientation val="minMax"/>
          <c:max val="8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85744"/>
        <c:crosses val="autoZero"/>
        <c:crossBetween val="midCat"/>
        <c:majorUnit val="1"/>
      </c:valAx>
      <c:valAx>
        <c:axId val="54318574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76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'CT Line Graphs'!$B$18</c:f>
              <c:strCache>
                <c:ptCount val="1"/>
                <c:pt idx="0">
                  <c:v>KRLVS149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4.0971128608923886E-3"/>
                  <c:y val="-0.12631671041119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'CT Line Graphs'!$C$21:$E$21</c:f>
                <c:numCache>
                  <c:formatCode>General</c:formatCode>
                  <c:ptCount val="3"/>
                  <c:pt idx="0">
                    <c:v>-2.1032243085422482</c:v>
                  </c:pt>
                  <c:pt idx="1">
                    <c:v>-1.3118439132590587</c:v>
                  </c:pt>
                  <c:pt idx="2">
                    <c:v>-0.6340574282281124</c:v>
                  </c:pt>
                </c:numCache>
              </c:numRef>
            </c:plus>
            <c:minus>
              <c:numRef>
                <c:f>'CT Line Graphs'!$C$21:$E$21</c:f>
                <c:numCache>
                  <c:formatCode>General</c:formatCode>
                  <c:ptCount val="3"/>
                  <c:pt idx="0">
                    <c:v>-2.1032243085422482</c:v>
                  </c:pt>
                  <c:pt idx="1">
                    <c:v>-1.3118439132590587</c:v>
                  </c:pt>
                  <c:pt idx="2">
                    <c:v>-0.6340574282281124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Graphs'!$C$17:$E$17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Graphs'!$C$18:$E$18</c:f>
              <c:numCache>
                <c:formatCode>General</c:formatCode>
                <c:ptCount val="3"/>
                <c:pt idx="0">
                  <c:v>-20.921057170085977</c:v>
                </c:pt>
                <c:pt idx="1">
                  <c:v>-21.365767065187168</c:v>
                </c:pt>
                <c:pt idx="2">
                  <c:v>-21.464902350668581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E5-4188-AD12-99BDC90705F5}"/>
            </c:ext>
          </c:extLst>
        </c:ser>
        <c:ser>
          <c:idx val="1"/>
          <c:order val="1"/>
          <c:tx>
            <c:strRef>
              <c:f>'CT Line Graphs'!$B$19</c:f>
              <c:strCache>
                <c:ptCount val="1"/>
                <c:pt idx="0">
                  <c:v>KRLVS148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3905245610930106"/>
                  <c:y val="6.040094356064622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stdDev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Graphs'!$C$17:$E$17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Graphs'!$C$19:$E$19</c:f>
              <c:numCache>
                <c:formatCode>General</c:formatCode>
                <c:ptCount val="3"/>
                <c:pt idx="0">
                  <c:v>-22.500152988192479</c:v>
                </c:pt>
                <c:pt idx="1">
                  <c:v>-23.380052168459951</c:v>
                </c:pt>
                <c:pt idx="2">
                  <c:v>-23.457687901060797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E5-4188-AD12-99BDC9070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01592"/>
        <c:axId val="543155672"/>
      </c:scatterChart>
      <c:valAx>
        <c:axId val="542101592"/>
        <c:scaling>
          <c:orientation val="minMax"/>
          <c:max val="4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5672"/>
        <c:crosses val="autoZero"/>
        <c:crossBetween val="midCat"/>
        <c:majorUnit val="1"/>
      </c:valAx>
      <c:valAx>
        <c:axId val="543155672"/>
        <c:scaling>
          <c:orientation val="minMax"/>
          <c:max val="-2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1015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'Half Life'!$B$2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'Half Life'!$C$1:$G$1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 Life'!$C$2:$G$2</c:f>
              <c:numCache>
                <c:formatCode>General</c:formatCode>
                <c:ptCount val="5"/>
                <c:pt idx="0">
                  <c:v>21.956085389669799</c:v>
                </c:pt>
                <c:pt idx="1">
                  <c:v>21.261521874225</c:v>
                </c:pt>
                <c:pt idx="2">
                  <c:v>21.787082946707169</c:v>
                </c:pt>
                <c:pt idx="3">
                  <c:v>22.109297752773369</c:v>
                </c:pt>
                <c:pt idx="4">
                  <c:v>24.511122340353698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80-456B-B576-0A5C7540D33C}"/>
            </c:ext>
          </c:extLst>
        </c:ser>
        <c:ser>
          <c:idx val="1"/>
          <c:order val="1"/>
          <c:tx>
            <c:strRef>
              <c:f>'Half Life'!$B$3</c:f>
              <c:strCache>
                <c:ptCount val="1"/>
                <c:pt idx="0">
                  <c:v>KRLVS149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'Half Life'!$C$1:$G$1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 Life'!$C$3:$G$3</c:f>
              <c:numCache>
                <c:formatCode>General</c:formatCode>
                <c:ptCount val="5"/>
                <c:pt idx="0">
                  <c:v>20.694642911337699</c:v>
                </c:pt>
                <c:pt idx="1">
                  <c:v>21.351592543136302</c:v>
                </c:pt>
                <c:pt idx="2">
                  <c:v>21.696136655279432</c:v>
                </c:pt>
                <c:pt idx="3">
                  <c:v>21.463962092439033</c:v>
                </c:pt>
                <c:pt idx="4">
                  <c:v>21.661495312643368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F80-456B-B576-0A5C7540D33C}"/>
            </c:ext>
          </c:extLst>
        </c:ser>
        <c:ser>
          <c:idx val="2"/>
          <c:order val="2"/>
          <c:tx>
            <c:strRef>
              <c:f>'Half Life'!$B$4</c:f>
              <c:strCache>
                <c:ptCount val="1"/>
                <c:pt idx="0">
                  <c:v>KRLVS149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'Half Life'!$C$1:$G$1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 Life'!$C$4:$G$4</c:f>
              <c:numCache>
                <c:formatCode>General</c:formatCode>
                <c:ptCount val="5"/>
                <c:pt idx="0">
                  <c:v>20.963460951566564</c:v>
                </c:pt>
                <c:pt idx="1">
                  <c:v>20.150057092896631</c:v>
                </c:pt>
                <c:pt idx="2">
                  <c:v>20.614081593574902</c:v>
                </c:pt>
                <c:pt idx="3">
                  <c:v>20.821447206793334</c:v>
                </c:pt>
                <c:pt idx="4">
                  <c:v>21.929852327448799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F80-456B-B576-0A5C7540D33C}"/>
            </c:ext>
          </c:extLst>
        </c:ser>
        <c:ser>
          <c:idx val="3"/>
          <c:order val="3"/>
          <c:tx>
            <c:strRef>
              <c:f>'Half Life'!$B$5</c:f>
              <c:strCache>
                <c:ptCount val="1"/>
                <c:pt idx="0">
                  <c:v>KRLVS148 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'Half Life'!$C$1:$G$1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 Life'!$C$5:$G$5</c:f>
              <c:numCache>
                <c:formatCode>General</c:formatCode>
                <c:ptCount val="5"/>
                <c:pt idx="0">
                  <c:v>20.61934820192867</c:v>
                </c:pt>
                <c:pt idx="1">
                  <c:v>24.736317476599197</c:v>
                </c:pt>
                <c:pt idx="2">
                  <c:v>24.511849284585498</c:v>
                </c:pt>
                <c:pt idx="3">
                  <c:v>23.581413267683363</c:v>
                </c:pt>
                <c:pt idx="4">
                  <c:v>26.842628193248164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F80-456B-B576-0A5C7540D33C}"/>
            </c:ext>
          </c:extLst>
        </c:ser>
        <c:ser>
          <c:idx val="4"/>
          <c:order val="4"/>
          <c:tx>
            <c:strRef>
              <c:f>'Half Life'!$B$6</c:f>
              <c:strCache>
                <c:ptCount val="1"/>
                <c:pt idx="0">
                  <c:v>KRLVS148 2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'Half Life'!$C$1:$G$1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 Life'!$C$6:$G$6</c:f>
              <c:numCache>
                <c:formatCode>General</c:formatCode>
                <c:ptCount val="5"/>
                <c:pt idx="0">
                  <c:v>22.138730802426934</c:v>
                </c:pt>
                <c:pt idx="1">
                  <c:v>20.56156554739707</c:v>
                </c:pt>
                <c:pt idx="2">
                  <c:v>21.942252859908763</c:v>
                </c:pt>
                <c:pt idx="3">
                  <c:v>22.770886942772034</c:v>
                </c:pt>
                <c:pt idx="4">
                  <c:v>24.942562352148869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F80-456B-B576-0A5C7540D33C}"/>
            </c:ext>
          </c:extLst>
        </c:ser>
        <c:ser>
          <c:idx val="5"/>
          <c:order val="5"/>
          <c:tx>
            <c:strRef>
              <c:f>'Half Life'!$B$7</c:f>
              <c:strCache>
                <c:ptCount val="1"/>
                <c:pt idx="0">
                  <c:v>KRLVS148 3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'Half Life'!$C$1:$G$1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 Life'!$C$7:$G$7</c:f>
              <c:numCache>
                <c:formatCode>General</c:formatCode>
                <c:ptCount val="5"/>
                <c:pt idx="0">
                  <c:v>24.23768383603915</c:v>
                </c:pt>
                <c:pt idx="1">
                  <c:v>22.20257594058117</c:v>
                </c:pt>
                <c:pt idx="2">
                  <c:v>23.686054360885596</c:v>
                </c:pt>
                <c:pt idx="3">
                  <c:v>24.020763492726999</c:v>
                </c:pt>
                <c:pt idx="4">
                  <c:v>25.015379271063267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F80-456B-B576-0A5C7540D3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176784"/>
        <c:axId val="543185744"/>
      </c:scatterChart>
      <c:valAx>
        <c:axId val="543176784"/>
        <c:scaling>
          <c:orientation val="minMax"/>
          <c:max val="8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85744"/>
        <c:crosses val="autoZero"/>
        <c:crossBetween val="midCat"/>
        <c:majorUnit val="1"/>
      </c:valAx>
      <c:valAx>
        <c:axId val="54318574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76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'Half Life'!$B$18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'Half Life'!$C$17:$F$17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'Half Life'!$C$18:$F$18</c:f>
              <c:numCache>
                <c:formatCode>General</c:formatCode>
                <c:ptCount val="4"/>
                <c:pt idx="0">
                  <c:v>-21.261521874225</c:v>
                </c:pt>
                <c:pt idx="1">
                  <c:v>-21.787082946707169</c:v>
                </c:pt>
                <c:pt idx="2">
                  <c:v>-22.109297752773369</c:v>
                </c:pt>
                <c:pt idx="3">
                  <c:v>-24.511122340353698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C7-41F4-AA0B-08F28DF805D0}"/>
            </c:ext>
          </c:extLst>
        </c:ser>
        <c:ser>
          <c:idx val="1"/>
          <c:order val="1"/>
          <c:tx>
            <c:strRef>
              <c:f>'Half Life'!$B$19</c:f>
              <c:strCache>
                <c:ptCount val="1"/>
                <c:pt idx="0">
                  <c:v>KRLVS149 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'Half Life'!$C$17:$F$17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'Half Life'!$C$19:$F$19</c:f>
              <c:numCache>
                <c:formatCode>General</c:formatCode>
                <c:ptCount val="4"/>
                <c:pt idx="0">
                  <c:v>-21.351592543136302</c:v>
                </c:pt>
                <c:pt idx="1">
                  <c:v>-21.696136655279432</c:v>
                </c:pt>
                <c:pt idx="2">
                  <c:v>-21.463962092439033</c:v>
                </c:pt>
                <c:pt idx="3">
                  <c:v>-21.661495312643368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C7-41F4-AA0B-08F28DF805D0}"/>
            </c:ext>
          </c:extLst>
        </c:ser>
        <c:ser>
          <c:idx val="2"/>
          <c:order val="2"/>
          <c:tx>
            <c:strRef>
              <c:f>'Half Life'!$B$20</c:f>
              <c:strCache>
                <c:ptCount val="1"/>
                <c:pt idx="0">
                  <c:v>KRLVS149 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'Half Life'!$C$17:$F$17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'Half Life'!$C$20:$F$20</c:f>
              <c:numCache>
                <c:formatCode>General</c:formatCode>
                <c:ptCount val="4"/>
                <c:pt idx="0">
                  <c:v>-20.150057092896631</c:v>
                </c:pt>
                <c:pt idx="1">
                  <c:v>-20.614081593574902</c:v>
                </c:pt>
                <c:pt idx="2">
                  <c:v>-20.821447206793334</c:v>
                </c:pt>
                <c:pt idx="3">
                  <c:v>-21.929852327448799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8C-4345-A38E-698F06705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01592"/>
        <c:axId val="543155672"/>
      </c:scatterChart>
      <c:valAx>
        <c:axId val="542101592"/>
        <c:scaling>
          <c:orientation val="minMax"/>
          <c:max val="4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5672"/>
        <c:crosses val="autoZero"/>
        <c:crossBetween val="midCat"/>
        <c:majorUnit val="1"/>
      </c:valAx>
      <c:valAx>
        <c:axId val="543155672"/>
        <c:scaling>
          <c:orientation val="minMax"/>
          <c:max val="-20"/>
          <c:min val="-25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1015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'Half Life'!$B$21</c:f>
              <c:strCache>
                <c:ptCount val="1"/>
                <c:pt idx="0">
                  <c:v>KRLVS148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'Half Life'!$C$17:$F$17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'Half Life'!$C$21:$F$21</c:f>
              <c:numCache>
                <c:formatCode>General</c:formatCode>
                <c:ptCount val="4"/>
                <c:pt idx="0">
                  <c:v>-24.736317476599197</c:v>
                </c:pt>
                <c:pt idx="1">
                  <c:v>-24.511849284585498</c:v>
                </c:pt>
                <c:pt idx="2">
                  <c:v>-23.581413267683363</c:v>
                </c:pt>
                <c:pt idx="3">
                  <c:v>-26.842628193248164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9A-4354-8BBD-FC9CDA1C47AD}"/>
            </c:ext>
          </c:extLst>
        </c:ser>
        <c:ser>
          <c:idx val="1"/>
          <c:order val="1"/>
          <c:tx>
            <c:strRef>
              <c:f>'Half Life'!$B$22</c:f>
              <c:strCache>
                <c:ptCount val="1"/>
                <c:pt idx="0">
                  <c:v>KRLVS148 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3255753938327651E-2"/>
                  <c:y val="-0.23003161713364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'Half Life'!$C$17:$F$17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'Half Life'!$C$22:$F$22</c:f>
              <c:numCache>
                <c:formatCode>General</c:formatCode>
                <c:ptCount val="4"/>
                <c:pt idx="0">
                  <c:v>-20.56156554739707</c:v>
                </c:pt>
                <c:pt idx="1">
                  <c:v>-21.942252859908763</c:v>
                </c:pt>
                <c:pt idx="2">
                  <c:v>-22.770886942772034</c:v>
                </c:pt>
                <c:pt idx="3">
                  <c:v>-24.942562352148869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F9A-4354-8BBD-FC9CDA1C47AD}"/>
            </c:ext>
          </c:extLst>
        </c:ser>
        <c:ser>
          <c:idx val="2"/>
          <c:order val="2"/>
          <c:tx>
            <c:strRef>
              <c:f>'Half Life'!$B$23</c:f>
              <c:strCache>
                <c:ptCount val="1"/>
                <c:pt idx="0">
                  <c:v>KRLVS148 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6023851849656105E-2"/>
                  <c:y val="-7.15973789003607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'Half Life'!$C$17:$F$17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'Half Life'!$C$23:$F$23</c:f>
              <c:numCache>
                <c:formatCode>General</c:formatCode>
                <c:ptCount val="4"/>
                <c:pt idx="0">
                  <c:v>-22.20257594058117</c:v>
                </c:pt>
                <c:pt idx="1">
                  <c:v>-23.686054360885596</c:v>
                </c:pt>
                <c:pt idx="2">
                  <c:v>-24.020763492726999</c:v>
                </c:pt>
                <c:pt idx="3">
                  <c:v>-25.015379271063267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F9A-4354-8BBD-FC9CDA1C4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01592"/>
        <c:axId val="543155672"/>
      </c:scatterChart>
      <c:valAx>
        <c:axId val="542101592"/>
        <c:scaling>
          <c:orientation val="minMax"/>
          <c:max val="4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5672"/>
        <c:crosses val="autoZero"/>
        <c:crossBetween val="midCat"/>
        <c:majorUnit val="1"/>
      </c:valAx>
      <c:valAx>
        <c:axId val="543155672"/>
        <c:scaling>
          <c:orientation val="minMax"/>
          <c:max val="-20"/>
          <c:min val="-25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1015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'Half Life'!$R$24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'Half Life'!$S$25:$S$26</c:f>
                <c:numCache>
                  <c:formatCode>General</c:formatCode>
                  <c:ptCount val="2"/>
                  <c:pt idx="0">
                    <c:v>20.568638972484717</c:v>
                  </c:pt>
                  <c:pt idx="1">
                    <c:v>0.78122516983367341</c:v>
                  </c:pt>
                </c:numCache>
              </c:numRef>
            </c:plus>
            <c:minus>
              <c:numRef>
                <c:f>'Half Life'!$S$25:$S$26</c:f>
                <c:numCache>
                  <c:formatCode>General</c:formatCode>
                  <c:ptCount val="2"/>
                  <c:pt idx="0">
                    <c:v>20.568638972484717</c:v>
                  </c:pt>
                  <c:pt idx="1">
                    <c:v>0.78122516983367341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'Half Life'!$Q$25:$Q$26</c:f>
              <c:strCache>
                <c:ptCount val="2"/>
                <c:pt idx="0">
                  <c:v>WT</c:v>
                </c:pt>
                <c:pt idx="1">
                  <c:v>d2</c:v>
                </c:pt>
              </c:strCache>
            </c:strRef>
          </c:cat>
          <c:val>
            <c:numRef>
              <c:f>'Half Life'!$R$25:$R$26</c:f>
              <c:numCache>
                <c:formatCode>General</c:formatCode>
                <c:ptCount val="2"/>
                <c:pt idx="0">
                  <c:v>15.036061288827419</c:v>
                </c:pt>
                <c:pt idx="1">
                  <c:v>2.6068104334597604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C0-4F69-82C5-7630DF0F7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55286040"/>
        <c:axId val="555282872"/>
      </c:barChart>
      <c:catAx>
        <c:axId val="5552860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282872"/>
        <c:crosses val="autoZero"/>
        <c:auto val="1"/>
        <c:lblAlgn val="ctr"/>
        <c:lblOffset val="100"/>
        <c:noMultiLvlLbl val="0"/>
      </c:catAx>
      <c:valAx>
        <c:axId val="555282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286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'Half Life'!$R$29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'Half Life'!$S$30:$S$31</c:f>
                <c:numCache>
                  <c:formatCode>General</c:formatCode>
                  <c:ptCount val="2"/>
                  <c:pt idx="0">
                    <c:v>1.3863567504791792</c:v>
                  </c:pt>
                  <c:pt idx="1">
                    <c:v>0.78122516983367341</c:v>
                  </c:pt>
                </c:numCache>
              </c:numRef>
            </c:plus>
            <c:minus>
              <c:numRef>
                <c:f>'Half Life'!$S$30:$S$31</c:f>
                <c:numCache>
                  <c:formatCode>General</c:formatCode>
                  <c:ptCount val="2"/>
                  <c:pt idx="0">
                    <c:v>1.3863567504791792</c:v>
                  </c:pt>
                  <c:pt idx="1">
                    <c:v>0.78122516983367341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'Half Life'!$Q$30:$Q$31</c:f>
              <c:strCache>
                <c:ptCount val="2"/>
                <c:pt idx="0">
                  <c:v>WT</c:v>
                </c:pt>
                <c:pt idx="1">
                  <c:v>d2</c:v>
                </c:pt>
              </c:strCache>
            </c:strRef>
          </c:cat>
          <c:val>
            <c:numRef>
              <c:f>'Half Life'!$R$30:$R$31</c:f>
              <c:numCache>
                <c:formatCode>General</c:formatCode>
                <c:ptCount val="2"/>
                <c:pt idx="0">
                  <c:v>3.1742469720008177</c:v>
                </c:pt>
                <c:pt idx="1">
                  <c:v>2.6068104334597604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61-44D2-B095-CDD2EA9B5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55283576"/>
        <c:axId val="555283928"/>
      </c:barChart>
      <c:catAx>
        <c:axId val="5552835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283928"/>
        <c:crosses val="autoZero"/>
        <c:auto val="1"/>
        <c:lblAlgn val="ctr"/>
        <c:lblOffset val="100"/>
        <c:noMultiLvlLbl val="0"/>
      </c:catAx>
      <c:valAx>
        <c:axId val="555283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283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518160</xdr:colOff>
      <xdr:row>0</xdr:row>
      <xdr:rowOff>0</xdr:rowOff>
    </xdr:from>
    <xdr:to>
      <xdr:col>16</xdr:col>
      <xdr:colOff>19050</xdr:colOff>
      <xdr:row>13</xdr:row>
      <xdr:rowOff>139700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F9602B2-03FE-C0E6-4D2C-2F916FE3C6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142464</xdr:colOff>
      <xdr:row>18</xdr:row>
      <xdr:rowOff>100479</xdr:rowOff>
    </xdr:from>
    <xdr:to>
      <xdr:col>16</xdr:col>
      <xdr:colOff>18752</xdr:colOff>
      <xdr:row>32</xdr:row>
      <xdr:rowOff>70000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09AA05-44A8-B89E-F755-3FB17DE0ED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518160</xdr:colOff>
      <xdr:row>0</xdr:row>
      <xdr:rowOff>0</xdr:rowOff>
    </xdr:from>
    <xdr:to>
      <xdr:col>16</xdr:col>
      <xdr:colOff>19050</xdr:colOff>
      <xdr:row>13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FD36A6-AD57-4E51-8DC2-15AC861223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263114</xdr:colOff>
      <xdr:row>14</xdr:row>
      <xdr:rowOff>144929</xdr:rowOff>
    </xdr:from>
    <xdr:to>
      <xdr:col>15</xdr:col>
      <xdr:colOff>139402</xdr:colOff>
      <xdr:row>28</xdr:row>
      <xdr:rowOff>114450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C9BE3ED-F65F-40D9-B664-E0EF8FB5A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29</xdr:row>
      <xdr:rowOff>0</xdr:rowOff>
    </xdr:from>
    <xdr:to>
      <xdr:col>14</xdr:col>
      <xdr:colOff>549388</xdr:colOff>
      <xdr:row>42</xdr:row>
      <xdr:rowOff>166371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022E5E4-24A6-441F-9D14-53745286CB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358775</xdr:colOff>
      <xdr:row>12</xdr:row>
      <xdr:rowOff>177800</xdr:rowOff>
    </xdr:from>
    <xdr:to>
      <xdr:col>26</xdr:col>
      <xdr:colOff>219075</xdr:colOff>
      <xdr:row>26</xdr:row>
      <xdr:rowOff>165100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0432953-3B0F-6946-A404-81D0435ECB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301625</xdr:colOff>
      <xdr:row>27</xdr:row>
      <xdr:rowOff>171450</xdr:rowOff>
    </xdr:from>
    <xdr:to>
      <xdr:col>26</xdr:col>
      <xdr:colOff>161925</xdr:colOff>
      <xdr:row>41</xdr:row>
      <xdr:rowOff>158750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515333E-4772-77C2-97AA-450DBE761B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7" xr16:uid="{AAD6F451-CEF8-465F-A291-B281FE74496A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6F1BA9-6626-4EB6-9EAC-31AA1A6DF699}" name="_230812_SS_Stability_Assay_tul4_qPCR" displayName="_230812_SS_Stability_Assay_tul4_qPCR" ref="A1:F91" tableType="queryTable" totalsRowShown="0">
  <autoFilter ref="A1:F91" xr:uid="{C06F1BA9-6626-4EB6-9EAC-31AA1A6DF699}"/>
  <sortState xmlns:xlrd2="http://schemas.microsoft.com/office/spreadsheetml/2017/richdata2" ref="A2:F91">
    <sortCondition ref="D2:D91" customList="A1,A2,A3,F1,F2,F3,C4,C5,C6,B1,B2,B3,G1,G2,G3,D4,D5,D6,C1,C2,C3,H1,H2,H3,E4,E5,E6,D1,D2,D3,A4,A5,A6,F4,F5,F6,E1,E2,E3,B4,B5,B6,G4,G5,G6,H4,H5,H6,E7,E8,E9,B10,B11,B12,A7,A8,A9,F7,F8,F9,C10,C11,C12,B7,B8,B9,G7,G8,G9,D10,D11,D12,C7,C8,C9,H7,H8,H9,E10,E11,E12,D7,D8,D9,A10,A11,A12,F10,F11,F12"/>
  </sortState>
  <tableColumns count="6">
    <tableColumn id="1" xr3:uid="{15B6A0E6-324A-4539-9800-0478365A5F69}" uniqueName="1" name="Experiment Name" queryTableFieldId="1" dataDxfId="3"/>
    <tableColumn id="2" xr3:uid="{0F84E5AB-C98A-4D65-B2C1-B70B59717FE8}" uniqueName="2" name="Analysis Name" queryTableFieldId="2" dataDxfId="2"/>
    <tableColumn id="3" xr3:uid="{EA127401-1D8B-43DD-B121-8FBDF29D8D36}" uniqueName="3" name="Included" queryTableFieldId="3"/>
    <tableColumn id="4" xr3:uid="{FA00141B-7AE2-4CAC-94BB-86789D4E0060}" uniqueName="4" name="Position" queryTableFieldId="4" dataDxfId="1"/>
    <tableColumn id="5" xr3:uid="{855C473D-D460-49AC-AD49-A3FC70D9C857}" uniqueName="5" name="SampleName" queryTableFieldId="5" dataDxfId="0"/>
    <tableColumn id="6" xr3:uid="{79C2C1C6-069E-4666-B145-71D92E53B6B7}" uniqueName="6" name="CrossingPoint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BA9E6-FDF4-43BD-8724-030E0C7153AE}">
  <dimension ref="A1:F91"/>
  <sheetViews>
    <sheetView topLeftCell="A48" workbookViewId="0">
      <selection activeCell="E53" sqref="E53"/>
    </sheetView>
  </sheetViews>
  <sheetFormatPr defaultRowHeight="15.6" x14ac:dyDescent="0.3"/>
  <cols>
    <col min="1" max="1" width="26.796875" bestFit="1" customWidth="1"/>
    <col min="2" max="2" width="40.39843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 spans="1:6" x14ac:dyDescent="0.3">
      <c r="A2" t="s">
        <v>214</v>
      </c>
      <c r="B2" t="s">
        <v>8</v>
      </c>
      <c r="C2">
        <v>1</v>
      </c>
      <c r="D2" t="s">
        <v>9</v>
      </c>
      <c r="E2" t="s">
        <v>10</v>
      </c>
      <c r="F2">
        <v>21.9497837195524</v>
      </c>
    </row>
    <row r="3" spans="1:6" x14ac:dyDescent="0.3">
      <c r="A3" t="s">
        <v>214</v>
      </c>
      <c r="B3" t="s">
        <v>8</v>
      </c>
      <c r="C3">
        <v>1</v>
      </c>
      <c r="D3" t="s">
        <v>11</v>
      </c>
      <c r="E3" t="s">
        <v>12</v>
      </c>
      <c r="F3">
        <v>21.968863733708499</v>
      </c>
    </row>
    <row r="4" spans="1:6" x14ac:dyDescent="0.3">
      <c r="A4" t="s">
        <v>214</v>
      </c>
      <c r="B4" t="s">
        <v>8</v>
      </c>
      <c r="C4">
        <v>1</v>
      </c>
      <c r="D4" t="s">
        <v>13</v>
      </c>
      <c r="E4" t="s">
        <v>14</v>
      </c>
      <c r="F4">
        <v>21.9496087157485</v>
      </c>
    </row>
    <row r="5" spans="1:6" x14ac:dyDescent="0.3">
      <c r="A5" t="s">
        <v>214</v>
      </c>
      <c r="B5" t="s">
        <v>8</v>
      </c>
      <c r="C5">
        <v>1</v>
      </c>
      <c r="D5" t="s">
        <v>89</v>
      </c>
      <c r="E5" t="s">
        <v>90</v>
      </c>
      <c r="F5">
        <v>20.724899873526699</v>
      </c>
    </row>
    <row r="6" spans="1:6" x14ac:dyDescent="0.3">
      <c r="A6" t="s">
        <v>214</v>
      </c>
      <c r="B6" t="s">
        <v>8</v>
      </c>
      <c r="C6">
        <v>1</v>
      </c>
      <c r="D6" t="s">
        <v>91</v>
      </c>
      <c r="E6" t="s">
        <v>92</v>
      </c>
      <c r="F6">
        <v>20.687555677994599</v>
      </c>
    </row>
    <row r="7" spans="1:6" x14ac:dyDescent="0.3">
      <c r="A7" t="s">
        <v>214</v>
      </c>
      <c r="B7" t="s">
        <v>8</v>
      </c>
      <c r="C7">
        <v>1</v>
      </c>
      <c r="D7" t="s">
        <v>93</v>
      </c>
      <c r="E7" t="s">
        <v>94</v>
      </c>
      <c r="F7">
        <v>20.671473182491798</v>
      </c>
    </row>
    <row r="8" spans="1:6" x14ac:dyDescent="0.3">
      <c r="A8" t="s">
        <v>214</v>
      </c>
      <c r="B8" t="s">
        <v>8</v>
      </c>
      <c r="C8">
        <v>1</v>
      </c>
      <c r="D8" t="s">
        <v>47</v>
      </c>
      <c r="E8" t="s">
        <v>48</v>
      </c>
      <c r="F8">
        <v>20.948347154374101</v>
      </c>
    </row>
    <row r="9" spans="1:6" x14ac:dyDescent="0.3">
      <c r="A9" t="s">
        <v>214</v>
      </c>
      <c r="B9" t="s">
        <v>8</v>
      </c>
      <c r="C9">
        <v>1</v>
      </c>
      <c r="D9" t="s">
        <v>49</v>
      </c>
      <c r="E9" t="s">
        <v>50</v>
      </c>
      <c r="F9">
        <v>20.963497776315499</v>
      </c>
    </row>
    <row r="10" spans="1:6" x14ac:dyDescent="0.3">
      <c r="A10" t="s">
        <v>214</v>
      </c>
      <c r="B10" t="s">
        <v>8</v>
      </c>
      <c r="C10">
        <v>1</v>
      </c>
      <c r="D10" t="s">
        <v>152</v>
      </c>
      <c r="E10" t="s">
        <v>153</v>
      </c>
      <c r="F10">
        <v>20.978537924010102</v>
      </c>
    </row>
    <row r="11" spans="1:6" x14ac:dyDescent="0.3">
      <c r="A11" t="s">
        <v>214</v>
      </c>
      <c r="B11" t="s">
        <v>8</v>
      </c>
      <c r="C11">
        <v>1</v>
      </c>
      <c r="D11" t="s">
        <v>25</v>
      </c>
      <c r="E11" t="s">
        <v>26</v>
      </c>
      <c r="F11">
        <v>21.220553998164899</v>
      </c>
    </row>
    <row r="12" spans="1:6" x14ac:dyDescent="0.3">
      <c r="A12" t="s">
        <v>214</v>
      </c>
      <c r="B12" t="s">
        <v>8</v>
      </c>
      <c r="C12">
        <v>1</v>
      </c>
      <c r="D12" t="s">
        <v>27</v>
      </c>
      <c r="E12" t="s">
        <v>28</v>
      </c>
      <c r="F12">
        <v>21.2618695040631</v>
      </c>
    </row>
    <row r="13" spans="1:6" x14ac:dyDescent="0.3">
      <c r="A13" t="s">
        <v>214</v>
      </c>
      <c r="B13" t="s">
        <v>8</v>
      </c>
      <c r="C13">
        <v>1</v>
      </c>
      <c r="D13" t="s">
        <v>29</v>
      </c>
      <c r="E13" t="s">
        <v>30</v>
      </c>
      <c r="F13">
        <v>21.302142120447002</v>
      </c>
    </row>
    <row r="14" spans="1:6" x14ac:dyDescent="0.3">
      <c r="A14" t="s">
        <v>214</v>
      </c>
      <c r="B14" t="s">
        <v>8</v>
      </c>
      <c r="C14">
        <v>1</v>
      </c>
      <c r="D14" t="s">
        <v>122</v>
      </c>
      <c r="E14" t="s">
        <v>123</v>
      </c>
      <c r="F14">
        <v>21.344890843581201</v>
      </c>
    </row>
    <row r="15" spans="1:6" x14ac:dyDescent="0.3">
      <c r="A15" t="s">
        <v>214</v>
      </c>
      <c r="B15" t="s">
        <v>8</v>
      </c>
      <c r="C15">
        <v>1</v>
      </c>
      <c r="D15" t="s">
        <v>124</v>
      </c>
      <c r="E15" t="s">
        <v>125</v>
      </c>
      <c r="F15">
        <v>21.3388494545712</v>
      </c>
    </row>
    <row r="16" spans="1:6" x14ac:dyDescent="0.3">
      <c r="A16" t="s">
        <v>214</v>
      </c>
      <c r="B16" t="s">
        <v>8</v>
      </c>
      <c r="C16">
        <v>1</v>
      </c>
      <c r="D16" t="s">
        <v>126</v>
      </c>
      <c r="E16" t="s">
        <v>127</v>
      </c>
      <c r="F16">
        <v>21.371037331256499</v>
      </c>
    </row>
    <row r="17" spans="1:6" x14ac:dyDescent="0.3">
      <c r="A17" t="s">
        <v>214</v>
      </c>
      <c r="B17" t="s">
        <v>8</v>
      </c>
      <c r="C17">
        <v>1</v>
      </c>
      <c r="D17" t="s">
        <v>63</v>
      </c>
      <c r="E17" t="s">
        <v>64</v>
      </c>
      <c r="F17">
        <v>20.1558235311049</v>
      </c>
    </row>
    <row r="18" spans="1:6" x14ac:dyDescent="0.3">
      <c r="A18" t="s">
        <v>214</v>
      </c>
      <c r="B18" t="s">
        <v>8</v>
      </c>
      <c r="C18">
        <v>1</v>
      </c>
      <c r="D18" t="s">
        <v>65</v>
      </c>
      <c r="E18" t="s">
        <v>66</v>
      </c>
      <c r="F18">
        <v>20.149344244042201</v>
      </c>
    </row>
    <row r="19" spans="1:6" x14ac:dyDescent="0.3">
      <c r="A19" t="s">
        <v>214</v>
      </c>
      <c r="B19" t="s">
        <v>8</v>
      </c>
      <c r="C19">
        <v>1</v>
      </c>
      <c r="D19" t="s">
        <v>154</v>
      </c>
      <c r="E19" t="s">
        <v>155</v>
      </c>
      <c r="F19">
        <v>20.145003503542799</v>
      </c>
    </row>
    <row r="20" spans="1:6" x14ac:dyDescent="0.3">
      <c r="A20" t="s">
        <v>214</v>
      </c>
      <c r="B20" t="s">
        <v>8</v>
      </c>
      <c r="C20">
        <v>1</v>
      </c>
      <c r="D20" t="s">
        <v>41</v>
      </c>
      <c r="E20" t="s">
        <v>42</v>
      </c>
      <c r="F20">
        <v>21.787022035331098</v>
      </c>
    </row>
    <row r="21" spans="1:6" x14ac:dyDescent="0.3">
      <c r="A21" t="s">
        <v>214</v>
      </c>
      <c r="B21" t="s">
        <v>8</v>
      </c>
      <c r="C21">
        <v>1</v>
      </c>
      <c r="D21" t="s">
        <v>43</v>
      </c>
      <c r="E21" t="s">
        <v>44</v>
      </c>
      <c r="F21">
        <v>21.806287976291902</v>
      </c>
    </row>
    <row r="22" spans="1:6" x14ac:dyDescent="0.3">
      <c r="A22" t="s">
        <v>214</v>
      </c>
      <c r="B22" t="s">
        <v>8</v>
      </c>
      <c r="C22">
        <v>1</v>
      </c>
      <c r="D22" t="s">
        <v>45</v>
      </c>
      <c r="E22" t="s">
        <v>46</v>
      </c>
      <c r="F22">
        <v>21.767938828498501</v>
      </c>
    </row>
    <row r="23" spans="1:6" x14ac:dyDescent="0.3">
      <c r="A23" t="s">
        <v>214</v>
      </c>
      <c r="B23" t="s">
        <v>8</v>
      </c>
      <c r="C23">
        <v>1</v>
      </c>
      <c r="D23" t="s">
        <v>138</v>
      </c>
      <c r="E23" t="s">
        <v>139</v>
      </c>
      <c r="F23">
        <v>21.7149387160405</v>
      </c>
    </row>
    <row r="24" spans="1:6" x14ac:dyDescent="0.3">
      <c r="A24" t="s">
        <v>214</v>
      </c>
      <c r="B24" t="s">
        <v>8</v>
      </c>
      <c r="C24">
        <v>1</v>
      </c>
      <c r="D24" t="s">
        <v>140</v>
      </c>
      <c r="E24" t="s">
        <v>141</v>
      </c>
      <c r="F24">
        <v>21.6910096977475</v>
      </c>
    </row>
    <row r="25" spans="1:6" x14ac:dyDescent="0.3">
      <c r="A25" t="s">
        <v>214</v>
      </c>
      <c r="B25" t="s">
        <v>8</v>
      </c>
      <c r="C25">
        <v>1</v>
      </c>
      <c r="D25" t="s">
        <v>142</v>
      </c>
      <c r="E25" t="s">
        <v>143</v>
      </c>
      <c r="F25">
        <v>21.682461552050299</v>
      </c>
    </row>
    <row r="26" spans="1:6" x14ac:dyDescent="0.3">
      <c r="A26" t="s">
        <v>214</v>
      </c>
      <c r="B26" t="s">
        <v>8</v>
      </c>
      <c r="C26">
        <v>1</v>
      </c>
      <c r="D26" t="s">
        <v>79</v>
      </c>
      <c r="E26" t="s">
        <v>80</v>
      </c>
      <c r="F26">
        <v>20.6627053713203</v>
      </c>
    </row>
    <row r="27" spans="1:6" x14ac:dyDescent="0.3">
      <c r="A27" t="s">
        <v>214</v>
      </c>
      <c r="B27" t="s">
        <v>8</v>
      </c>
      <c r="C27">
        <v>1</v>
      </c>
      <c r="D27" t="s">
        <v>81</v>
      </c>
      <c r="E27" t="s">
        <v>82</v>
      </c>
      <c r="F27">
        <v>20.588441633823901</v>
      </c>
    </row>
    <row r="28" spans="1:6" x14ac:dyDescent="0.3">
      <c r="A28" t="s">
        <v>214</v>
      </c>
      <c r="B28" t="s">
        <v>8</v>
      </c>
      <c r="C28">
        <v>1</v>
      </c>
      <c r="D28" t="s">
        <v>156</v>
      </c>
      <c r="E28" t="s">
        <v>157</v>
      </c>
      <c r="F28">
        <v>20.591097775580501</v>
      </c>
    </row>
    <row r="29" spans="1:6" x14ac:dyDescent="0.3">
      <c r="A29" t="s">
        <v>214</v>
      </c>
      <c r="B29" t="s">
        <v>8</v>
      </c>
      <c r="C29">
        <v>1</v>
      </c>
      <c r="D29" t="s">
        <v>57</v>
      </c>
      <c r="E29" t="s">
        <v>58</v>
      </c>
      <c r="F29">
        <v>22.040712255228801</v>
      </c>
    </row>
    <row r="30" spans="1:6" x14ac:dyDescent="0.3">
      <c r="A30" t="s">
        <v>214</v>
      </c>
      <c r="B30" t="s">
        <v>8</v>
      </c>
      <c r="C30">
        <v>1</v>
      </c>
      <c r="D30" t="s">
        <v>59</v>
      </c>
      <c r="E30" t="s">
        <v>60</v>
      </c>
      <c r="F30">
        <v>22.146119110775601</v>
      </c>
    </row>
    <row r="31" spans="1:6" x14ac:dyDescent="0.3">
      <c r="A31" t="s">
        <v>214</v>
      </c>
      <c r="B31" t="s">
        <v>8</v>
      </c>
      <c r="C31">
        <v>1</v>
      </c>
      <c r="D31" t="s">
        <v>61</v>
      </c>
      <c r="E31" t="s">
        <v>62</v>
      </c>
      <c r="F31">
        <v>22.141061892315701</v>
      </c>
    </row>
    <row r="32" spans="1:6" x14ac:dyDescent="0.3">
      <c r="A32" t="s">
        <v>214</v>
      </c>
      <c r="B32" t="s">
        <v>8</v>
      </c>
      <c r="C32">
        <v>1</v>
      </c>
      <c r="D32" t="s">
        <v>15</v>
      </c>
      <c r="E32" t="s">
        <v>16</v>
      </c>
      <c r="F32">
        <v>21.383599799944299</v>
      </c>
    </row>
    <row r="33" spans="1:6" x14ac:dyDescent="0.3">
      <c r="A33" t="s">
        <v>214</v>
      </c>
      <c r="B33" t="s">
        <v>8</v>
      </c>
      <c r="C33">
        <v>1</v>
      </c>
      <c r="D33" t="s">
        <v>17</v>
      </c>
      <c r="E33" t="s">
        <v>18</v>
      </c>
      <c r="F33">
        <v>21.4891783649724</v>
      </c>
    </row>
    <row r="34" spans="1:6" x14ac:dyDescent="0.3">
      <c r="A34" t="s">
        <v>214</v>
      </c>
      <c r="B34" t="s">
        <v>8</v>
      </c>
      <c r="C34">
        <v>1</v>
      </c>
      <c r="D34" t="s">
        <v>148</v>
      </c>
      <c r="E34" t="s">
        <v>149</v>
      </c>
      <c r="F34">
        <v>21.519108112400399</v>
      </c>
    </row>
    <row r="35" spans="1:6" x14ac:dyDescent="0.3">
      <c r="A35" t="s">
        <v>214</v>
      </c>
      <c r="B35" t="s">
        <v>8</v>
      </c>
      <c r="C35">
        <v>1</v>
      </c>
      <c r="D35" t="s">
        <v>95</v>
      </c>
      <c r="E35" t="s">
        <v>96</v>
      </c>
      <c r="F35">
        <v>20.837577341684799</v>
      </c>
    </row>
    <row r="36" spans="1:6" x14ac:dyDescent="0.3">
      <c r="A36" t="s">
        <v>214</v>
      </c>
      <c r="B36" t="s">
        <v>8</v>
      </c>
      <c r="C36">
        <v>1</v>
      </c>
      <c r="D36" t="s">
        <v>97</v>
      </c>
      <c r="E36" t="s">
        <v>98</v>
      </c>
      <c r="F36">
        <v>20.805721684197501</v>
      </c>
    </row>
    <row r="37" spans="1:6" x14ac:dyDescent="0.3">
      <c r="A37" t="s">
        <v>214</v>
      </c>
      <c r="B37" t="s">
        <v>8</v>
      </c>
      <c r="C37">
        <v>1</v>
      </c>
      <c r="D37" t="s">
        <v>158</v>
      </c>
      <c r="E37" t="s">
        <v>159</v>
      </c>
      <c r="F37">
        <v>20.821042594497701</v>
      </c>
    </row>
    <row r="38" spans="1:6" x14ac:dyDescent="0.3">
      <c r="A38" t="s">
        <v>214</v>
      </c>
      <c r="B38" t="s">
        <v>8</v>
      </c>
      <c r="C38">
        <v>1</v>
      </c>
      <c r="D38" t="s">
        <v>73</v>
      </c>
      <c r="E38" t="s">
        <v>74</v>
      </c>
      <c r="F38">
        <v>24.496475928751199</v>
      </c>
    </row>
    <row r="39" spans="1:6" x14ac:dyDescent="0.3">
      <c r="A39" t="s">
        <v>214</v>
      </c>
      <c r="B39" t="s">
        <v>8</v>
      </c>
      <c r="C39">
        <v>1</v>
      </c>
      <c r="D39" t="s">
        <v>75</v>
      </c>
      <c r="E39" t="s">
        <v>76</v>
      </c>
      <c r="F39">
        <v>24.511610762061999</v>
      </c>
    </row>
    <row r="40" spans="1:6" x14ac:dyDescent="0.3">
      <c r="A40" t="s">
        <v>214</v>
      </c>
      <c r="B40" t="s">
        <v>8</v>
      </c>
      <c r="C40">
        <v>1</v>
      </c>
      <c r="D40" t="s">
        <v>77</v>
      </c>
      <c r="E40" t="s">
        <v>78</v>
      </c>
      <c r="F40">
        <v>24.525280330247899</v>
      </c>
    </row>
    <row r="41" spans="1:6" x14ac:dyDescent="0.3">
      <c r="A41" t="s">
        <v>214</v>
      </c>
      <c r="B41" t="s">
        <v>8</v>
      </c>
      <c r="C41">
        <v>1</v>
      </c>
      <c r="D41" t="s">
        <v>31</v>
      </c>
      <c r="E41" t="s">
        <v>32</v>
      </c>
      <c r="F41">
        <v>21.645889361028299</v>
      </c>
    </row>
    <row r="42" spans="1:6" x14ac:dyDescent="0.3">
      <c r="A42" t="s">
        <v>214</v>
      </c>
      <c r="B42" t="s">
        <v>8</v>
      </c>
      <c r="C42">
        <v>1</v>
      </c>
      <c r="D42" t="s">
        <v>33</v>
      </c>
      <c r="E42" t="s">
        <v>34</v>
      </c>
      <c r="F42">
        <v>21.659170068054301</v>
      </c>
    </row>
    <row r="43" spans="1:6" x14ac:dyDescent="0.3">
      <c r="A43" t="s">
        <v>214</v>
      </c>
      <c r="B43" t="s">
        <v>8</v>
      </c>
      <c r="C43">
        <v>1</v>
      </c>
      <c r="D43" t="s">
        <v>150</v>
      </c>
      <c r="E43" t="s">
        <v>151</v>
      </c>
      <c r="F43">
        <v>21.679426508847499</v>
      </c>
    </row>
    <row r="44" spans="1:6" x14ac:dyDescent="0.3">
      <c r="A44" t="s">
        <v>214</v>
      </c>
      <c r="B44" t="s">
        <v>8</v>
      </c>
      <c r="C44">
        <v>1</v>
      </c>
      <c r="D44" t="s">
        <v>128</v>
      </c>
      <c r="E44" t="s">
        <v>129</v>
      </c>
      <c r="F44">
        <v>21.961749584094498</v>
      </c>
    </row>
    <row r="45" spans="1:6" x14ac:dyDescent="0.3">
      <c r="A45" t="s">
        <v>214</v>
      </c>
      <c r="B45" t="s">
        <v>8</v>
      </c>
      <c r="C45">
        <v>1</v>
      </c>
      <c r="D45" t="s">
        <v>130</v>
      </c>
      <c r="E45" t="s">
        <v>131</v>
      </c>
      <c r="F45">
        <v>21.934371641077501</v>
      </c>
    </row>
    <row r="46" spans="1:6" x14ac:dyDescent="0.3">
      <c r="A46" t="s">
        <v>214</v>
      </c>
      <c r="B46" t="s">
        <v>8</v>
      </c>
      <c r="C46">
        <v>1</v>
      </c>
      <c r="D46" t="s">
        <v>160</v>
      </c>
      <c r="E46" t="s">
        <v>161</v>
      </c>
      <c r="F46">
        <v>21.893435757174402</v>
      </c>
    </row>
    <row r="47" spans="1:6" x14ac:dyDescent="0.3">
      <c r="A47" t="s">
        <v>214</v>
      </c>
      <c r="B47" t="s">
        <v>8</v>
      </c>
      <c r="C47">
        <v>1</v>
      </c>
      <c r="D47" t="s">
        <v>144</v>
      </c>
      <c r="E47" t="s">
        <v>145</v>
      </c>
      <c r="F47">
        <v>20.6009673384414</v>
      </c>
    </row>
    <row r="48" spans="1:6" x14ac:dyDescent="0.3">
      <c r="A48" t="s">
        <v>214</v>
      </c>
      <c r="B48" t="s">
        <v>8</v>
      </c>
      <c r="C48">
        <v>1</v>
      </c>
      <c r="D48" t="s">
        <v>146</v>
      </c>
      <c r="E48" t="s">
        <v>147</v>
      </c>
      <c r="F48">
        <v>20.632566935102801</v>
      </c>
    </row>
    <row r="49" spans="1:6" x14ac:dyDescent="0.3">
      <c r="A49" t="s">
        <v>214</v>
      </c>
      <c r="B49" t="s">
        <v>8</v>
      </c>
      <c r="C49">
        <v>1</v>
      </c>
      <c r="D49" t="s">
        <v>162</v>
      </c>
      <c r="E49" t="s">
        <v>163</v>
      </c>
      <c r="F49">
        <v>20.624510332241801</v>
      </c>
    </row>
    <row r="50" spans="1:6" x14ac:dyDescent="0.3">
      <c r="A50" t="s">
        <v>214</v>
      </c>
      <c r="B50" t="s">
        <v>8</v>
      </c>
      <c r="C50">
        <v>1</v>
      </c>
      <c r="D50" t="s">
        <v>83</v>
      </c>
      <c r="E50" t="s">
        <v>84</v>
      </c>
      <c r="F50">
        <v>22.116039796547302</v>
      </c>
    </row>
    <row r="51" spans="1:6" x14ac:dyDescent="0.3">
      <c r="A51" t="s">
        <v>214</v>
      </c>
      <c r="B51" t="s">
        <v>8</v>
      </c>
      <c r="C51">
        <v>1</v>
      </c>
      <c r="D51" t="s">
        <v>85</v>
      </c>
      <c r="E51" t="s">
        <v>86</v>
      </c>
      <c r="F51">
        <v>22.172764096214301</v>
      </c>
    </row>
    <row r="52" spans="1:6" x14ac:dyDescent="0.3">
      <c r="A52" t="s">
        <v>214</v>
      </c>
      <c r="B52" t="s">
        <v>8</v>
      </c>
      <c r="C52">
        <v>1</v>
      </c>
      <c r="D52" t="s">
        <v>87</v>
      </c>
      <c r="E52" t="s">
        <v>88</v>
      </c>
      <c r="F52">
        <v>22.1273885145192</v>
      </c>
    </row>
    <row r="53" spans="1:6" x14ac:dyDescent="0.3">
      <c r="A53" t="s">
        <v>214</v>
      </c>
      <c r="B53" t="s">
        <v>8</v>
      </c>
      <c r="C53">
        <v>1</v>
      </c>
      <c r="D53" t="s">
        <v>178</v>
      </c>
      <c r="E53" t="s">
        <v>179</v>
      </c>
      <c r="F53">
        <v>24.275617016656501</v>
      </c>
    </row>
    <row r="54" spans="1:6" x14ac:dyDescent="0.3">
      <c r="A54" t="s">
        <v>214</v>
      </c>
      <c r="B54" t="s">
        <v>8</v>
      </c>
      <c r="C54">
        <v>1</v>
      </c>
      <c r="D54" t="s">
        <v>180</v>
      </c>
      <c r="E54" t="s">
        <v>181</v>
      </c>
      <c r="F54">
        <v>24.199750655421798</v>
      </c>
    </row>
    <row r="55" spans="1:6" x14ac:dyDescent="0.3">
      <c r="A55" t="s">
        <v>214</v>
      </c>
      <c r="B55" t="s">
        <v>8</v>
      </c>
      <c r="C55">
        <v>1</v>
      </c>
      <c r="D55" t="s">
        <v>182</v>
      </c>
      <c r="E55" t="s">
        <v>183</v>
      </c>
      <c r="F55">
        <v>23.738830964153902</v>
      </c>
    </row>
    <row r="56" spans="1:6" x14ac:dyDescent="0.3">
      <c r="A56" t="s">
        <v>214</v>
      </c>
      <c r="B56" t="s">
        <v>8</v>
      </c>
      <c r="C56">
        <v>1</v>
      </c>
      <c r="D56" t="s">
        <v>19</v>
      </c>
      <c r="E56" t="s">
        <v>20</v>
      </c>
      <c r="F56">
        <v>24.754623596802599</v>
      </c>
    </row>
    <row r="57" spans="1:6" x14ac:dyDescent="0.3">
      <c r="A57" t="s">
        <v>214</v>
      </c>
      <c r="B57" t="s">
        <v>8</v>
      </c>
      <c r="C57">
        <v>1</v>
      </c>
      <c r="D57" t="s">
        <v>21</v>
      </c>
      <c r="E57" t="s">
        <v>22</v>
      </c>
      <c r="F57">
        <v>24.726381247492998</v>
      </c>
    </row>
    <row r="58" spans="1:6" x14ac:dyDescent="0.3">
      <c r="A58" t="s">
        <v>214</v>
      </c>
      <c r="B58" t="s">
        <v>8</v>
      </c>
      <c r="C58">
        <v>1</v>
      </c>
      <c r="D58" t="s">
        <v>23</v>
      </c>
      <c r="E58" t="s">
        <v>24</v>
      </c>
      <c r="F58">
        <v>24.727947585502001</v>
      </c>
    </row>
    <row r="59" spans="1:6" x14ac:dyDescent="0.3">
      <c r="A59" t="s">
        <v>214</v>
      </c>
      <c r="B59" t="s">
        <v>8</v>
      </c>
      <c r="C59">
        <v>1</v>
      </c>
      <c r="D59" t="s">
        <v>99</v>
      </c>
      <c r="E59" t="s">
        <v>100</v>
      </c>
      <c r="F59">
        <v>20.554207708072401</v>
      </c>
    </row>
    <row r="60" spans="1:6" x14ac:dyDescent="0.3">
      <c r="A60" t="s">
        <v>214</v>
      </c>
      <c r="B60" t="s">
        <v>8</v>
      </c>
      <c r="C60">
        <v>1</v>
      </c>
      <c r="D60" t="s">
        <v>101</v>
      </c>
      <c r="E60" t="s">
        <v>102</v>
      </c>
      <c r="F60">
        <v>20.551326243116101</v>
      </c>
    </row>
    <row r="61" spans="1:6" x14ac:dyDescent="0.3">
      <c r="A61" t="s">
        <v>214</v>
      </c>
      <c r="B61" t="s">
        <v>8</v>
      </c>
      <c r="C61">
        <v>1</v>
      </c>
      <c r="D61" t="s">
        <v>103</v>
      </c>
      <c r="E61" t="s">
        <v>104</v>
      </c>
      <c r="F61">
        <v>20.579162691002701</v>
      </c>
    </row>
    <row r="62" spans="1:6" x14ac:dyDescent="0.3">
      <c r="A62" t="s">
        <v>214</v>
      </c>
      <c r="B62" t="s">
        <v>8</v>
      </c>
      <c r="C62">
        <v>1</v>
      </c>
      <c r="D62" t="s">
        <v>184</v>
      </c>
      <c r="E62" t="s">
        <v>185</v>
      </c>
      <c r="F62">
        <v>22.236297259024301</v>
      </c>
    </row>
    <row r="63" spans="1:6" x14ac:dyDescent="0.3">
      <c r="A63" t="s">
        <v>214</v>
      </c>
      <c r="B63" t="s">
        <v>8</v>
      </c>
      <c r="C63">
        <v>1</v>
      </c>
      <c r="D63" t="s">
        <v>186</v>
      </c>
      <c r="E63" t="s">
        <v>187</v>
      </c>
      <c r="F63">
        <v>22.216603096758501</v>
      </c>
    </row>
    <row r="64" spans="1:6" x14ac:dyDescent="0.3">
      <c r="A64" t="s">
        <v>214</v>
      </c>
      <c r="B64" t="s">
        <v>8</v>
      </c>
      <c r="C64">
        <v>1</v>
      </c>
      <c r="D64" t="s">
        <v>188</v>
      </c>
      <c r="E64" t="s">
        <v>189</v>
      </c>
      <c r="F64">
        <v>22.1548274659607</v>
      </c>
    </row>
    <row r="65" spans="1:6" x14ac:dyDescent="0.3">
      <c r="A65" t="s">
        <v>214</v>
      </c>
      <c r="B65" t="s">
        <v>8</v>
      </c>
      <c r="C65">
        <v>1</v>
      </c>
      <c r="D65" t="s">
        <v>35</v>
      </c>
      <c r="E65" t="s">
        <v>36</v>
      </c>
      <c r="F65">
        <v>24.516020501679801</v>
      </c>
    </row>
    <row r="66" spans="1:6" x14ac:dyDescent="0.3">
      <c r="A66" t="s">
        <v>214</v>
      </c>
      <c r="B66" t="s">
        <v>8</v>
      </c>
      <c r="C66">
        <v>1</v>
      </c>
      <c r="D66" t="s">
        <v>37</v>
      </c>
      <c r="E66" t="s">
        <v>38</v>
      </c>
      <c r="F66">
        <v>24.5064373431976</v>
      </c>
    </row>
    <row r="67" spans="1:6" x14ac:dyDescent="0.3">
      <c r="A67" t="s">
        <v>214</v>
      </c>
      <c r="B67" t="s">
        <v>8</v>
      </c>
      <c r="C67">
        <v>1</v>
      </c>
      <c r="D67" t="s">
        <v>39</v>
      </c>
      <c r="E67" t="s">
        <v>40</v>
      </c>
      <c r="F67">
        <v>24.5130900088791</v>
      </c>
    </row>
    <row r="68" spans="1:6" x14ac:dyDescent="0.3">
      <c r="A68" t="s">
        <v>214</v>
      </c>
      <c r="B68" t="s">
        <v>8</v>
      </c>
      <c r="C68">
        <v>1</v>
      </c>
      <c r="D68" t="s">
        <v>132</v>
      </c>
      <c r="E68" t="s">
        <v>133</v>
      </c>
      <c r="F68">
        <v>21.9376474868541</v>
      </c>
    </row>
    <row r="69" spans="1:6" x14ac:dyDescent="0.3">
      <c r="A69" t="s">
        <v>214</v>
      </c>
      <c r="B69" t="s">
        <v>8</v>
      </c>
      <c r="C69">
        <v>1</v>
      </c>
      <c r="D69" t="s">
        <v>134</v>
      </c>
      <c r="E69" t="s">
        <v>135</v>
      </c>
      <c r="F69">
        <v>21.9514714411903</v>
      </c>
    </row>
    <row r="70" spans="1:6" x14ac:dyDescent="0.3">
      <c r="A70" t="s">
        <v>214</v>
      </c>
      <c r="B70" t="s">
        <v>8</v>
      </c>
      <c r="C70">
        <v>1</v>
      </c>
      <c r="D70" t="s">
        <v>136</v>
      </c>
      <c r="E70" t="s">
        <v>137</v>
      </c>
      <c r="F70">
        <v>21.937639651681899</v>
      </c>
    </row>
    <row r="71" spans="1:6" x14ac:dyDescent="0.3">
      <c r="A71" t="s">
        <v>214</v>
      </c>
      <c r="B71" t="s">
        <v>8</v>
      </c>
      <c r="C71">
        <v>1</v>
      </c>
      <c r="D71" t="s">
        <v>190</v>
      </c>
      <c r="E71" t="s">
        <v>191</v>
      </c>
      <c r="F71">
        <v>23.692965634004999</v>
      </c>
    </row>
    <row r="72" spans="1:6" x14ac:dyDescent="0.3">
      <c r="A72" t="s">
        <v>214</v>
      </c>
      <c r="B72" t="s">
        <v>8</v>
      </c>
      <c r="C72">
        <v>1</v>
      </c>
      <c r="D72" t="s">
        <v>192</v>
      </c>
      <c r="E72" t="s">
        <v>193</v>
      </c>
      <c r="F72">
        <v>23.7029127121979</v>
      </c>
    </row>
    <row r="73" spans="1:6" x14ac:dyDescent="0.3">
      <c r="A73" t="s">
        <v>214</v>
      </c>
      <c r="B73" t="s">
        <v>8</v>
      </c>
      <c r="C73">
        <v>1</v>
      </c>
      <c r="D73" t="s">
        <v>194</v>
      </c>
      <c r="E73" t="s">
        <v>195</v>
      </c>
      <c r="F73">
        <v>23.662284736453898</v>
      </c>
    </row>
    <row r="74" spans="1:6" x14ac:dyDescent="0.3">
      <c r="A74" t="s">
        <v>214</v>
      </c>
      <c r="B74" t="s">
        <v>8</v>
      </c>
      <c r="C74">
        <v>1</v>
      </c>
      <c r="D74" t="s">
        <v>51</v>
      </c>
      <c r="E74" t="s">
        <v>52</v>
      </c>
      <c r="F74">
        <v>23.614713887803699</v>
      </c>
    </row>
    <row r="75" spans="1:6" x14ac:dyDescent="0.3">
      <c r="A75" t="s">
        <v>214</v>
      </c>
      <c r="B75" t="s">
        <v>8</v>
      </c>
      <c r="C75">
        <v>1</v>
      </c>
      <c r="D75" t="s">
        <v>53</v>
      </c>
      <c r="E75" t="s">
        <v>54</v>
      </c>
      <c r="F75">
        <v>23.564856619355801</v>
      </c>
    </row>
    <row r="76" spans="1:6" x14ac:dyDescent="0.3">
      <c r="A76" t="s">
        <v>214</v>
      </c>
      <c r="B76" t="s">
        <v>8</v>
      </c>
      <c r="C76">
        <v>1</v>
      </c>
      <c r="D76" t="s">
        <v>55</v>
      </c>
      <c r="E76" t="s">
        <v>56</v>
      </c>
      <c r="F76">
        <v>23.564669295890599</v>
      </c>
    </row>
    <row r="77" spans="1:6" x14ac:dyDescent="0.3">
      <c r="A77" t="s">
        <v>214</v>
      </c>
      <c r="B77" t="s">
        <v>8</v>
      </c>
      <c r="C77">
        <v>1</v>
      </c>
      <c r="D77" t="s">
        <v>208</v>
      </c>
      <c r="E77" t="s">
        <v>209</v>
      </c>
      <c r="F77">
        <v>22.784612935633199</v>
      </c>
    </row>
    <row r="78" spans="1:6" x14ac:dyDescent="0.3">
      <c r="A78" t="s">
        <v>214</v>
      </c>
      <c r="B78" t="s">
        <v>8</v>
      </c>
      <c r="C78">
        <v>1</v>
      </c>
      <c r="D78" t="s">
        <v>210</v>
      </c>
      <c r="E78" t="s">
        <v>211</v>
      </c>
      <c r="F78">
        <v>22.7518345460342</v>
      </c>
    </row>
    <row r="79" spans="1:6" x14ac:dyDescent="0.3">
      <c r="A79" t="s">
        <v>214</v>
      </c>
      <c r="B79" t="s">
        <v>8</v>
      </c>
      <c r="C79">
        <v>1</v>
      </c>
      <c r="D79" t="s">
        <v>212</v>
      </c>
      <c r="E79" t="s">
        <v>213</v>
      </c>
      <c r="F79">
        <v>22.776213346648699</v>
      </c>
    </row>
    <row r="80" spans="1:6" x14ac:dyDescent="0.3">
      <c r="A80" t="s">
        <v>214</v>
      </c>
      <c r="B80" t="s">
        <v>8</v>
      </c>
      <c r="C80">
        <v>1</v>
      </c>
      <c r="D80" t="s">
        <v>196</v>
      </c>
      <c r="E80" t="s">
        <v>197</v>
      </c>
      <c r="F80">
        <v>23.986802977537199</v>
      </c>
    </row>
    <row r="81" spans="1:6" x14ac:dyDescent="0.3">
      <c r="A81" t="s">
        <v>214</v>
      </c>
      <c r="B81" t="s">
        <v>8</v>
      </c>
      <c r="C81">
        <v>1</v>
      </c>
      <c r="D81" t="s">
        <v>198</v>
      </c>
      <c r="E81" t="s">
        <v>199</v>
      </c>
      <c r="F81">
        <v>24.030116291778</v>
      </c>
    </row>
    <row r="82" spans="1:6" x14ac:dyDescent="0.3">
      <c r="A82" t="s">
        <v>214</v>
      </c>
      <c r="B82" t="s">
        <v>8</v>
      </c>
      <c r="C82">
        <v>1</v>
      </c>
      <c r="D82" t="s">
        <v>200</v>
      </c>
      <c r="E82" t="s">
        <v>201</v>
      </c>
      <c r="F82">
        <v>24.045371208865799</v>
      </c>
    </row>
    <row r="83" spans="1:6" x14ac:dyDescent="0.3">
      <c r="A83" t="s">
        <v>214</v>
      </c>
      <c r="B83" t="s">
        <v>8</v>
      </c>
      <c r="C83">
        <v>1</v>
      </c>
      <c r="D83" t="s">
        <v>67</v>
      </c>
      <c r="E83" t="s">
        <v>68</v>
      </c>
      <c r="F83">
        <v>26.840946733442699</v>
      </c>
    </row>
    <row r="84" spans="1:6" x14ac:dyDescent="0.3">
      <c r="A84" t="s">
        <v>214</v>
      </c>
      <c r="B84" t="s">
        <v>8</v>
      </c>
      <c r="C84">
        <v>1</v>
      </c>
      <c r="D84" t="s">
        <v>69</v>
      </c>
      <c r="E84" t="s">
        <v>70</v>
      </c>
      <c r="F84">
        <v>26.8435072954316</v>
      </c>
    </row>
    <row r="85" spans="1:6" x14ac:dyDescent="0.3">
      <c r="A85" t="s">
        <v>214</v>
      </c>
      <c r="B85" t="s">
        <v>8</v>
      </c>
      <c r="C85">
        <v>1</v>
      </c>
      <c r="D85" t="s">
        <v>71</v>
      </c>
      <c r="E85" t="s">
        <v>72</v>
      </c>
      <c r="F85">
        <v>26.843430550870199</v>
      </c>
    </row>
    <row r="86" spans="1:6" x14ac:dyDescent="0.3">
      <c r="A86" t="s">
        <v>214</v>
      </c>
      <c r="B86" t="s">
        <v>8</v>
      </c>
      <c r="C86">
        <v>1</v>
      </c>
      <c r="D86" t="s">
        <v>172</v>
      </c>
      <c r="E86" t="s">
        <v>173</v>
      </c>
      <c r="F86">
        <v>24.939350808937601</v>
      </c>
    </row>
    <row r="87" spans="1:6" x14ac:dyDescent="0.3">
      <c r="A87" t="s">
        <v>214</v>
      </c>
      <c r="B87" t="s">
        <v>8</v>
      </c>
      <c r="C87">
        <v>1</v>
      </c>
      <c r="D87" t="s">
        <v>174</v>
      </c>
      <c r="E87" t="s">
        <v>175</v>
      </c>
      <c r="F87">
        <v>24.9316511131032</v>
      </c>
    </row>
    <row r="88" spans="1:6" x14ac:dyDescent="0.3">
      <c r="A88" t="s">
        <v>214</v>
      </c>
      <c r="B88" t="s">
        <v>8</v>
      </c>
      <c r="C88">
        <v>1</v>
      </c>
      <c r="D88" t="s">
        <v>176</v>
      </c>
      <c r="E88" t="s">
        <v>177</v>
      </c>
      <c r="F88">
        <v>24.956685134405799</v>
      </c>
    </row>
    <row r="89" spans="1:6" x14ac:dyDescent="0.3">
      <c r="A89" t="s">
        <v>214</v>
      </c>
      <c r="B89" t="s">
        <v>8</v>
      </c>
      <c r="C89">
        <v>1</v>
      </c>
      <c r="D89" t="s">
        <v>202</v>
      </c>
      <c r="E89" t="s">
        <v>203</v>
      </c>
      <c r="F89">
        <v>24.9992008441276</v>
      </c>
    </row>
    <row r="90" spans="1:6" x14ac:dyDescent="0.3">
      <c r="A90" t="s">
        <v>214</v>
      </c>
      <c r="B90" t="s">
        <v>8</v>
      </c>
      <c r="C90">
        <v>1</v>
      </c>
      <c r="D90" t="s">
        <v>204</v>
      </c>
      <c r="E90" t="s">
        <v>205</v>
      </c>
      <c r="F90">
        <v>25.009431061401699</v>
      </c>
    </row>
    <row r="91" spans="1:6" x14ac:dyDescent="0.3">
      <c r="A91" t="s">
        <v>214</v>
      </c>
      <c r="B91" t="s">
        <v>8</v>
      </c>
      <c r="C91">
        <v>1</v>
      </c>
      <c r="D91" t="s">
        <v>206</v>
      </c>
      <c r="E91" t="s">
        <v>207</v>
      </c>
      <c r="F91">
        <v>25.037505907660499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0AD07-00C3-4961-ACE3-C01F3F7CA196}">
  <dimension ref="A1:D31"/>
  <sheetViews>
    <sheetView zoomScale="85" zoomScaleNormal="85" workbookViewId="0">
      <selection activeCell="E14" sqref="E14"/>
    </sheetView>
  </sheetViews>
  <sheetFormatPr defaultRowHeight="15.6" x14ac:dyDescent="0.3"/>
  <sheetData>
    <row r="1" spans="1:4" ht="16.2" thickBot="1" x14ac:dyDescent="0.35">
      <c r="A1" s="6" t="s">
        <v>166</v>
      </c>
      <c r="B1" s="1"/>
      <c r="C1" s="2" t="s">
        <v>105</v>
      </c>
      <c r="D1" s="3" t="s">
        <v>106</v>
      </c>
    </row>
    <row r="2" spans="1:4" x14ac:dyDescent="0.3">
      <c r="A2" s="11" t="s">
        <v>110</v>
      </c>
      <c r="B2" t="s">
        <v>114</v>
      </c>
      <c r="C2">
        <f>AVERAGE('230812_Raw_Output_tul4'!F2:F4)</f>
        <v>21.956085389669799</v>
      </c>
      <c r="D2">
        <f>STDEV('230812_Raw_Output_tul4'!F2:F4)</f>
        <v>1.1066716489608308E-2</v>
      </c>
    </row>
    <row r="3" spans="1:4" x14ac:dyDescent="0.3">
      <c r="A3" s="9"/>
      <c r="B3" t="s">
        <v>115</v>
      </c>
      <c r="C3">
        <f>AVERAGE('230812_Raw_Output_tul4'!F5:F7)</f>
        <v>20.694642911337699</v>
      </c>
      <c r="D3">
        <f>STDEV('230812_Raw_Output_tul4'!F5:F7)</f>
        <v>2.7409386824212897E-2</v>
      </c>
    </row>
    <row r="4" spans="1:4" x14ac:dyDescent="0.3">
      <c r="A4" s="9"/>
      <c r="B4" t="s">
        <v>116</v>
      </c>
      <c r="C4">
        <f>AVERAGE('230812_Raw_Output_tul4'!F8:F10)</f>
        <v>20.963460951566564</v>
      </c>
      <c r="D4">
        <f>STDEV('230812_Raw_Output_tul4'!F8:F10)</f>
        <v>1.5095418505298611E-2</v>
      </c>
    </row>
    <row r="5" spans="1:4" x14ac:dyDescent="0.3">
      <c r="A5" s="9" t="s">
        <v>111</v>
      </c>
      <c r="B5" t="s">
        <v>114</v>
      </c>
      <c r="C5">
        <f>AVERAGE('230812_Raw_Output_tul4'!F11:F13)</f>
        <v>21.261521874225</v>
      </c>
      <c r="D5">
        <f>STDEV('230812_Raw_Output_tul4'!F11:F13)</f>
        <v>4.0795172009173916E-2</v>
      </c>
    </row>
    <row r="6" spans="1:4" x14ac:dyDescent="0.3">
      <c r="A6" s="9"/>
      <c r="B6" t="s">
        <v>115</v>
      </c>
      <c r="C6">
        <f>AVERAGE('230812_Raw_Output_tul4'!F14:F16)</f>
        <v>21.351592543136302</v>
      </c>
      <c r="D6">
        <f>STDEV('230812_Raw_Output_tul4'!F14:F16)</f>
        <v>1.7108460891386904E-2</v>
      </c>
    </row>
    <row r="7" spans="1:4" x14ac:dyDescent="0.3">
      <c r="A7" s="9"/>
      <c r="B7" t="s">
        <v>116</v>
      </c>
      <c r="C7">
        <f>AVERAGE('230812_Raw_Output_tul4'!F17:F19)</f>
        <v>20.150057092896631</v>
      </c>
      <c r="D7">
        <f>STDEV('230812_Raw_Output_tul4'!F17:F19)</f>
        <v>5.4451229763987129E-3</v>
      </c>
    </row>
    <row r="8" spans="1:4" x14ac:dyDescent="0.3">
      <c r="A8" s="9" t="s">
        <v>112</v>
      </c>
      <c r="B8" t="s">
        <v>114</v>
      </c>
      <c r="C8">
        <f>AVERAGE('230812_Raw_Output_tul4'!F20:F22)</f>
        <v>21.787082946707169</v>
      </c>
      <c r="D8">
        <f>STDEV('230812_Raw_Output_tul4'!F20:F22)</f>
        <v>1.9174646457414166E-2</v>
      </c>
    </row>
    <row r="9" spans="1:4" x14ac:dyDescent="0.3">
      <c r="A9" s="9"/>
      <c r="B9" t="s">
        <v>115</v>
      </c>
      <c r="C9">
        <f>AVERAGE('230812_Raw_Output_tul4'!F23:F25)</f>
        <v>21.696136655279432</v>
      </c>
      <c r="D9">
        <f>STDEV('230812_Raw_Output_tul4'!F23:F25)</f>
        <v>1.6834661130010479E-2</v>
      </c>
    </row>
    <row r="10" spans="1:4" x14ac:dyDescent="0.3">
      <c r="A10" s="9"/>
      <c r="B10" t="s">
        <v>116</v>
      </c>
      <c r="C10">
        <f>AVERAGE('230812_Raw_Output_tul4'!F26:F28)</f>
        <v>20.614081593574902</v>
      </c>
      <c r="D10">
        <f>STDEV('230812_Raw_Output_tul4'!F26:F28)</f>
        <v>4.2130364274870283E-2</v>
      </c>
    </row>
    <row r="11" spans="1:4" x14ac:dyDescent="0.3">
      <c r="A11" s="9" t="s">
        <v>113</v>
      </c>
      <c r="B11" t="s">
        <v>114</v>
      </c>
      <c r="C11">
        <f>AVERAGE('230812_Raw_Output_tul4'!F29:F31)</f>
        <v>22.109297752773369</v>
      </c>
      <c r="D11">
        <f>STDEV('230812_Raw_Output_tul4'!F29:F31)</f>
        <v>5.9450582164639998E-2</v>
      </c>
    </row>
    <row r="12" spans="1:4" x14ac:dyDescent="0.3">
      <c r="A12" s="9"/>
      <c r="B12" t="s">
        <v>115</v>
      </c>
      <c r="C12">
        <f>AVERAGE('230812_Raw_Output_tul4'!F32:F34)</f>
        <v>21.463962092439033</v>
      </c>
      <c r="D12">
        <f>STDEV('230812_Raw_Output_tul4'!F32:F34)</f>
        <v>7.118652250624953E-2</v>
      </c>
    </row>
    <row r="13" spans="1:4" x14ac:dyDescent="0.3">
      <c r="A13" s="9"/>
      <c r="B13" t="s">
        <v>116</v>
      </c>
      <c r="C13">
        <f>AVERAGE('230812_Raw_Output_tul4'!F35:F37)</f>
        <v>20.821447206793334</v>
      </c>
      <c r="D13">
        <f>STDEV('230812_Raw_Output_tul4'!F35:F37)</f>
        <v>1.5931682642437776E-2</v>
      </c>
    </row>
    <row r="14" spans="1:4" x14ac:dyDescent="0.3">
      <c r="A14" s="9" t="s">
        <v>167</v>
      </c>
      <c r="B14" t="s">
        <v>114</v>
      </c>
      <c r="C14">
        <f>AVERAGE('230812_Raw_Output_tul4'!F38:F40)</f>
        <v>24.511122340353698</v>
      </c>
      <c r="D14">
        <f>STDEV('230812_Raw_Output_tul4'!F38:F40)</f>
        <v>1.4408410849903826E-2</v>
      </c>
    </row>
    <row r="15" spans="1:4" x14ac:dyDescent="0.3">
      <c r="A15" s="9"/>
      <c r="B15" t="s">
        <v>115</v>
      </c>
      <c r="C15">
        <f>AVERAGE('230812_Raw_Output_tul4'!F41:F43)</f>
        <v>21.661495312643368</v>
      </c>
      <c r="D15">
        <f>STDEV('230812_Raw_Output_tul4'!F41:F43)</f>
        <v>1.6889053933271139E-2</v>
      </c>
    </row>
    <row r="16" spans="1:4" ht="16.2" thickBot="1" x14ac:dyDescent="0.35">
      <c r="A16" s="10"/>
      <c r="B16" s="1" t="s">
        <v>116</v>
      </c>
      <c r="C16" s="7">
        <f>AVERAGE('230812_Raw_Output_tul4'!F44:F46)</f>
        <v>21.929852327448799</v>
      </c>
      <c r="D16" s="7">
        <f>STDEV('230812_Raw_Output_tul4'!F44:F46)</f>
        <v>3.4380414248131909E-2</v>
      </c>
    </row>
    <row r="17" spans="1:4" x14ac:dyDescent="0.3">
      <c r="A17" s="11" t="s">
        <v>110</v>
      </c>
      <c r="B17" t="s">
        <v>117</v>
      </c>
      <c r="C17">
        <f>AVERAGE('230812_Raw_Output_tul4'!F47:F49)</f>
        <v>20.61934820192867</v>
      </c>
      <c r="D17">
        <f>STDEV('230812_Raw_Output_tul4'!F47:F49)</f>
        <v>1.6420088894952369E-2</v>
      </c>
    </row>
    <row r="18" spans="1:4" x14ac:dyDescent="0.3">
      <c r="A18" s="9"/>
      <c r="B18" t="s">
        <v>168</v>
      </c>
      <c r="C18">
        <f>AVERAGE('230812_Raw_Output_tul4'!F50:F52)</f>
        <v>22.138730802426934</v>
      </c>
      <c r="D18">
        <f>STDEV('230812_Raw_Output_tul4'!F50:F52)</f>
        <v>3.0014949015687867E-2</v>
      </c>
    </row>
    <row r="19" spans="1:4" x14ac:dyDescent="0.3">
      <c r="A19" s="9"/>
      <c r="B19" t="s">
        <v>118</v>
      </c>
      <c r="C19" s="8">
        <f>AVERAGE('230812_Raw_Output_tul4'!F53:F54)</f>
        <v>24.23768383603915</v>
      </c>
      <c r="D19" s="8">
        <f>STDEV('230812_Raw_Output_tul4'!F53:F54)</f>
        <v>5.36456184930061E-2</v>
      </c>
    </row>
    <row r="20" spans="1:4" x14ac:dyDescent="0.3">
      <c r="A20" s="9" t="s">
        <v>111</v>
      </c>
      <c r="B20" t="s">
        <v>117</v>
      </c>
      <c r="C20">
        <f>AVERAGE('230812_Raw_Output_tul4'!F56:F58)</f>
        <v>24.736317476599197</v>
      </c>
      <c r="D20">
        <f>STDEV('230812_Raw_Output_tul4'!F56:F58)</f>
        <v>1.5872897699084249E-2</v>
      </c>
    </row>
    <row r="21" spans="1:4" x14ac:dyDescent="0.3">
      <c r="A21" s="9"/>
      <c r="B21" t="s">
        <v>168</v>
      </c>
      <c r="C21">
        <f>AVERAGE('230812_Raw_Output_tul4'!F59:F61)</f>
        <v>20.56156554739707</v>
      </c>
      <c r="D21">
        <f>STDEV('230812_Raw_Output_tul4'!F59:F61)</f>
        <v>1.5307524534736276E-2</v>
      </c>
    </row>
    <row r="22" spans="1:4" x14ac:dyDescent="0.3">
      <c r="A22" s="9"/>
      <c r="B22" t="s">
        <v>118</v>
      </c>
      <c r="C22">
        <f>AVERAGE('230812_Raw_Output_tul4'!F62:F64)</f>
        <v>22.20257594058117</v>
      </c>
      <c r="D22">
        <f>STDEV('230812_Raw_Output_tul4'!F62:F64)</f>
        <v>4.2507677286273388E-2</v>
      </c>
    </row>
    <row r="23" spans="1:4" x14ac:dyDescent="0.3">
      <c r="A23" s="9" t="s">
        <v>112</v>
      </c>
      <c r="B23" t="s">
        <v>117</v>
      </c>
      <c r="C23">
        <f>AVERAGE('230812_Raw_Output_tul4'!F65:F67)</f>
        <v>24.511849284585498</v>
      </c>
      <c r="D23">
        <f>STDEV('230812_Raw_Output_tul4'!F65:F67)</f>
        <v>4.9105782962183585E-3</v>
      </c>
    </row>
    <row r="24" spans="1:4" x14ac:dyDescent="0.3">
      <c r="A24" s="9"/>
      <c r="B24" t="s">
        <v>168</v>
      </c>
      <c r="C24">
        <f>AVERAGE('230812_Raw_Output_tul4'!F68:F70)</f>
        <v>21.942252859908763</v>
      </c>
      <c r="D24">
        <f>STDEV('230812_Raw_Output_tul4'!F68:F70)</f>
        <v>7.9835265378568211E-3</v>
      </c>
    </row>
    <row r="25" spans="1:4" x14ac:dyDescent="0.3">
      <c r="A25" s="9"/>
      <c r="B25" t="s">
        <v>118</v>
      </c>
      <c r="C25">
        <f>AVERAGE('230812_Raw_Output_tul4'!F71:F73)</f>
        <v>23.686054360885596</v>
      </c>
      <c r="D25">
        <f>STDEV('230812_Raw_Output_tul4'!F71:F73)</f>
        <v>2.1177402469660947E-2</v>
      </c>
    </row>
    <row r="26" spans="1:4" x14ac:dyDescent="0.3">
      <c r="A26" s="9" t="s">
        <v>113</v>
      </c>
      <c r="B26" t="s">
        <v>117</v>
      </c>
      <c r="C26">
        <f>AVERAGE('230812_Raw_Output_tul4'!F74:F76)</f>
        <v>23.581413267683363</v>
      </c>
      <c r="D26">
        <f>STDEV('230812_Raw_Output_tul4'!F74:F76)</f>
        <v>2.8839335079352563E-2</v>
      </c>
    </row>
    <row r="27" spans="1:4" x14ac:dyDescent="0.3">
      <c r="A27" s="9"/>
      <c r="B27" t="s">
        <v>168</v>
      </c>
      <c r="C27">
        <f>AVERAGE('230812_Raw_Output_tul4'!F77:F79)</f>
        <v>22.770886942772034</v>
      </c>
      <c r="D27">
        <f>STDEV('230812_Raw_Output_tul4'!F77:F79)</f>
        <v>1.7025969572067451E-2</v>
      </c>
    </row>
    <row r="28" spans="1:4" x14ac:dyDescent="0.3">
      <c r="A28" s="9"/>
      <c r="B28" t="s">
        <v>118</v>
      </c>
      <c r="C28">
        <f>AVERAGE('230812_Raw_Output_tul4'!F80:F82)</f>
        <v>24.020763492726999</v>
      </c>
      <c r="D28">
        <f>STDEV('230812_Raw_Output_tul4'!F80:F82)</f>
        <v>3.038363980510576E-2</v>
      </c>
    </row>
    <row r="29" spans="1:4" x14ac:dyDescent="0.3">
      <c r="A29" s="9" t="s">
        <v>167</v>
      </c>
      <c r="B29" t="s">
        <v>117</v>
      </c>
      <c r="C29">
        <f>AVERAGE('230812_Raw_Output_tul4'!F83:F85)</f>
        <v>26.842628193248164</v>
      </c>
      <c r="D29">
        <f>STDEV('230812_Raw_Output_tul4'!F83:F85)</f>
        <v>1.4566923971712242E-3</v>
      </c>
    </row>
    <row r="30" spans="1:4" x14ac:dyDescent="0.3">
      <c r="A30" s="9"/>
      <c r="B30" t="s">
        <v>168</v>
      </c>
      <c r="C30">
        <f>AVERAGE('230812_Raw_Output_tul4'!F86:F88)</f>
        <v>24.942562352148869</v>
      </c>
      <c r="D30">
        <f>STDEV('230812_Raw_Output_tul4'!F86:F88)</f>
        <v>1.2822287744123934E-2</v>
      </c>
    </row>
    <row r="31" spans="1:4" ht="16.2" thickBot="1" x14ac:dyDescent="0.35">
      <c r="A31" s="10"/>
      <c r="B31" s="1" t="s">
        <v>118</v>
      </c>
      <c r="C31" s="1">
        <f>AVERAGE('230812_Raw_Output_tul4'!F89:F91)</f>
        <v>25.015379271063267</v>
      </c>
      <c r="D31" s="1">
        <f>STDEV('230812_Raw_Output_tul4'!F89:F91)</f>
        <v>1.9833188641727031E-2</v>
      </c>
    </row>
  </sheetData>
  <mergeCells count="10">
    <mergeCell ref="A26:A28"/>
    <mergeCell ref="A29:A31"/>
    <mergeCell ref="A2:A4"/>
    <mergeCell ref="A5:A7"/>
    <mergeCell ref="A8:A10"/>
    <mergeCell ref="A14:A16"/>
    <mergeCell ref="A11:A13"/>
    <mergeCell ref="A17:A19"/>
    <mergeCell ref="A20:A22"/>
    <mergeCell ref="A23:A25"/>
  </mergeCells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3F1C9-D703-4F9D-947B-5FFDBA71948B}">
  <dimension ref="A1:S24"/>
  <sheetViews>
    <sheetView topLeftCell="C9" zoomScale="120" zoomScaleNormal="120" workbookViewId="0">
      <selection activeCell="R24" sqref="R24"/>
    </sheetView>
  </sheetViews>
  <sheetFormatPr defaultRowHeight="15.6" x14ac:dyDescent="0.3"/>
  <cols>
    <col min="1" max="1" width="9.8984375" bestFit="1" customWidth="1"/>
    <col min="2" max="2" width="10.296875" bestFit="1" customWidth="1"/>
    <col min="5" max="5" width="10.296875" bestFit="1" customWidth="1"/>
  </cols>
  <sheetData>
    <row r="1" spans="1:7" x14ac:dyDescent="0.3">
      <c r="A1" t="s">
        <v>170</v>
      </c>
      <c r="C1">
        <v>0</v>
      </c>
      <c r="D1">
        <v>1</v>
      </c>
      <c r="E1">
        <v>2</v>
      </c>
      <c r="F1">
        <v>4</v>
      </c>
      <c r="G1">
        <v>8</v>
      </c>
    </row>
    <row r="2" spans="1:7" x14ac:dyDescent="0.3">
      <c r="A2" s="9" t="s">
        <v>171</v>
      </c>
      <c r="B2" t="s">
        <v>108</v>
      </c>
      <c r="C2">
        <f>'Average and Std. Dev'!C2</f>
        <v>21.956085389669799</v>
      </c>
      <c r="D2">
        <f>'Average and Std. Dev'!C5</f>
        <v>21.261521874225</v>
      </c>
      <c r="E2">
        <f>'Average and Std. Dev'!C8</f>
        <v>21.787082946707169</v>
      </c>
      <c r="F2">
        <f>'Average and Std. Dev'!C11</f>
        <v>22.109297752773369</v>
      </c>
      <c r="G2">
        <f>'Average and Std. Dev'!C14</f>
        <v>24.511122340353698</v>
      </c>
    </row>
    <row r="3" spans="1:7" x14ac:dyDescent="0.3">
      <c r="A3" s="9"/>
      <c r="B3" t="s">
        <v>109</v>
      </c>
      <c r="C3">
        <f>'Average and Std. Dev'!C3</f>
        <v>20.694642911337699</v>
      </c>
      <c r="D3">
        <f>'Average and Std. Dev'!C6</f>
        <v>21.351592543136302</v>
      </c>
      <c r="E3">
        <f>'Average and Std. Dev'!C9</f>
        <v>21.696136655279432</v>
      </c>
      <c r="F3">
        <f>'Average and Std. Dev'!C12</f>
        <v>21.463962092439033</v>
      </c>
      <c r="G3">
        <f>'Average and Std. Dev'!C15</f>
        <v>21.661495312643368</v>
      </c>
    </row>
    <row r="4" spans="1:7" x14ac:dyDescent="0.3">
      <c r="A4" s="9"/>
      <c r="B4" t="s">
        <v>119</v>
      </c>
      <c r="C4">
        <f>'Average and Std. Dev'!C4</f>
        <v>20.963460951566564</v>
      </c>
      <c r="D4">
        <f>'Average and Std. Dev'!C7</f>
        <v>20.150057092896631</v>
      </c>
      <c r="E4">
        <f>'Average and Std. Dev'!C10</f>
        <v>20.614081593574902</v>
      </c>
      <c r="F4">
        <f>'Average and Std. Dev'!C13</f>
        <v>20.821447206793334</v>
      </c>
      <c r="G4">
        <f>'Average and Std. Dev'!C16</f>
        <v>21.929852327448799</v>
      </c>
    </row>
    <row r="5" spans="1:7" x14ac:dyDescent="0.3">
      <c r="A5" s="9" t="s">
        <v>121</v>
      </c>
      <c r="B5" t="s">
        <v>107</v>
      </c>
      <c r="C5">
        <f>'Average and Std. Dev'!C17</f>
        <v>20.61934820192867</v>
      </c>
      <c r="D5">
        <f>'Average and Std. Dev'!C20</f>
        <v>24.736317476599197</v>
      </c>
      <c r="E5">
        <f>'Average and Std. Dev'!C23</f>
        <v>24.511849284585498</v>
      </c>
      <c r="F5">
        <f>'Average and Std. Dev'!C26</f>
        <v>23.581413267683363</v>
      </c>
      <c r="G5">
        <f>'Average and Std. Dev'!C29</f>
        <v>26.842628193248164</v>
      </c>
    </row>
    <row r="6" spans="1:7" x14ac:dyDescent="0.3">
      <c r="A6" s="9"/>
      <c r="B6" t="s">
        <v>169</v>
      </c>
      <c r="C6">
        <f>'Average and Std. Dev'!C18</f>
        <v>22.138730802426934</v>
      </c>
      <c r="D6">
        <f>'Average and Std. Dev'!C21</f>
        <v>20.56156554739707</v>
      </c>
      <c r="E6">
        <f>'Average and Std. Dev'!C24</f>
        <v>21.942252859908763</v>
      </c>
      <c r="F6">
        <f>'Average and Std. Dev'!C27</f>
        <v>22.770886942772034</v>
      </c>
      <c r="G6">
        <f>'Average and Std. Dev'!C30</f>
        <v>24.942562352148869</v>
      </c>
    </row>
    <row r="7" spans="1:7" x14ac:dyDescent="0.3">
      <c r="A7" s="9"/>
      <c r="B7" t="s">
        <v>120</v>
      </c>
      <c r="C7">
        <f>'Average and Std. Dev'!C19</f>
        <v>24.23768383603915</v>
      </c>
      <c r="D7">
        <f>'Average and Std. Dev'!C22</f>
        <v>22.20257594058117</v>
      </c>
      <c r="E7">
        <f>'Average and Std. Dev'!C25</f>
        <v>23.686054360885596</v>
      </c>
      <c r="F7">
        <f>'Average and Std. Dev'!C28</f>
        <v>24.020763492726999</v>
      </c>
      <c r="G7">
        <f>'Average and Std. Dev'!C31</f>
        <v>25.015379271063267</v>
      </c>
    </row>
    <row r="8" spans="1:7" x14ac:dyDescent="0.3">
      <c r="A8" s="5" t="s">
        <v>171</v>
      </c>
      <c r="B8" t="s">
        <v>0</v>
      </c>
      <c r="C8">
        <f>AVERAGE(C2:C4)</f>
        <v>21.204729750858021</v>
      </c>
      <c r="D8">
        <f>AVERAGE(D2:D4)</f>
        <v>20.921057170085977</v>
      </c>
      <c r="E8">
        <f>AVERAGE(E2:E4)</f>
        <v>21.365767065187168</v>
      </c>
      <c r="F8">
        <f>AVERAGE(F2:F4)</f>
        <v>21.464902350668581</v>
      </c>
      <c r="G8">
        <f>AVERAGE(G2:G4)</f>
        <v>22.700823326815286</v>
      </c>
    </row>
    <row r="9" spans="1:7" x14ac:dyDescent="0.3">
      <c r="A9" s="5" t="s">
        <v>121</v>
      </c>
      <c r="B9" t="s">
        <v>0</v>
      </c>
      <c r="C9">
        <f>AVERAGE(C5:C7)</f>
        <v>22.331920946798252</v>
      </c>
      <c r="D9">
        <f t="shared" ref="D9:G9" si="0">AVERAGE(D5:D7)</f>
        <v>22.500152988192479</v>
      </c>
      <c r="E9">
        <f t="shared" si="0"/>
        <v>23.380052168459951</v>
      </c>
      <c r="F9">
        <f t="shared" si="0"/>
        <v>23.457687901060797</v>
      </c>
      <c r="G9">
        <f t="shared" si="0"/>
        <v>25.600189938820098</v>
      </c>
    </row>
    <row r="10" spans="1:7" x14ac:dyDescent="0.3">
      <c r="A10" s="5" t="s">
        <v>171</v>
      </c>
      <c r="B10" t="s">
        <v>1</v>
      </c>
      <c r="C10">
        <f>STDEV(C2:C4)</f>
        <v>0.66443002390681705</v>
      </c>
      <c r="D10">
        <f>STDEV(D2:D4)</f>
        <v>0.66922269882231</v>
      </c>
      <c r="E10">
        <f>STDEV(E2:E4)</f>
        <v>0.6525650106739026</v>
      </c>
      <c r="F10">
        <f>STDEV(F2:F4)</f>
        <v>0.64392578785091548</v>
      </c>
      <c r="G10">
        <f>STDEV(G2:G4)</f>
        <v>1.5734963491099765</v>
      </c>
    </row>
    <row r="11" spans="1:7" x14ac:dyDescent="0.3">
      <c r="A11" s="5" t="s">
        <v>121</v>
      </c>
      <c r="B11" t="s">
        <v>1</v>
      </c>
      <c r="C11">
        <f>STDEV(C5:C7)</f>
        <v>1.8168874522600675</v>
      </c>
      <c r="D11">
        <f t="shared" ref="D11:G11" si="1">STDEV(D5:D7)</f>
        <v>2.1032243085422482</v>
      </c>
      <c r="E11">
        <f t="shared" si="1"/>
        <v>1.3118439132590587</v>
      </c>
      <c r="F11">
        <f t="shared" si="1"/>
        <v>0.6340574282281124</v>
      </c>
      <c r="G11">
        <f t="shared" si="1"/>
        <v>1.0765988983691823</v>
      </c>
    </row>
    <row r="17" spans="1:19" x14ac:dyDescent="0.3">
      <c r="C17">
        <v>1</v>
      </c>
      <c r="D17">
        <v>2</v>
      </c>
      <c r="E17">
        <v>4</v>
      </c>
      <c r="F17">
        <v>8</v>
      </c>
    </row>
    <row r="18" spans="1:19" x14ac:dyDescent="0.3">
      <c r="B18" t="s">
        <v>164</v>
      </c>
      <c r="C18">
        <f t="shared" ref="C18:F21" si="2">-D8</f>
        <v>-20.921057170085977</v>
      </c>
      <c r="D18">
        <f t="shared" si="2"/>
        <v>-21.365767065187168</v>
      </c>
      <c r="E18">
        <f t="shared" si="2"/>
        <v>-21.464902350668581</v>
      </c>
      <c r="F18">
        <f t="shared" si="2"/>
        <v>-22.700823326815286</v>
      </c>
    </row>
    <row r="19" spans="1:19" x14ac:dyDescent="0.3">
      <c r="B19" t="s">
        <v>165</v>
      </c>
      <c r="C19">
        <f>-D9</f>
        <v>-22.500152988192479</v>
      </c>
      <c r="D19">
        <f t="shared" si="2"/>
        <v>-23.380052168459951</v>
      </c>
      <c r="E19">
        <f t="shared" si="2"/>
        <v>-23.457687901060797</v>
      </c>
      <c r="F19">
        <f t="shared" si="2"/>
        <v>-25.600189938820098</v>
      </c>
    </row>
    <row r="20" spans="1:19" x14ac:dyDescent="0.3">
      <c r="B20" t="s">
        <v>1</v>
      </c>
      <c r="C20">
        <f t="shared" si="2"/>
        <v>-0.66922269882231</v>
      </c>
      <c r="D20">
        <f t="shared" si="2"/>
        <v>-0.6525650106739026</v>
      </c>
      <c r="E20">
        <f t="shared" si="2"/>
        <v>-0.64392578785091548</v>
      </c>
      <c r="F20">
        <f t="shared" si="2"/>
        <v>-1.5734963491099765</v>
      </c>
      <c r="R20" t="s">
        <v>164</v>
      </c>
      <c r="S20">
        <f>-1/-0.1625</f>
        <v>6.1538461538461533</v>
      </c>
    </row>
    <row r="21" spans="1:19" x14ac:dyDescent="0.3">
      <c r="B21" t="s">
        <v>1</v>
      </c>
      <c r="C21">
        <f t="shared" si="2"/>
        <v>-2.1032243085422482</v>
      </c>
      <c r="D21">
        <f t="shared" si="2"/>
        <v>-1.3118439132590587</v>
      </c>
      <c r="E21">
        <f t="shared" si="2"/>
        <v>-0.6340574282281124</v>
      </c>
      <c r="F21">
        <f t="shared" si="2"/>
        <v>-1.0765988983691823</v>
      </c>
      <c r="R21" t="s">
        <v>165</v>
      </c>
      <c r="S21">
        <f>-1/-0.2791</f>
        <v>3.5829451809387316</v>
      </c>
    </row>
    <row r="24" spans="1:19" x14ac:dyDescent="0.3">
      <c r="A24" s="4"/>
    </row>
  </sheetData>
  <mergeCells count="2">
    <mergeCell ref="A2:A4"/>
    <mergeCell ref="A5:A7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39149-0EF0-468E-9840-4911295B165A}">
  <dimension ref="A1:S31"/>
  <sheetViews>
    <sheetView tabSelected="1" topLeftCell="K19" zoomScale="120" zoomScaleNormal="120" workbookViewId="0">
      <selection activeCell="Q37" sqref="Q37"/>
    </sheetView>
  </sheetViews>
  <sheetFormatPr defaultRowHeight="15.6" x14ac:dyDescent="0.3"/>
  <cols>
    <col min="1" max="1" width="9.8984375" bestFit="1" customWidth="1"/>
    <col min="2" max="2" width="10.296875" bestFit="1" customWidth="1"/>
    <col min="5" max="5" width="10.296875" bestFit="1" customWidth="1"/>
  </cols>
  <sheetData>
    <row r="1" spans="1:7" x14ac:dyDescent="0.3">
      <c r="A1" t="s">
        <v>170</v>
      </c>
      <c r="C1">
        <v>0</v>
      </c>
      <c r="D1">
        <v>1</v>
      </c>
      <c r="E1">
        <v>2</v>
      </c>
      <c r="F1">
        <v>4</v>
      </c>
      <c r="G1">
        <v>8</v>
      </c>
    </row>
    <row r="2" spans="1:7" x14ac:dyDescent="0.3">
      <c r="A2" s="9" t="s">
        <v>171</v>
      </c>
      <c r="B2" t="s">
        <v>108</v>
      </c>
      <c r="C2">
        <f>'Average and Std. Dev'!C2</f>
        <v>21.956085389669799</v>
      </c>
      <c r="D2">
        <f>'Average and Std. Dev'!C5</f>
        <v>21.261521874225</v>
      </c>
      <c r="E2">
        <f>'Average and Std. Dev'!C8</f>
        <v>21.787082946707169</v>
      </c>
      <c r="F2">
        <f>'Average and Std. Dev'!C11</f>
        <v>22.109297752773369</v>
      </c>
      <c r="G2">
        <f>'Average and Std. Dev'!C14</f>
        <v>24.511122340353698</v>
      </c>
    </row>
    <row r="3" spans="1:7" x14ac:dyDescent="0.3">
      <c r="A3" s="9"/>
      <c r="B3" t="s">
        <v>109</v>
      </c>
      <c r="C3">
        <f>'Average and Std. Dev'!C3</f>
        <v>20.694642911337699</v>
      </c>
      <c r="D3">
        <f>'Average and Std. Dev'!C6</f>
        <v>21.351592543136302</v>
      </c>
      <c r="E3">
        <f>'Average and Std. Dev'!C9</f>
        <v>21.696136655279432</v>
      </c>
      <c r="F3">
        <f>'Average and Std. Dev'!C12</f>
        <v>21.463962092439033</v>
      </c>
      <c r="G3">
        <f>'Average and Std. Dev'!C15</f>
        <v>21.661495312643368</v>
      </c>
    </row>
    <row r="4" spans="1:7" x14ac:dyDescent="0.3">
      <c r="A4" s="9"/>
      <c r="B4" t="s">
        <v>119</v>
      </c>
      <c r="C4">
        <f>'Average and Std. Dev'!C4</f>
        <v>20.963460951566564</v>
      </c>
      <c r="D4">
        <f>'Average and Std. Dev'!C7</f>
        <v>20.150057092896631</v>
      </c>
      <c r="E4">
        <f>'Average and Std. Dev'!C10</f>
        <v>20.614081593574902</v>
      </c>
      <c r="F4">
        <f>'Average and Std. Dev'!C13</f>
        <v>20.821447206793334</v>
      </c>
      <c r="G4">
        <f>'Average and Std. Dev'!C16</f>
        <v>21.929852327448799</v>
      </c>
    </row>
    <row r="5" spans="1:7" x14ac:dyDescent="0.3">
      <c r="A5" s="9" t="s">
        <v>121</v>
      </c>
      <c r="B5" t="s">
        <v>107</v>
      </c>
      <c r="C5">
        <f>'Average and Std. Dev'!C17</f>
        <v>20.61934820192867</v>
      </c>
      <c r="D5">
        <f>'Average and Std. Dev'!C20</f>
        <v>24.736317476599197</v>
      </c>
      <c r="E5">
        <f>'Average and Std. Dev'!C23</f>
        <v>24.511849284585498</v>
      </c>
      <c r="F5">
        <f>'Average and Std. Dev'!C26</f>
        <v>23.581413267683363</v>
      </c>
      <c r="G5">
        <f>'Average and Std. Dev'!C29</f>
        <v>26.842628193248164</v>
      </c>
    </row>
    <row r="6" spans="1:7" x14ac:dyDescent="0.3">
      <c r="A6" s="9"/>
      <c r="B6" t="s">
        <v>169</v>
      </c>
      <c r="C6">
        <f>'Average and Std. Dev'!C18</f>
        <v>22.138730802426934</v>
      </c>
      <c r="D6">
        <f>'Average and Std. Dev'!C21</f>
        <v>20.56156554739707</v>
      </c>
      <c r="E6">
        <f>'Average and Std. Dev'!C24</f>
        <v>21.942252859908763</v>
      </c>
      <c r="F6">
        <f>'Average and Std. Dev'!C27</f>
        <v>22.770886942772034</v>
      </c>
      <c r="G6">
        <f>'Average and Std. Dev'!C30</f>
        <v>24.942562352148869</v>
      </c>
    </row>
    <row r="7" spans="1:7" x14ac:dyDescent="0.3">
      <c r="A7" s="9"/>
      <c r="B7" t="s">
        <v>120</v>
      </c>
      <c r="C7">
        <f>'Average and Std. Dev'!C19</f>
        <v>24.23768383603915</v>
      </c>
      <c r="D7">
        <f>'Average and Std. Dev'!C22</f>
        <v>22.20257594058117</v>
      </c>
      <c r="E7">
        <f>'Average and Std. Dev'!C25</f>
        <v>23.686054360885596</v>
      </c>
      <c r="F7">
        <f>'Average and Std. Dev'!C28</f>
        <v>24.020763492726999</v>
      </c>
      <c r="G7">
        <f>'Average and Std. Dev'!C31</f>
        <v>25.015379271063267</v>
      </c>
    </row>
    <row r="8" spans="1:7" x14ac:dyDescent="0.3">
      <c r="A8" s="5" t="s">
        <v>171</v>
      </c>
      <c r="B8" t="s">
        <v>0</v>
      </c>
      <c r="C8">
        <f>AVERAGE(C2:C4)</f>
        <v>21.204729750858021</v>
      </c>
      <c r="D8">
        <f>AVERAGE(D2:D4)</f>
        <v>20.921057170085977</v>
      </c>
      <c r="E8">
        <f>AVERAGE(E2:E4)</f>
        <v>21.365767065187168</v>
      </c>
      <c r="F8">
        <f>AVERAGE(F2:F4)</f>
        <v>21.464902350668581</v>
      </c>
      <c r="G8">
        <f>AVERAGE(G2:G4)</f>
        <v>22.700823326815286</v>
      </c>
    </row>
    <row r="9" spans="1:7" x14ac:dyDescent="0.3">
      <c r="A9" s="5" t="s">
        <v>121</v>
      </c>
      <c r="B9" t="s">
        <v>0</v>
      </c>
      <c r="C9">
        <f>AVERAGE(C5:C7)</f>
        <v>22.331920946798252</v>
      </c>
      <c r="D9">
        <f t="shared" ref="D9:G9" si="0">AVERAGE(D5:D7)</f>
        <v>22.500152988192479</v>
      </c>
      <c r="E9">
        <f t="shared" si="0"/>
        <v>23.380052168459951</v>
      </c>
      <c r="F9">
        <f t="shared" si="0"/>
        <v>23.457687901060797</v>
      </c>
      <c r="G9">
        <f t="shared" si="0"/>
        <v>25.600189938820098</v>
      </c>
    </row>
    <row r="10" spans="1:7" x14ac:dyDescent="0.3">
      <c r="A10" s="5" t="s">
        <v>171</v>
      </c>
      <c r="B10" t="s">
        <v>1</v>
      </c>
      <c r="C10">
        <f>STDEV(C2:C4)</f>
        <v>0.66443002390681705</v>
      </c>
      <c r="D10">
        <f>STDEV(D2:D4)</f>
        <v>0.66922269882231</v>
      </c>
      <c r="E10">
        <f>STDEV(E2:E4)</f>
        <v>0.6525650106739026</v>
      </c>
      <c r="F10">
        <f>STDEV(F2:F4)</f>
        <v>0.64392578785091548</v>
      </c>
      <c r="G10">
        <f>STDEV(G2:G4)</f>
        <v>1.5734963491099765</v>
      </c>
    </row>
    <row r="11" spans="1:7" x14ac:dyDescent="0.3">
      <c r="A11" s="5" t="s">
        <v>121</v>
      </c>
      <c r="B11" t="s">
        <v>1</v>
      </c>
      <c r="C11">
        <f>STDEV(C5:C7)</f>
        <v>1.8168874522600675</v>
      </c>
      <c r="D11">
        <f t="shared" ref="D11:G11" si="1">STDEV(D5:D7)</f>
        <v>2.1032243085422482</v>
      </c>
      <c r="E11">
        <f t="shared" si="1"/>
        <v>1.3118439132590587</v>
      </c>
      <c r="F11">
        <f t="shared" si="1"/>
        <v>0.6340574282281124</v>
      </c>
      <c r="G11">
        <f t="shared" si="1"/>
        <v>1.0765988983691823</v>
      </c>
    </row>
    <row r="17" spans="1:19" x14ac:dyDescent="0.3">
      <c r="C17">
        <v>1</v>
      </c>
      <c r="D17">
        <v>2</v>
      </c>
      <c r="E17">
        <v>4</v>
      </c>
      <c r="F17">
        <v>8</v>
      </c>
      <c r="Q17" t="s">
        <v>171</v>
      </c>
      <c r="R17">
        <f>-1/-0.0258</f>
        <v>38.759689922480618</v>
      </c>
    </row>
    <row r="18" spans="1:19" x14ac:dyDescent="0.3">
      <c r="B18" t="s">
        <v>108</v>
      </c>
      <c r="C18">
        <f>-D2</f>
        <v>-21.261521874225</v>
      </c>
      <c r="D18">
        <f t="shared" ref="D18:F18" si="2">-E2</f>
        <v>-21.787082946707169</v>
      </c>
      <c r="E18">
        <f t="shared" si="2"/>
        <v>-22.109297752773369</v>
      </c>
      <c r="F18">
        <f t="shared" si="2"/>
        <v>-24.511122340353698</v>
      </c>
      <c r="R18">
        <f>-1/-0.2407</f>
        <v>4.1545492314083923</v>
      </c>
    </row>
    <row r="19" spans="1:19" x14ac:dyDescent="0.3">
      <c r="B19" t="s">
        <v>109</v>
      </c>
      <c r="C19">
        <f t="shared" ref="C19:F23" si="3">-D3</f>
        <v>-21.351592543136302</v>
      </c>
      <c r="D19">
        <f t="shared" si="3"/>
        <v>-21.696136655279432</v>
      </c>
      <c r="E19">
        <f t="shared" si="3"/>
        <v>-21.463962092439033</v>
      </c>
      <c r="F19">
        <f t="shared" si="3"/>
        <v>-21.661495312643368</v>
      </c>
      <c r="R19">
        <f>-1/-0.4558</f>
        <v>2.1939447125932428</v>
      </c>
    </row>
    <row r="20" spans="1:19" x14ac:dyDescent="0.3">
      <c r="B20" t="s">
        <v>119</v>
      </c>
      <c r="C20">
        <f t="shared" si="3"/>
        <v>-20.150057092896631</v>
      </c>
      <c r="D20">
        <f t="shared" si="3"/>
        <v>-20.614081593574902</v>
      </c>
      <c r="E20">
        <f t="shared" si="3"/>
        <v>-20.821447206793334</v>
      </c>
      <c r="F20">
        <f t="shared" si="3"/>
        <v>-21.929852327448799</v>
      </c>
      <c r="Q20" t="s">
        <v>121</v>
      </c>
      <c r="R20">
        <f>-1/-0.5828</f>
        <v>1.7158544955387784</v>
      </c>
    </row>
    <row r="21" spans="1:19" x14ac:dyDescent="0.3">
      <c r="B21" t="s">
        <v>107</v>
      </c>
      <c r="C21">
        <f t="shared" si="3"/>
        <v>-24.736317476599197</v>
      </c>
      <c r="D21">
        <f t="shared" si="3"/>
        <v>-24.511849284585498</v>
      </c>
      <c r="E21">
        <f t="shared" si="3"/>
        <v>-23.581413267683363</v>
      </c>
      <c r="F21">
        <f t="shared" si="3"/>
        <v>-26.842628193248164</v>
      </c>
      <c r="R21">
        <f>-1/-0.3413</f>
        <v>2.929973630237328</v>
      </c>
    </row>
    <row r="22" spans="1:19" x14ac:dyDescent="0.3">
      <c r="B22" t="s">
        <v>169</v>
      </c>
      <c r="C22">
        <f t="shared" si="3"/>
        <v>-20.56156554739707</v>
      </c>
      <c r="D22">
        <f t="shared" si="3"/>
        <v>-21.942252859908763</v>
      </c>
      <c r="E22">
        <f t="shared" si="3"/>
        <v>-22.770886942772034</v>
      </c>
      <c r="F22">
        <f t="shared" si="3"/>
        <v>-24.942562352148869</v>
      </c>
      <c r="R22">
        <f>-1/-0.315</f>
        <v>3.1746031746031744</v>
      </c>
    </row>
    <row r="23" spans="1:19" x14ac:dyDescent="0.3">
      <c r="B23" t="s">
        <v>120</v>
      </c>
      <c r="C23">
        <f t="shared" si="3"/>
        <v>-22.20257594058117</v>
      </c>
      <c r="D23">
        <f t="shared" si="3"/>
        <v>-23.686054360885596</v>
      </c>
      <c r="E23">
        <f t="shared" si="3"/>
        <v>-24.020763492726999</v>
      </c>
      <c r="F23">
        <f t="shared" si="3"/>
        <v>-25.015379271063267</v>
      </c>
    </row>
    <row r="24" spans="1:19" x14ac:dyDescent="0.3">
      <c r="A24" s="4"/>
      <c r="R24" t="s">
        <v>0</v>
      </c>
      <c r="S24" t="s">
        <v>1</v>
      </c>
    </row>
    <row r="25" spans="1:19" x14ac:dyDescent="0.3">
      <c r="Q25" t="s">
        <v>171</v>
      </c>
      <c r="R25">
        <f>AVERAGE(R17:R19)</f>
        <v>15.036061288827419</v>
      </c>
      <c r="S25">
        <f>STDEV(R17:R19)</f>
        <v>20.568638972484717</v>
      </c>
    </row>
    <row r="26" spans="1:19" x14ac:dyDescent="0.3">
      <c r="Q26" t="s">
        <v>121</v>
      </c>
      <c r="R26">
        <f>AVERAGE(R20:R22)</f>
        <v>2.6068104334597604</v>
      </c>
      <c r="S26">
        <f>STDEV(R20:R22)</f>
        <v>0.78122516983367341</v>
      </c>
    </row>
    <row r="28" spans="1:19" x14ac:dyDescent="0.3">
      <c r="Q28" t="s">
        <v>215</v>
      </c>
    </row>
    <row r="29" spans="1:19" x14ac:dyDescent="0.3">
      <c r="R29" t="s">
        <v>0</v>
      </c>
      <c r="S29" t="s">
        <v>1</v>
      </c>
    </row>
    <row r="30" spans="1:19" x14ac:dyDescent="0.3">
      <c r="Q30" t="s">
        <v>171</v>
      </c>
      <c r="R30">
        <f>AVERAGE(R18:R19)</f>
        <v>3.1742469720008177</v>
      </c>
      <c r="S30">
        <f>STDEV(R18:R19)</f>
        <v>1.3863567504791792</v>
      </c>
    </row>
    <row r="31" spans="1:19" x14ac:dyDescent="0.3">
      <c r="Q31" t="s">
        <v>121</v>
      </c>
      <c r="R31">
        <f>AVERAGE(R20:R22)</f>
        <v>2.6068104334597604</v>
      </c>
      <c r="S31">
        <f>STDEV(R20:R22)</f>
        <v>0.78122516983367341</v>
      </c>
    </row>
  </sheetData>
  <mergeCells count="2">
    <mergeCell ref="A2:A4"/>
    <mergeCell ref="A5:A7"/>
  </mergeCells>
  <phoneticPr fontId="1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3F18A-F349-4C6A-A860-7B00C921E8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230812_Raw_Output_tul4</vt:lpstr>
      <vt:lpstr>Average and Std. Dev</vt:lpstr>
      <vt:lpstr>CT Line Graphs</vt:lpstr>
      <vt:lpstr>Half Life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2023-08-28T21:09:36Z</dcterms:modified>
</cp:coreProperties>
</file>