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3151716A-C9E2-4372-8DBF-5795BDF69F9E}" xr6:coauthVersionLast="47" xr6:coauthVersionMax="47" xr10:uidLastSave="{00000000-0000-0000-0000-000000000000}"/>
  <bookViews>
    <workbookView xWindow="-108" yWindow="-108" windowWidth="23256" windowHeight="12576" firstSheet="1" activeTab="3" xr2:uid="{669638E8-18F1-5D4A-81F7-DBB3B5F09C00}"/>
  </bookViews>
  <sheets>
    <sheet name="230622_SS_Stability_Assay_rpsU2" sheetId="22" r:id="rId1"/>
    <sheet name="230807_Raw_Output" sheetId="23" r:id="rId2"/>
    <sheet name="Average and Std. Dev" sheetId="16" r:id="rId3"/>
    <sheet name="CT Line Graphs" sheetId="18" r:id="rId4"/>
    <sheet name="CT Line Graphs (2)" sheetId="24" r:id="rId5"/>
  </sheets>
  <definedNames>
    <definedName name="ExternalData_1" localSheetId="1" hidden="1">'230807_Raw_Output'!$A$1:$F$91</definedName>
    <definedName name="ExternalData_10" localSheetId="0" hidden="1">'230622_SS_Stability_Assay_rpsU2'!$A$1:$F$70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8" l="1"/>
  <c r="E29" i="18"/>
  <c r="F29" i="18"/>
  <c r="G29" i="18"/>
  <c r="H29" i="18"/>
  <c r="D30" i="18"/>
  <c r="E30" i="18"/>
  <c r="F30" i="18"/>
  <c r="G30" i="18"/>
  <c r="H30" i="18"/>
  <c r="D31" i="18"/>
  <c r="E31" i="18"/>
  <c r="F31" i="18"/>
  <c r="G31" i="18"/>
  <c r="H31" i="18"/>
  <c r="C30" i="18"/>
  <c r="C31" i="18"/>
  <c r="C29" i="18"/>
  <c r="T23" i="18"/>
  <c r="T22" i="18"/>
  <c r="S23" i="18"/>
  <c r="S22" i="18"/>
  <c r="T16" i="24"/>
  <c r="S16" i="24"/>
  <c r="R18" i="24"/>
  <c r="R17" i="24"/>
  <c r="R16" i="24"/>
  <c r="D18" i="24"/>
  <c r="E18" i="24"/>
  <c r="F18" i="24"/>
  <c r="G18" i="24"/>
  <c r="D19" i="24"/>
  <c r="E19" i="24"/>
  <c r="F19" i="24"/>
  <c r="G19" i="24"/>
  <c r="D20" i="24"/>
  <c r="E20" i="24"/>
  <c r="F20" i="24"/>
  <c r="G20" i="24"/>
  <c r="C19" i="24"/>
  <c r="C20" i="24"/>
  <c r="C18" i="24"/>
  <c r="R24" i="24"/>
  <c r="R23" i="24"/>
  <c r="G7" i="24"/>
  <c r="F7" i="24"/>
  <c r="E7" i="24"/>
  <c r="D7" i="24"/>
  <c r="C7" i="24"/>
  <c r="G6" i="24"/>
  <c r="F6" i="24"/>
  <c r="E6" i="24"/>
  <c r="D6" i="24"/>
  <c r="C6" i="24"/>
  <c r="G5" i="24"/>
  <c r="F5" i="24"/>
  <c r="F9" i="24" s="1"/>
  <c r="E5" i="24"/>
  <c r="E11" i="24" s="1"/>
  <c r="D5" i="24"/>
  <c r="C5" i="24"/>
  <c r="C11" i="24" s="1"/>
  <c r="G4" i="24"/>
  <c r="F4" i="24"/>
  <c r="E4" i="24"/>
  <c r="D4" i="24"/>
  <c r="C4" i="24"/>
  <c r="G3" i="24"/>
  <c r="G10" i="24" s="1"/>
  <c r="F3" i="24"/>
  <c r="E3" i="24"/>
  <c r="D3" i="24"/>
  <c r="C3" i="24"/>
  <c r="G2" i="24"/>
  <c r="F2" i="24"/>
  <c r="E2" i="24"/>
  <c r="D2" i="24"/>
  <c r="D8" i="24" s="1"/>
  <c r="C2" i="24"/>
  <c r="R23" i="18"/>
  <c r="R22" i="18"/>
  <c r="D31" i="16"/>
  <c r="C31" i="16"/>
  <c r="D30" i="16"/>
  <c r="C30" i="16"/>
  <c r="D29" i="16"/>
  <c r="C29" i="16"/>
  <c r="G5" i="18" s="1"/>
  <c r="D28" i="16"/>
  <c r="C28" i="16"/>
  <c r="D27" i="16"/>
  <c r="C27" i="16"/>
  <c r="D26" i="16"/>
  <c r="C26" i="16"/>
  <c r="D25" i="16"/>
  <c r="C25" i="16"/>
  <c r="E7" i="18" s="1"/>
  <c r="D24" i="16"/>
  <c r="C24" i="16"/>
  <c r="E6" i="18" s="1"/>
  <c r="D23" i="16"/>
  <c r="C23" i="16"/>
  <c r="D22" i="16"/>
  <c r="C22" i="16"/>
  <c r="D21" i="16"/>
  <c r="C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G6" i="18"/>
  <c r="G7" i="18"/>
  <c r="F6" i="18"/>
  <c r="F7" i="18"/>
  <c r="F5" i="18"/>
  <c r="E5" i="18"/>
  <c r="D6" i="18"/>
  <c r="D7" i="18"/>
  <c r="D5" i="18"/>
  <c r="C6" i="18"/>
  <c r="C7" i="18"/>
  <c r="F10" i="24" l="1"/>
  <c r="G9" i="24"/>
  <c r="E10" i="24"/>
  <c r="G8" i="24"/>
  <c r="E8" i="24"/>
  <c r="F11" i="24"/>
  <c r="C8" i="24"/>
  <c r="D11" i="24"/>
  <c r="C9" i="24"/>
  <c r="F8" i="24"/>
  <c r="D10" i="24"/>
  <c r="G11" i="24"/>
  <c r="D9" i="24"/>
  <c r="E9" i="24"/>
  <c r="C10" i="24"/>
  <c r="G11" i="18"/>
  <c r="G21" i="18" s="1"/>
  <c r="D9" i="18"/>
  <c r="D19" i="18" s="1"/>
  <c r="C5" i="18"/>
  <c r="G3" i="18"/>
  <c r="G4" i="18"/>
  <c r="G2" i="18"/>
  <c r="G8" i="18" s="1"/>
  <c r="G1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20" i="18" s="1"/>
  <c r="G9" i="18"/>
  <c r="G19" i="18" s="1"/>
  <c r="E11" i="18"/>
  <c r="E21" i="18" s="1"/>
  <c r="F9" i="18"/>
  <c r="F19" i="18" s="1"/>
  <c r="D11" i="18"/>
  <c r="D21" i="18" s="1"/>
  <c r="F11" i="18"/>
  <c r="F21" i="18" s="1"/>
  <c r="E9" i="18"/>
  <c r="E19" i="18" s="1"/>
  <c r="C8" i="18" l="1"/>
  <c r="C18" i="18" s="1"/>
  <c r="C11" i="18"/>
  <c r="C21" i="18" s="1"/>
  <c r="D10" i="18"/>
  <c r="D20" i="18" s="1"/>
  <c r="E10" i="18"/>
  <c r="E20" i="18" s="1"/>
  <c r="F10" i="18"/>
  <c r="F20" i="18" s="1"/>
  <c r="C10" i="18"/>
  <c r="C20" i="18" s="1"/>
  <c r="C9" i="18"/>
  <c r="C19" i="18" s="1"/>
  <c r="D8" i="18"/>
  <c r="D18" i="18" s="1"/>
  <c r="E8" i="18"/>
  <c r="E18" i="18" s="1"/>
  <c r="F8" i="18"/>
  <c r="F18" i="1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</connections>
</file>

<file path=xl/sharedStrings.xml><?xml version="1.0" encoding="utf-8"?>
<sst xmlns="http://schemas.openxmlformats.org/spreadsheetml/2006/main" count="753" uniqueCount="228">
  <si>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</si>
  <si>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</si>
  <si>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</si>
  <si>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</si>
  <si>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</si>
  <si>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</si>
  <si>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</si>
  <si>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</si>
  <si>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</si>
  <si>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</si>
  <si>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</si>
  <si>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</si>
  <si>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</si>
  <si>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</si>
  <si>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</si>
  <si>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</si>
  <si>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</si>
  <si>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</si>
  <si>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</si>
  <si>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</si>
  <si>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</si>
  <si>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</si>
  <si>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</si>
  <si>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</si>
  <si>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</si>
  <si>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</si>
  <si>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</si>
  <si>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</si>
  <si>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</si>
  <si>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</si>
  <si>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</si>
  <si>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</si>
  <si>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</si>
  <si>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</si>
  <si>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</si>
  <si>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</si>
  <si>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</si>
  <si>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</si>
  <si>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</si>
  <si>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</si>
  <si>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</si>
  <si>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</si>
  <si>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</si>
  <si>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</si>
  <si>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</si>
  <si>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</si>
  <si>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</si>
  <si>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</si>
  <si>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</si>
  <si>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</si>
  <si>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</si>
  <si>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</si>
  <si>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</si>
  <si>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</si>
  <si>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</si>
  <si>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</si>
  <si>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</si>
  <si>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</si>
  <si>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</si>
  <si>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</si>
  <si>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</si>
  <si>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</si>
  <si>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</si>
  <si>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</si>
  <si>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</si>
  <si>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</si>
  <si>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</si>
  <si>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</si>
  <si>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</si>
  <si>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</si>
  <si>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</si>
  <si>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</si>
  <si>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</si>
  <si>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</si>
  <si>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</si>
  <si>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</si>
  <si>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</si>
  <si>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</si>
  <si>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</si>
  <si>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</si>
  <si>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</si>
  <si>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</si>
  <si>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</si>
  <si>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</si>
  <si>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</si>
  <si>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</si>
  <si>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</si>
  <si>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</si>
  <si>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</si>
  <si>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</si>
  <si>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</si>
  <si>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</si>
  <si>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</si>
  <si>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</si>
  <si>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</si>
  <si>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</si>
  <si>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</si>
  <si>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</si>
  <si>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</si>
  <si>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</si>
  <si>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</si>
  <si>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</si>
  <si>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</si>
  <si>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</si>
  <si>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</si>
  <si>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</si>
  <si>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</si>
  <si>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</si>
  <si>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</si>
  <si>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</si>
  <si>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</si>
  <si>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</si>
  <si>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</si>
  <si>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</si>
  <si>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</si>
  <si>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</si>
  <si>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</si>
  <si>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</si>
  <si>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</si>
  <si>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</si>
  <si>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</si>
  <si>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</si>
  <si>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</si>
  <si>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</si>
  <si>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</si>
  <si>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</si>
  <si>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</si>
  <si>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</si>
  <si>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</si>
  <si>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</si>
  <si>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</si>
  <si>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</si>
  <si>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</si>
  <si>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</si>
  <si>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</si>
  <si>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</si>
  <si>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</si>
  <si>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</si>
  <si>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</si>
  <si>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</si>
  <si>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</si>
  <si>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</si>
  <si>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</si>
  <si>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</si>
  <si>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</si>
  <si>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</si>
  <si>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</si>
  <si>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</si>
  <si>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</si>
  <si>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</si>
  <si>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</si>
  <si>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</si>
  <si>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</si>
  <si>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</si>
  <si>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</si>
  <si>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</si>
  <si>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</si>
  <si>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</si>
  <si>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</si>
  <si>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</si>
  <si>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</si>
  <si>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</si>
  <si>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</si>
  <si>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</si>
  <si>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</si>
  <si>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</si>
  <si>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230622_SS_Stability_Assay_rpsU2</t>
  </si>
  <si>
    <t>rpsU2</t>
  </si>
  <si>
    <t>8'</t>
  </si>
  <si>
    <t>148 2</t>
  </si>
  <si>
    <t>KRLVS148 2</t>
  </si>
  <si>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UTR</t>
    </r>
  </si>
  <si>
    <t>WT</t>
  </si>
  <si>
    <t>230807_SS_RNA_Stability_UTR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</si>
  <si>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</si>
  <si>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</si>
  <si>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</si>
  <si>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</si>
  <si>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</si>
  <si>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</si>
  <si>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</si>
  <si>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</si>
  <si>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</si>
  <si>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</si>
  <si>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</si>
  <si>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</si>
  <si>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</si>
  <si>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</si>
  <si>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</si>
  <si>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</si>
  <si>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</si>
  <si>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</si>
  <si>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</si>
  <si>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</si>
  <si>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</si>
  <si>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</si>
  <si>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</si>
  <si>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</si>
  <si>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</si>
  <si>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</si>
  <si>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</si>
  <si>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</si>
  <si>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</si>
  <si>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</si>
  <si>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</si>
  <si>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</si>
  <si>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</si>
  <si>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</si>
  <si>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</si>
  <si>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</si>
  <si>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</si>
  <si>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</si>
  <si>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</si>
  <si>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</si>
  <si>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</si>
  <si>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</si>
  <si>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2-8</t>
  </si>
  <si>
    <t>1-8</t>
  </si>
  <si>
    <t>1-4</t>
  </si>
  <si>
    <t>WT 1</t>
  </si>
  <si>
    <t>WT 2</t>
  </si>
  <si>
    <t>WT 3</t>
  </si>
  <si>
    <t>d2 1</t>
  </si>
  <si>
    <t>d2 2</t>
  </si>
  <si>
    <t>d2 3</t>
  </si>
  <si>
    <t>Wild-Type</t>
  </si>
  <si>
    <r>
      <t>Δ</t>
    </r>
    <r>
      <rPr>
        <i/>
        <sz val="12"/>
        <color theme="1"/>
        <rFont val="Helvetica"/>
        <family val="2"/>
      </rPr>
      <t>rpsU2</t>
    </r>
  </si>
  <si>
    <t>Half-Lives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</si>
</sst>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Helvetica"/>
      <family val="2"/>
    </font>
    <font>
      <i/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24.684649876357668</c:v>
                </c:pt>
                <c:pt idx="1">
                  <c:v>26.853794431865097</c:v>
                </c:pt>
                <c:pt idx="2">
                  <c:v>27.677571730670902</c:v>
                </c:pt>
                <c:pt idx="3">
                  <c:v>28.583368959619197</c:v>
                </c:pt>
                <c:pt idx="4">
                  <c:v>29.687200861349435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27.626897279831667</c:v>
                </c:pt>
                <c:pt idx="1">
                  <c:v>26.39931981891333</c:v>
                </c:pt>
                <c:pt idx="2">
                  <c:v>27.719328940451096</c:v>
                </c:pt>
                <c:pt idx="3">
                  <c:v>28.345861599060001</c:v>
                </c:pt>
                <c:pt idx="4">
                  <c:v>27.997873698651734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25.650808354915867</c:v>
                </c:pt>
                <c:pt idx="1">
                  <c:v>26.865462414294466</c:v>
                </c:pt>
                <c:pt idx="2">
                  <c:v>26.838631662633002</c:v>
                </c:pt>
                <c:pt idx="3">
                  <c:v>26.823584425418801</c:v>
                </c:pt>
                <c:pt idx="4">
                  <c:v>27.451840409765598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24.901512912770599</c:v>
                </c:pt>
                <c:pt idx="1">
                  <c:v>25.2937043447502</c:v>
                </c:pt>
                <c:pt idx="2">
                  <c:v>24.876920346508967</c:v>
                </c:pt>
                <c:pt idx="3">
                  <c:v>24.782506366107167</c:v>
                </c:pt>
                <c:pt idx="4">
                  <c:v>30.873209652934833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24.617146413650001</c:v>
                </c:pt>
                <c:pt idx="1">
                  <c:v>24.660507168129499</c:v>
                </c:pt>
                <c:pt idx="2">
                  <c:v>25.214311908946701</c:v>
                </c:pt>
                <c:pt idx="3">
                  <c:v>24.640786039220163</c:v>
                </c:pt>
                <c:pt idx="4">
                  <c:v>25.836326350286299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24.77694201629177</c:v>
                </c:pt>
                <c:pt idx="1">
                  <c:v>23.588877987278433</c:v>
                </c:pt>
                <c:pt idx="2">
                  <c:v>22.700757667945666</c:v>
                </c:pt>
                <c:pt idx="3">
                  <c:v>25.407419574290699</c:v>
                </c:pt>
                <c:pt idx="4">
                  <c:v>24.196912845508297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043434346970642E-2"/>
                  <c:y val="7.48191619935979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Graphs'!$D$20:$G$20</c:f>
                <c:numCache>
                  <c:formatCode>General</c:formatCode>
                  <c:ptCount val="4"/>
                  <c:pt idx="0">
                    <c:v>-0.26582332317421281</c:v>
                  </c:pt>
                  <c:pt idx="1">
                    <c:v>-0.49685541114162229</c:v>
                  </c:pt>
                  <c:pt idx="2">
                    <c:v>-0.95486291743193341</c:v>
                  </c:pt>
                  <c:pt idx="3">
                    <c:v>-1.16539084743454</c:v>
                  </c:pt>
                </c:numCache>
              </c:numRef>
            </c:plus>
            <c:minus>
              <c:numRef>
                <c:f>'CT Line Graphs'!$D$20:$G$20</c:f>
                <c:numCache>
                  <c:formatCode>General</c:formatCode>
                  <c:ptCount val="4"/>
                  <c:pt idx="0">
                    <c:v>-0.26582332317421281</c:v>
                  </c:pt>
                  <c:pt idx="1">
                    <c:v>-0.49685541114162229</c:v>
                  </c:pt>
                  <c:pt idx="2">
                    <c:v>-0.95486291743193341</c:v>
                  </c:pt>
                  <c:pt idx="3">
                    <c:v>-1.16539084743454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Graphs'!$D$17:$F$17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Graphs'!$D$18:$F$18</c:f>
              <c:numCache>
                <c:formatCode>General</c:formatCode>
                <c:ptCount val="3"/>
                <c:pt idx="0">
                  <c:v>-26.706192221690966</c:v>
                </c:pt>
                <c:pt idx="1">
                  <c:v>-27.411844111251668</c:v>
                </c:pt>
                <c:pt idx="2">
                  <c:v>-27.917604994699332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3158902176881227E-2"/>
                  <c:y val="-8.88793785070798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Graphs'!$D$21:$G$21</c:f>
                <c:numCache>
                  <c:formatCode>General</c:formatCode>
                  <c:ptCount val="4"/>
                  <c:pt idx="0">
                    <c:v>-0.861757958561297</c:v>
                  </c:pt>
                  <c:pt idx="1">
                    <c:v>-1.3642746541923703</c:v>
                  </c:pt>
                  <c:pt idx="2">
                    <c:v>-0.40790688192076802</c:v>
                  </c:pt>
                  <c:pt idx="3">
                    <c:v>-3.4792434308098925</c:v>
                  </c:pt>
                </c:numCache>
              </c:numRef>
            </c:plus>
            <c:minus>
              <c:numRef>
                <c:f>'CT Line Graphs'!$D$21:$G$21</c:f>
                <c:numCache>
                  <c:formatCode>General</c:formatCode>
                  <c:ptCount val="4"/>
                  <c:pt idx="0">
                    <c:v>-0.861757958561297</c:v>
                  </c:pt>
                  <c:pt idx="1">
                    <c:v>-1.3642746541923703</c:v>
                  </c:pt>
                  <c:pt idx="2">
                    <c:v>-0.40790688192076802</c:v>
                  </c:pt>
                  <c:pt idx="3">
                    <c:v>-3.4792434308098925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Graphs'!$D$17:$F$17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Graphs'!$D$19:$F$19</c:f>
              <c:numCache>
                <c:formatCode>General</c:formatCode>
                <c:ptCount val="3"/>
                <c:pt idx="0">
                  <c:v>-24.514363166719377</c:v>
                </c:pt>
                <c:pt idx="1">
                  <c:v>-24.263996641133776</c:v>
                </c:pt>
                <c:pt idx="2">
                  <c:v>-24.943570659872677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 (2)'!$B$2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(2)'!$C$2:$G$2</c:f>
              <c:numCache>
                <c:formatCode>General</c:formatCode>
                <c:ptCount val="5"/>
                <c:pt idx="0">
                  <c:v>24.684649876357668</c:v>
                </c:pt>
                <c:pt idx="1">
                  <c:v>26.853794431865097</c:v>
                </c:pt>
                <c:pt idx="2">
                  <c:v>27.677571730670902</c:v>
                </c:pt>
                <c:pt idx="3">
                  <c:v>28.583368959619197</c:v>
                </c:pt>
                <c:pt idx="4">
                  <c:v>29.687200861349435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9C-44D2-840B-87EAD12EBDDA}"/>
            </c:ext>
          </c:extLst>
        </c:ser>
        <c:ser>
          <c:idx val="1"/>
          <c:order val="1"/>
          <c:tx>
            <c:strRef>
              <c:f>'CT Line Graphs (2)'!$B$3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(2)'!$C$3:$G$3</c:f>
              <c:numCache>
                <c:formatCode>General</c:formatCode>
                <c:ptCount val="5"/>
                <c:pt idx="0">
                  <c:v>27.626897279831667</c:v>
                </c:pt>
                <c:pt idx="1">
                  <c:v>26.39931981891333</c:v>
                </c:pt>
                <c:pt idx="2">
                  <c:v>27.719328940451096</c:v>
                </c:pt>
                <c:pt idx="3">
                  <c:v>28.345861599060001</c:v>
                </c:pt>
                <c:pt idx="4">
                  <c:v>27.997873698651734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9C-44D2-840B-87EAD12EBDDA}"/>
            </c:ext>
          </c:extLst>
        </c:ser>
        <c:ser>
          <c:idx val="2"/>
          <c:order val="2"/>
          <c:tx>
            <c:strRef>
              <c:f>'CT Line Graphs (2)'!$B$4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(2)'!$C$4:$G$4</c:f>
              <c:numCache>
                <c:formatCode>General</c:formatCode>
                <c:ptCount val="5"/>
                <c:pt idx="0">
                  <c:v>25.650808354915867</c:v>
                </c:pt>
                <c:pt idx="1">
                  <c:v>26.865462414294466</c:v>
                </c:pt>
                <c:pt idx="2">
                  <c:v>26.838631662633002</c:v>
                </c:pt>
                <c:pt idx="3">
                  <c:v>26.823584425418801</c:v>
                </c:pt>
                <c:pt idx="4">
                  <c:v>27.451840409765598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9C-44D2-840B-87EAD12EBDDA}"/>
            </c:ext>
          </c:extLst>
        </c:ser>
        <c:ser>
          <c:idx val="3"/>
          <c:order val="3"/>
          <c:tx>
            <c:strRef>
              <c:f>'CT Line Graphs (2)'!$B$5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(2)'!$C$5:$G$5</c:f>
              <c:numCache>
                <c:formatCode>General</c:formatCode>
                <c:ptCount val="5"/>
                <c:pt idx="0">
                  <c:v>24.901512912770599</c:v>
                </c:pt>
                <c:pt idx="1">
                  <c:v>25.2937043447502</c:v>
                </c:pt>
                <c:pt idx="2">
                  <c:v>24.876920346508967</c:v>
                </c:pt>
                <c:pt idx="3">
                  <c:v>24.782506366107167</c:v>
                </c:pt>
                <c:pt idx="4">
                  <c:v>30.873209652934833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9C-44D2-840B-87EAD12EBDDA}"/>
            </c:ext>
          </c:extLst>
        </c:ser>
        <c:ser>
          <c:idx val="4"/>
          <c:order val="4"/>
          <c:tx>
            <c:strRef>
              <c:f>'CT Line Graphs (2)'!$B$6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(2)'!$C$6:$G$6</c:f>
              <c:numCache>
                <c:formatCode>General</c:formatCode>
                <c:ptCount val="5"/>
                <c:pt idx="0">
                  <c:v>24.617146413650001</c:v>
                </c:pt>
                <c:pt idx="1">
                  <c:v>24.660507168129499</c:v>
                </c:pt>
                <c:pt idx="2">
                  <c:v>25.214311908946701</c:v>
                </c:pt>
                <c:pt idx="3">
                  <c:v>24.640786039220163</c:v>
                </c:pt>
                <c:pt idx="4">
                  <c:v>25.836326350286299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9C-44D2-840B-87EAD12EBDDA}"/>
            </c:ext>
          </c:extLst>
        </c:ser>
        <c:ser>
          <c:idx val="5"/>
          <c:order val="5"/>
          <c:tx>
            <c:strRef>
              <c:f>'CT Line Graphs (2)'!$B$7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 (2)'!$C$1:$G$1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(2)'!$C$7:$G$7</c:f>
              <c:numCache>
                <c:formatCode>General</c:formatCode>
                <c:ptCount val="5"/>
                <c:pt idx="0">
                  <c:v>24.77694201629177</c:v>
                </c:pt>
                <c:pt idx="1">
                  <c:v>23.588877987278433</c:v>
                </c:pt>
                <c:pt idx="2">
                  <c:v>22.700757667945666</c:v>
                </c:pt>
                <c:pt idx="3">
                  <c:v>25.407419574290699</c:v>
                </c:pt>
                <c:pt idx="4">
                  <c:v>24.196912845508297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9C-44D2-840B-87EAD12EB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 (2)'!$B$18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0971128608923886E-3"/>
                  <c:y val="-0.12631671041119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 (2)'!$E$22:$G$22</c:f>
                <c:numCache>
                  <c:formatCode>General</c:formatCode>
                  <c:ptCount val="3"/>
                </c:numCache>
              </c:numRef>
            </c:plus>
            <c:minus>
              <c:numRef>
                <c:f>'CT Line Graphs (2)'!$E$22:$G$22</c:f>
                <c:numCache>
                  <c:formatCode>General</c:formatCode>
                  <c:ptCount val="3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 (2)'!$E$17:$G$17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8</c:v>
                </c:pt>
              </c:numCache>
            </c:numRef>
          </c:xVal>
          <c:yVal>
            <c:numRef>
              <c:f>'CT Line Graphs (2)'!$E$18:$G$18</c:f>
              <c:numCache>
                <c:formatCode>General</c:formatCode>
                <c:ptCount val="3"/>
                <c:pt idx="0">
                  <c:v>-27.677571730670902</c:v>
                </c:pt>
                <c:pt idx="1">
                  <c:v>-28.583368959619197</c:v>
                </c:pt>
                <c:pt idx="2">
                  <c:v>-29.687200861349435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52-4088-AA14-614E1EA5DD48}"/>
            </c:ext>
          </c:extLst>
        </c:ser>
        <c:ser>
          <c:idx val="1"/>
          <c:order val="1"/>
          <c:tx>
            <c:strRef>
              <c:f>'CT Line Graphs (2)'!$B$20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9164631642454166"/>
                  <c:y val="0.162237687315097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 (2)'!$E$17:$G$17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8</c:v>
                </c:pt>
              </c:numCache>
            </c:numRef>
          </c:xVal>
          <c:yVal>
            <c:numRef>
              <c:f>'CT Line Graphs (2)'!$E$20:$G$20</c:f>
              <c:numCache>
                <c:formatCode>General</c:formatCode>
                <c:ptCount val="3"/>
                <c:pt idx="0">
                  <c:v>-26.838631662633002</c:v>
                </c:pt>
                <c:pt idx="1">
                  <c:v>-26.823584425418801</c:v>
                </c:pt>
                <c:pt idx="2">
                  <c:v>-27.451840409765598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52-4088-AA14-614E1EA5DD48}"/>
            </c:ext>
          </c:extLst>
        </c:ser>
        <c:ser>
          <c:idx val="2"/>
          <c:order val="2"/>
          <c:tx>
            <c:strRef>
              <c:f>'CT Line Graphs (2)'!$B$19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7.3648841278573527E-4"/>
                  <c:y val="-0.10977790220299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(2)'!$C$17:$G$17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 (2)'!$C$19:$G$19</c:f>
              <c:numCache>
                <c:formatCode>General</c:formatCode>
                <c:ptCount val="5"/>
                <c:pt idx="0">
                  <c:v>-27.626897279831667</c:v>
                </c:pt>
                <c:pt idx="1">
                  <c:v>-26.39931981891333</c:v>
                </c:pt>
                <c:pt idx="2">
                  <c:v>-27.719328940451096</c:v>
                </c:pt>
                <c:pt idx="3">
                  <c:v>-28.345861599060001</c:v>
                </c:pt>
                <c:pt idx="4">
                  <c:v>-27.997873698651734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52-4088-AA14-614E1EA5D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DF80F0-81ED-469F-A138-FB7794373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301214</xdr:colOff>
      <xdr:row>10</xdr:row>
      <xdr:rowOff>81429</xdr:rowOff>
    </xdr:from>
    <xdr:to>
      <xdr:col>15</xdr:col>
      <xdr:colOff>177502</xdr:colOff>
      <xdr:row>24</xdr:row>
      <xdr:rowOff>50950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E819FD-053F-4EB4-87C8-BF42B4B7A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15" xr16:uid="{F60EDED7-9A26-4EBF-BBAC-64A8D2452966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C8E00460-0F56-487C-917F-4A334176DA51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58FDCC-B51D-4FE3-9287-3AE41CEF3BDE}" name="Table_230622_SS_Stability_Assay_rpsU2_qPCR" displayName="Table_230622_SS_Stability_Assay_rpsU2_qPCR" ref="A1:F70" tableType="queryTable" totalsRowShown="0">
  <autoFilter ref="A1:F70" xr:uid="{A458FDCC-B51D-4FE3-9287-3AE41CEF3BDE}"/>
  <sortState xmlns:xlrd2="http://schemas.microsoft.com/office/spreadsheetml/2017/richdata2" ref="A2:F70">
    <sortCondition ref="D2:D70" customList="A1,A2,A3,B1,B2,B3,C1,C2,C3,D1,D2,D3,E1,E2,E3,F1,F2,F3,G1,G2,G3,H1,H2,H3,A4,A5,A6,B4,B5,B6,C4,C5,C6,D4,D5,D6,E4,E5,E6,F4,F5,F6,G4,G5,G6,H4,H5,H6,A7,A8,A9,B7,B8,B9,C7,C8,C9,D7,D8,D9,E7,E8,E9,F7,F8,F9,G7,G8,G9,H7,H8,H9"/>
  </sortState>
  <tableColumns count="6">
    <tableColumn id="1" xr3:uid="{93AD689F-D409-4F82-91B5-74183CAD3884}" uniqueName="1" name="Experiment Name" queryTableFieldId="1" dataDxfId="7"/>
    <tableColumn id="2" xr3:uid="{99144621-BC0E-48DB-A2A2-3B76002507F3}" uniqueName="2" name="Analysis Name" queryTableFieldId="2" dataDxfId="6"/>
    <tableColumn id="3" xr3:uid="{2EBB6333-57C1-4B7F-AFA6-C1E4314002C1}" uniqueName="3" name="Included" queryTableFieldId="3"/>
    <tableColumn id="4" xr3:uid="{C512CC0C-4998-4372-8644-85E0AA434ED1}" uniqueName="4" name="Position" queryTableFieldId="4" dataDxfId="5"/>
    <tableColumn id="5" xr3:uid="{39203799-99CF-4E73-A739-7F03362857C7}" uniqueName="5" name="SampleName" queryTableFieldId="5" dataDxfId="4"/>
    <tableColumn id="6" xr3:uid="{5DA4F3C5-0EF3-4916-A42D-C578A5A2B1B9}" uniqueName="6" name="CrossingPoint" queryTableField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E1FD30-32EC-4F2E-9D4C-8E800BF06B92}" name="_230807_SS_Stability_Assay_rpsU2_qPCR" displayName="_230807_SS_Stability_Assay_rpsU2_qPCR" ref="A1:F91" tableType="queryTable" totalsRowShown="0">
  <autoFilter ref="A1:F91" xr:uid="{E5E1FD30-32EC-4F2E-9D4C-8E800BF06B92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4AE69127-33D8-4C84-841E-693D512B5720}" uniqueName="1" name="Experiment Name" queryTableFieldId="1" dataDxfId="3"/>
    <tableColumn id="2" xr3:uid="{920304E9-4DF8-4153-80D7-31D9ADFE1241}" uniqueName="2" name="Analysis Name" queryTableFieldId="2" dataDxfId="2"/>
    <tableColumn id="3" xr3:uid="{0EC7BE3B-8F86-4D92-B900-A4D5996B7D87}" uniqueName="3" name="Included" queryTableFieldId="3"/>
    <tableColumn id="4" xr3:uid="{10B64189-EEAB-46A5-9F52-DA82FAC9F432}" uniqueName="4" name="Position" queryTableFieldId="4" dataDxfId="1"/>
    <tableColumn id="5" xr3:uid="{9D7E5212-1446-457F-87AF-B4617F8C8283}" uniqueName="5" name="SampleName" queryTableFieldId="5" dataDxfId="0"/>
    <tableColumn id="6" xr3:uid="{2D4AE41E-9418-4261-B3A6-A1C77009EB7C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73FF-834C-46CA-9C88-C0317EDE6B27}">
  <dimension ref="A1:F70"/>
  <sheetViews>
    <sheetView workbookViewId="0">
      <selection activeCell="B76" sqref="B76"/>
    </sheetView>
  </sheetViews>
  <sheetFormatPr defaultRowHeight="15.6" x14ac:dyDescent="0.3"/>
  <cols>
    <col min="1" max="1" width="29.5976562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166</v>
      </c>
      <c r="B2" t="s">
        <v>8</v>
      </c>
      <c r="C2">
        <v>1</v>
      </c>
      <c r="D2" t="s">
        <v>9</v>
      </c>
      <c r="E2" t="s">
        <v>10</v>
      </c>
      <c r="F2">
        <v>24.9174563222366</v>
      </c>
    </row>
    <row r="3" spans="1:6" x14ac:dyDescent="0.3">
      <c r="A3" t="s">
        <v>166</v>
      </c>
      <c r="B3" t="s">
        <v>8</v>
      </c>
      <c r="C3">
        <v>1</v>
      </c>
      <c r="D3" t="s">
        <v>11</v>
      </c>
      <c r="E3" t="s">
        <v>12</v>
      </c>
      <c r="F3">
        <v>24.929508096406199</v>
      </c>
    </row>
    <row r="4" spans="1:6" x14ac:dyDescent="0.3">
      <c r="A4" t="s">
        <v>166</v>
      </c>
      <c r="B4" t="s">
        <v>8</v>
      </c>
      <c r="C4">
        <v>1</v>
      </c>
      <c r="D4" t="s">
        <v>13</v>
      </c>
      <c r="E4" t="s">
        <v>14</v>
      </c>
      <c r="F4">
        <v>24.903368968026498</v>
      </c>
    </row>
    <row r="5" spans="1:6" x14ac:dyDescent="0.3">
      <c r="A5" t="s">
        <v>166</v>
      </c>
      <c r="B5" t="s">
        <v>8</v>
      </c>
      <c r="C5">
        <v>1</v>
      </c>
      <c r="D5" t="s">
        <v>25</v>
      </c>
      <c r="E5" t="s">
        <v>26</v>
      </c>
      <c r="F5">
        <v>24.718195340660699</v>
      </c>
    </row>
    <row r="6" spans="1:6" x14ac:dyDescent="0.3">
      <c r="A6" t="s">
        <v>166</v>
      </c>
      <c r="B6" t="s">
        <v>8</v>
      </c>
      <c r="C6">
        <v>1</v>
      </c>
      <c r="D6" t="s">
        <v>27</v>
      </c>
      <c r="E6" t="s">
        <v>28</v>
      </c>
      <c r="F6">
        <v>24.774736878738601</v>
      </c>
    </row>
    <row r="7" spans="1:6" x14ac:dyDescent="0.3">
      <c r="A7" t="s">
        <v>166</v>
      </c>
      <c r="B7" t="s">
        <v>8</v>
      </c>
      <c r="C7">
        <v>1</v>
      </c>
      <c r="D7" t="s">
        <v>29</v>
      </c>
      <c r="E7" t="s">
        <v>30</v>
      </c>
      <c r="F7">
        <v>24.757238997557401</v>
      </c>
    </row>
    <row r="8" spans="1:6" x14ac:dyDescent="0.3">
      <c r="A8" t="s">
        <v>166</v>
      </c>
      <c r="B8" t="s">
        <v>8</v>
      </c>
      <c r="C8">
        <v>1</v>
      </c>
      <c r="D8" t="s">
        <v>41</v>
      </c>
      <c r="E8" t="s">
        <v>42</v>
      </c>
      <c r="F8">
        <v>25.782797402351001</v>
      </c>
    </row>
    <row r="9" spans="1:6" x14ac:dyDescent="0.3">
      <c r="A9" t="s">
        <v>166</v>
      </c>
      <c r="B9" t="s">
        <v>8</v>
      </c>
      <c r="C9">
        <v>1</v>
      </c>
      <c r="D9" t="s">
        <v>43</v>
      </c>
      <c r="E9" t="s">
        <v>44</v>
      </c>
      <c r="F9">
        <v>25.784353841871699</v>
      </c>
    </row>
    <row r="10" spans="1:6" x14ac:dyDescent="0.3">
      <c r="A10" t="s">
        <v>166</v>
      </c>
      <c r="B10" t="s">
        <v>8</v>
      </c>
      <c r="C10">
        <v>1</v>
      </c>
      <c r="D10" t="s">
        <v>45</v>
      </c>
      <c r="E10" t="s">
        <v>46</v>
      </c>
      <c r="F10">
        <v>25.700012458174299</v>
      </c>
    </row>
    <row r="11" spans="1:6" x14ac:dyDescent="0.3">
      <c r="A11" t="s">
        <v>166</v>
      </c>
      <c r="B11" t="s">
        <v>8</v>
      </c>
      <c r="C11">
        <v>1</v>
      </c>
      <c r="D11" t="s">
        <v>57</v>
      </c>
      <c r="E11" t="s">
        <v>58</v>
      </c>
      <c r="F11">
        <v>24.642458732452202</v>
      </c>
    </row>
    <row r="12" spans="1:6" x14ac:dyDescent="0.3">
      <c r="A12" t="s">
        <v>166</v>
      </c>
      <c r="B12" t="s">
        <v>8</v>
      </c>
      <c r="C12">
        <v>1</v>
      </c>
      <c r="D12" t="s">
        <v>59</v>
      </c>
      <c r="E12" t="s">
        <v>60</v>
      </c>
      <c r="F12">
        <v>24.656945577591401</v>
      </c>
    </row>
    <row r="13" spans="1:6" x14ac:dyDescent="0.3">
      <c r="A13" t="s">
        <v>166</v>
      </c>
      <c r="B13" t="s">
        <v>8</v>
      </c>
      <c r="C13">
        <v>1</v>
      </c>
      <c r="D13" t="s">
        <v>61</v>
      </c>
      <c r="E13" t="s">
        <v>62</v>
      </c>
      <c r="F13">
        <v>24.638620483355499</v>
      </c>
    </row>
    <row r="14" spans="1:6" x14ac:dyDescent="0.3">
      <c r="A14" t="s">
        <v>166</v>
      </c>
      <c r="B14" t="s">
        <v>8</v>
      </c>
      <c r="C14">
        <v>1</v>
      </c>
      <c r="D14" t="s">
        <v>73</v>
      </c>
      <c r="E14" t="s">
        <v>74</v>
      </c>
      <c r="F14">
        <v>24.303098615035999</v>
      </c>
    </row>
    <row r="15" spans="1:6" x14ac:dyDescent="0.3">
      <c r="A15" t="s">
        <v>166</v>
      </c>
      <c r="B15" t="s">
        <v>8</v>
      </c>
      <c r="C15">
        <v>1</v>
      </c>
      <c r="D15" t="s">
        <v>75</v>
      </c>
      <c r="E15" t="s">
        <v>76</v>
      </c>
      <c r="F15">
        <v>24.2195413232756</v>
      </c>
    </row>
    <row r="16" spans="1:6" x14ac:dyDescent="0.3">
      <c r="A16" t="s">
        <v>166</v>
      </c>
      <c r="B16" t="s">
        <v>8</v>
      </c>
      <c r="C16">
        <v>1</v>
      </c>
      <c r="D16" t="s">
        <v>77</v>
      </c>
      <c r="E16" t="s">
        <v>78</v>
      </c>
      <c r="F16">
        <v>24.254951179381901</v>
      </c>
    </row>
    <row r="17" spans="1:6" x14ac:dyDescent="0.3">
      <c r="A17" t="s">
        <v>166</v>
      </c>
      <c r="B17" t="s">
        <v>8</v>
      </c>
      <c r="C17">
        <v>1</v>
      </c>
      <c r="D17" t="s">
        <v>89</v>
      </c>
      <c r="E17" t="s">
        <v>90</v>
      </c>
      <c r="F17">
        <v>25.485006680216799</v>
      </c>
    </row>
    <row r="18" spans="1:6" x14ac:dyDescent="0.3">
      <c r="A18" t="s">
        <v>166</v>
      </c>
      <c r="B18" t="s">
        <v>8</v>
      </c>
      <c r="C18">
        <v>1</v>
      </c>
      <c r="D18" t="s">
        <v>91</v>
      </c>
      <c r="E18" t="s">
        <v>92</v>
      </c>
      <c r="F18">
        <v>25.444979416426602</v>
      </c>
    </row>
    <row r="19" spans="1:6" x14ac:dyDescent="0.3">
      <c r="A19" t="s">
        <v>166</v>
      </c>
      <c r="B19" t="s">
        <v>8</v>
      </c>
      <c r="C19">
        <v>1</v>
      </c>
      <c r="D19" t="s">
        <v>93</v>
      </c>
      <c r="E19" t="s">
        <v>94</v>
      </c>
      <c r="F19">
        <v>25.437720221528501</v>
      </c>
    </row>
    <row r="20" spans="1:6" x14ac:dyDescent="0.3">
      <c r="A20" t="s">
        <v>166</v>
      </c>
      <c r="B20" t="s">
        <v>8</v>
      </c>
      <c r="C20">
        <v>1</v>
      </c>
      <c r="D20" t="s">
        <v>122</v>
      </c>
      <c r="E20" t="s">
        <v>123</v>
      </c>
      <c r="F20">
        <v>26.1457903801873</v>
      </c>
    </row>
    <row r="21" spans="1:6" x14ac:dyDescent="0.3">
      <c r="A21" t="s">
        <v>166</v>
      </c>
      <c r="B21" t="s">
        <v>8</v>
      </c>
      <c r="C21">
        <v>1</v>
      </c>
      <c r="D21" t="s">
        <v>124</v>
      </c>
      <c r="E21" t="s">
        <v>125</v>
      </c>
      <c r="F21">
        <v>26.110162179582201</v>
      </c>
    </row>
    <row r="22" spans="1:6" x14ac:dyDescent="0.3">
      <c r="A22" t="s">
        <v>166</v>
      </c>
      <c r="B22" t="s">
        <v>8</v>
      </c>
      <c r="C22">
        <v>1</v>
      </c>
      <c r="D22" t="s">
        <v>126</v>
      </c>
      <c r="E22" t="s">
        <v>127</v>
      </c>
      <c r="F22">
        <v>26.1440413462789</v>
      </c>
    </row>
    <row r="23" spans="1:6" x14ac:dyDescent="0.3">
      <c r="A23" t="s">
        <v>166</v>
      </c>
      <c r="B23" t="s">
        <v>8</v>
      </c>
      <c r="C23">
        <v>1</v>
      </c>
      <c r="D23" t="s">
        <v>138</v>
      </c>
      <c r="E23" t="s">
        <v>139</v>
      </c>
      <c r="F23">
        <v>25.681002022776099</v>
      </c>
    </row>
    <row r="24" spans="1:6" x14ac:dyDescent="0.3">
      <c r="A24" t="s">
        <v>166</v>
      </c>
      <c r="B24" t="s">
        <v>8</v>
      </c>
      <c r="C24">
        <v>1</v>
      </c>
      <c r="D24" t="s">
        <v>140</v>
      </c>
      <c r="E24" t="s">
        <v>141</v>
      </c>
      <c r="F24">
        <v>25.598897586601002</v>
      </c>
    </row>
    <row r="25" spans="1:6" x14ac:dyDescent="0.3">
      <c r="A25" t="s">
        <v>166</v>
      </c>
      <c r="B25" t="s">
        <v>8</v>
      </c>
      <c r="C25">
        <v>1</v>
      </c>
      <c r="D25" t="s">
        <v>142</v>
      </c>
      <c r="E25" t="s">
        <v>143</v>
      </c>
      <c r="F25">
        <v>25.656293215424299</v>
      </c>
    </row>
    <row r="26" spans="1:6" x14ac:dyDescent="0.3">
      <c r="A26" t="s">
        <v>166</v>
      </c>
      <c r="B26" t="s">
        <v>8</v>
      </c>
      <c r="C26">
        <v>1</v>
      </c>
      <c r="D26" t="s">
        <v>15</v>
      </c>
      <c r="E26" t="s">
        <v>16</v>
      </c>
    </row>
    <row r="27" spans="1:6" x14ac:dyDescent="0.3">
      <c r="A27" t="s">
        <v>166</v>
      </c>
      <c r="B27" t="s">
        <v>8</v>
      </c>
      <c r="C27">
        <v>1</v>
      </c>
      <c r="D27" t="s">
        <v>17</v>
      </c>
      <c r="E27" t="s">
        <v>18</v>
      </c>
      <c r="F27">
        <v>27.434448412934799</v>
      </c>
    </row>
    <row r="28" spans="1:6" x14ac:dyDescent="0.3">
      <c r="A28" t="s">
        <v>166</v>
      </c>
      <c r="B28" t="s">
        <v>8</v>
      </c>
      <c r="C28">
        <v>1</v>
      </c>
      <c r="D28" t="s">
        <v>148</v>
      </c>
      <c r="E28" t="s">
        <v>149</v>
      </c>
      <c r="F28">
        <v>27.499793381421402</v>
      </c>
    </row>
    <row r="29" spans="1:6" x14ac:dyDescent="0.3">
      <c r="A29" t="s">
        <v>166</v>
      </c>
      <c r="B29" t="s">
        <v>8</v>
      </c>
      <c r="C29">
        <v>1</v>
      </c>
      <c r="D29" t="s">
        <v>31</v>
      </c>
      <c r="E29" t="s">
        <v>32</v>
      </c>
      <c r="F29">
        <v>26.512148662145499</v>
      </c>
    </row>
    <row r="30" spans="1:6" x14ac:dyDescent="0.3">
      <c r="A30" t="s">
        <v>166</v>
      </c>
      <c r="B30" t="s">
        <v>8</v>
      </c>
      <c r="C30">
        <v>1</v>
      </c>
      <c r="D30" t="s">
        <v>33</v>
      </c>
      <c r="E30" t="s">
        <v>34</v>
      </c>
      <c r="F30">
        <v>26.527211241485599</v>
      </c>
    </row>
    <row r="31" spans="1:6" x14ac:dyDescent="0.3">
      <c r="A31" t="s">
        <v>166</v>
      </c>
      <c r="B31" t="s">
        <v>8</v>
      </c>
      <c r="C31">
        <v>1</v>
      </c>
      <c r="D31" t="s">
        <v>150</v>
      </c>
      <c r="E31" t="s">
        <v>151</v>
      </c>
      <c r="F31">
        <v>26.513347115425098</v>
      </c>
    </row>
    <row r="32" spans="1:6" x14ac:dyDescent="0.3">
      <c r="A32" t="s">
        <v>166</v>
      </c>
      <c r="B32" t="s">
        <v>8</v>
      </c>
      <c r="C32">
        <v>1</v>
      </c>
      <c r="D32" t="s">
        <v>47</v>
      </c>
      <c r="E32" t="s">
        <v>48</v>
      </c>
      <c r="F32">
        <v>26.346326967240898</v>
      </c>
    </row>
    <row r="33" spans="1:6" x14ac:dyDescent="0.3">
      <c r="A33" t="s">
        <v>166</v>
      </c>
      <c r="B33" t="s">
        <v>8</v>
      </c>
      <c r="C33">
        <v>1</v>
      </c>
      <c r="D33" t="s">
        <v>49</v>
      </c>
      <c r="E33" t="s">
        <v>50</v>
      </c>
      <c r="F33">
        <v>26.345762261807</v>
      </c>
    </row>
    <row r="34" spans="1:6" x14ac:dyDescent="0.3">
      <c r="A34" t="s">
        <v>166</v>
      </c>
      <c r="B34" t="s">
        <v>8</v>
      </c>
      <c r="C34">
        <v>1</v>
      </c>
      <c r="D34" t="s">
        <v>152</v>
      </c>
      <c r="E34" t="s">
        <v>153</v>
      </c>
      <c r="F34">
        <v>26.452697996035599</v>
      </c>
    </row>
    <row r="35" spans="1:6" x14ac:dyDescent="0.3">
      <c r="A35" t="s">
        <v>166</v>
      </c>
      <c r="B35" t="s">
        <v>8</v>
      </c>
      <c r="C35">
        <v>1</v>
      </c>
      <c r="D35" t="s">
        <v>63</v>
      </c>
      <c r="E35" t="s">
        <v>64</v>
      </c>
      <c r="F35">
        <v>28.2239684692181</v>
      </c>
    </row>
    <row r="36" spans="1:6" x14ac:dyDescent="0.3">
      <c r="A36" t="s">
        <v>166</v>
      </c>
      <c r="B36" t="s">
        <v>8</v>
      </c>
      <c r="C36">
        <v>1</v>
      </c>
      <c r="D36" t="s">
        <v>65</v>
      </c>
      <c r="E36" t="s">
        <v>66</v>
      </c>
      <c r="F36">
        <v>28.198734317855401</v>
      </c>
    </row>
    <row r="37" spans="1:6" x14ac:dyDescent="0.3">
      <c r="A37" t="s">
        <v>166</v>
      </c>
      <c r="B37" t="s">
        <v>8</v>
      </c>
      <c r="C37">
        <v>1</v>
      </c>
      <c r="D37" t="s">
        <v>154</v>
      </c>
      <c r="E37" t="s">
        <v>155</v>
      </c>
      <c r="F37">
        <v>28.121461448916801</v>
      </c>
    </row>
    <row r="38" spans="1:6" x14ac:dyDescent="0.3">
      <c r="A38" t="s">
        <v>166</v>
      </c>
      <c r="B38" t="s">
        <v>8</v>
      </c>
      <c r="C38">
        <v>1</v>
      </c>
      <c r="D38" t="s">
        <v>79</v>
      </c>
      <c r="E38" t="s">
        <v>80</v>
      </c>
      <c r="F38">
        <v>28.173755652855</v>
      </c>
    </row>
    <row r="39" spans="1:6" x14ac:dyDescent="0.3">
      <c r="A39" t="s">
        <v>166</v>
      </c>
      <c r="B39" t="s">
        <v>8</v>
      </c>
      <c r="C39">
        <v>1</v>
      </c>
      <c r="D39" t="s">
        <v>81</v>
      </c>
      <c r="E39" t="s">
        <v>82</v>
      </c>
      <c r="F39">
        <v>28.168112544123801</v>
      </c>
    </row>
    <row r="40" spans="1:6" x14ac:dyDescent="0.3">
      <c r="A40" t="s">
        <v>166</v>
      </c>
      <c r="B40" t="s">
        <v>8</v>
      </c>
      <c r="C40">
        <v>1</v>
      </c>
      <c r="D40" t="s">
        <v>156</v>
      </c>
      <c r="E40" t="s">
        <v>157</v>
      </c>
      <c r="F40">
        <v>28.181752299559999</v>
      </c>
    </row>
    <row r="41" spans="1:6" x14ac:dyDescent="0.3">
      <c r="A41" t="s">
        <v>166</v>
      </c>
      <c r="B41" t="s">
        <v>8</v>
      </c>
      <c r="C41">
        <v>1</v>
      </c>
      <c r="D41" t="s">
        <v>95</v>
      </c>
      <c r="E41" t="s">
        <v>96</v>
      </c>
      <c r="F41">
        <v>27.205350702975</v>
      </c>
    </row>
    <row r="42" spans="1:6" x14ac:dyDescent="0.3">
      <c r="A42" t="s">
        <v>166</v>
      </c>
      <c r="B42" t="s">
        <v>8</v>
      </c>
      <c r="C42">
        <v>1</v>
      </c>
      <c r="D42" t="s">
        <v>97</v>
      </c>
      <c r="E42" t="s">
        <v>98</v>
      </c>
      <c r="F42">
        <v>27.264782295762799</v>
      </c>
    </row>
    <row r="43" spans="1:6" x14ac:dyDescent="0.3">
      <c r="A43" t="s">
        <v>166</v>
      </c>
      <c r="B43" t="s">
        <v>8</v>
      </c>
      <c r="C43">
        <v>1</v>
      </c>
      <c r="D43" t="s">
        <v>158</v>
      </c>
      <c r="E43" t="s">
        <v>159</v>
      </c>
      <c r="F43">
        <v>27.104254791260502</v>
      </c>
    </row>
    <row r="44" spans="1:6" x14ac:dyDescent="0.3">
      <c r="A44" t="s">
        <v>166</v>
      </c>
      <c r="B44" t="s">
        <v>8</v>
      </c>
      <c r="C44">
        <v>1</v>
      </c>
      <c r="D44" t="s">
        <v>128</v>
      </c>
      <c r="E44" t="s">
        <v>129</v>
      </c>
      <c r="F44">
        <v>28.6525132661985</v>
      </c>
    </row>
    <row r="45" spans="1:6" x14ac:dyDescent="0.3">
      <c r="A45" t="s">
        <v>166</v>
      </c>
      <c r="B45" t="s">
        <v>8</v>
      </c>
      <c r="C45">
        <v>1</v>
      </c>
      <c r="D45" t="s">
        <v>130</v>
      </c>
      <c r="E45" t="s">
        <v>131</v>
      </c>
      <c r="F45">
        <v>28.899927217642499</v>
      </c>
    </row>
    <row r="46" spans="1:6" x14ac:dyDescent="0.3">
      <c r="A46" t="s">
        <v>166</v>
      </c>
      <c r="B46" t="s">
        <v>8</v>
      </c>
      <c r="C46">
        <v>1</v>
      </c>
      <c r="D46" t="s">
        <v>160</v>
      </c>
      <c r="E46" t="s">
        <v>161</v>
      </c>
      <c r="F46">
        <v>28.958214712942802</v>
      </c>
    </row>
    <row r="47" spans="1:6" x14ac:dyDescent="0.3">
      <c r="A47" t="s">
        <v>166</v>
      </c>
      <c r="B47" t="s">
        <v>8</v>
      </c>
      <c r="C47">
        <v>1</v>
      </c>
      <c r="D47" t="s">
        <v>144</v>
      </c>
      <c r="E47" t="s">
        <v>145</v>
      </c>
      <c r="F47">
        <v>24.440356363056999</v>
      </c>
    </row>
    <row r="48" spans="1:6" x14ac:dyDescent="0.3">
      <c r="A48" t="s">
        <v>166</v>
      </c>
      <c r="B48" t="s">
        <v>8</v>
      </c>
      <c r="C48">
        <v>1</v>
      </c>
      <c r="D48" t="s">
        <v>146</v>
      </c>
      <c r="E48" t="s">
        <v>147</v>
      </c>
      <c r="F48">
        <v>24.432399540506701</v>
      </c>
    </row>
    <row r="49" spans="1:6" x14ac:dyDescent="0.3">
      <c r="A49" t="s">
        <v>166</v>
      </c>
      <c r="B49" t="s">
        <v>8</v>
      </c>
      <c r="C49">
        <v>1</v>
      </c>
      <c r="D49" t="s">
        <v>162</v>
      </c>
      <c r="E49" t="s">
        <v>163</v>
      </c>
      <c r="F49">
        <v>24.437620869619401</v>
      </c>
    </row>
    <row r="50" spans="1:6" x14ac:dyDescent="0.3">
      <c r="A50" t="s">
        <v>166</v>
      </c>
      <c r="B50" t="s">
        <v>8</v>
      </c>
      <c r="C50">
        <v>1</v>
      </c>
      <c r="D50" t="s">
        <v>19</v>
      </c>
      <c r="E50" t="s">
        <v>20</v>
      </c>
      <c r="F50">
        <v>20.831782108951099</v>
      </c>
    </row>
    <row r="51" spans="1:6" x14ac:dyDescent="0.3">
      <c r="A51" t="s">
        <v>166</v>
      </c>
      <c r="B51" t="s">
        <v>8</v>
      </c>
      <c r="C51">
        <v>1</v>
      </c>
      <c r="D51" t="s">
        <v>21</v>
      </c>
      <c r="E51" t="s">
        <v>22</v>
      </c>
      <c r="F51">
        <v>20.854768723545099</v>
      </c>
    </row>
    <row r="52" spans="1:6" x14ac:dyDescent="0.3">
      <c r="A52" t="s">
        <v>166</v>
      </c>
      <c r="B52" t="s">
        <v>8</v>
      </c>
      <c r="C52">
        <v>1</v>
      </c>
      <c r="D52" t="s">
        <v>23</v>
      </c>
      <c r="E52" t="s">
        <v>24</v>
      </c>
      <c r="F52">
        <v>20.850538951029002</v>
      </c>
    </row>
    <row r="53" spans="1:6" x14ac:dyDescent="0.3">
      <c r="A53" t="s">
        <v>166</v>
      </c>
      <c r="B53" t="s">
        <v>8</v>
      </c>
      <c r="C53">
        <v>1</v>
      </c>
      <c r="D53" t="s">
        <v>35</v>
      </c>
      <c r="E53" t="s">
        <v>36</v>
      </c>
      <c r="F53">
        <v>23.180418077299599</v>
      </c>
    </row>
    <row r="54" spans="1:6" x14ac:dyDescent="0.3">
      <c r="A54" t="s">
        <v>166</v>
      </c>
      <c r="B54" t="s">
        <v>8</v>
      </c>
      <c r="C54">
        <v>1</v>
      </c>
      <c r="D54" t="s">
        <v>37</v>
      </c>
      <c r="E54" t="s">
        <v>38</v>
      </c>
      <c r="F54">
        <v>23.1701958978664</v>
      </c>
    </row>
    <row r="55" spans="1:6" x14ac:dyDescent="0.3">
      <c r="A55" t="s">
        <v>166</v>
      </c>
      <c r="B55" t="s">
        <v>8</v>
      </c>
      <c r="C55">
        <v>1</v>
      </c>
      <c r="D55" t="s">
        <v>39</v>
      </c>
      <c r="E55" t="s">
        <v>40</v>
      </c>
      <c r="F55">
        <v>23.169313834478299</v>
      </c>
    </row>
    <row r="56" spans="1:6" x14ac:dyDescent="0.3">
      <c r="A56" t="s">
        <v>166</v>
      </c>
      <c r="B56" t="s">
        <v>8</v>
      </c>
      <c r="C56">
        <v>1</v>
      </c>
      <c r="D56" t="s">
        <v>51</v>
      </c>
      <c r="E56" t="s">
        <v>52</v>
      </c>
      <c r="F56">
        <v>22.837112460046701</v>
      </c>
    </row>
    <row r="57" spans="1:6" x14ac:dyDescent="0.3">
      <c r="A57" t="s">
        <v>166</v>
      </c>
      <c r="B57" t="s">
        <v>8</v>
      </c>
      <c r="C57">
        <v>1</v>
      </c>
      <c r="D57" t="s">
        <v>53</v>
      </c>
      <c r="E57" t="s">
        <v>54</v>
      </c>
      <c r="F57">
        <v>22.8296100293854</v>
      </c>
    </row>
    <row r="58" spans="1:6" x14ac:dyDescent="0.3">
      <c r="A58" t="s">
        <v>166</v>
      </c>
      <c r="B58" t="s">
        <v>8</v>
      </c>
      <c r="C58">
        <v>1</v>
      </c>
      <c r="D58" t="s">
        <v>55</v>
      </c>
      <c r="E58" t="s">
        <v>56</v>
      </c>
      <c r="F58">
        <v>22.819808401697699</v>
      </c>
    </row>
    <row r="59" spans="1:6" x14ac:dyDescent="0.3">
      <c r="A59" t="s">
        <v>166</v>
      </c>
      <c r="B59" t="s">
        <v>8</v>
      </c>
      <c r="C59">
        <v>1</v>
      </c>
      <c r="D59" t="s">
        <v>67</v>
      </c>
      <c r="E59" t="s">
        <v>68</v>
      </c>
      <c r="F59">
        <v>23.483459626987301</v>
      </c>
    </row>
    <row r="60" spans="1:6" x14ac:dyDescent="0.3">
      <c r="A60" t="s">
        <v>166</v>
      </c>
      <c r="B60" t="s">
        <v>8</v>
      </c>
      <c r="C60">
        <v>1</v>
      </c>
      <c r="D60" t="s">
        <v>69</v>
      </c>
      <c r="E60" t="s">
        <v>70</v>
      </c>
      <c r="F60">
        <v>23.543321857134401</v>
      </c>
    </row>
    <row r="61" spans="1:6" x14ac:dyDescent="0.3">
      <c r="A61" t="s">
        <v>166</v>
      </c>
      <c r="B61" t="s">
        <v>8</v>
      </c>
      <c r="C61">
        <v>1</v>
      </c>
      <c r="D61" t="s">
        <v>71</v>
      </c>
      <c r="E61" t="s">
        <v>72</v>
      </c>
      <c r="F61">
        <v>23.541512729541299</v>
      </c>
    </row>
    <row r="62" spans="1:6" x14ac:dyDescent="0.3">
      <c r="A62" t="s">
        <v>166</v>
      </c>
      <c r="B62" t="s">
        <v>8</v>
      </c>
      <c r="C62">
        <v>1</v>
      </c>
      <c r="D62" t="s">
        <v>83</v>
      </c>
      <c r="E62" t="s">
        <v>84</v>
      </c>
      <c r="F62">
        <v>21.647657173112702</v>
      </c>
    </row>
    <row r="63" spans="1:6" x14ac:dyDescent="0.3">
      <c r="A63" t="s">
        <v>166</v>
      </c>
      <c r="B63" t="s">
        <v>8</v>
      </c>
      <c r="C63">
        <v>1</v>
      </c>
      <c r="D63" t="s">
        <v>85</v>
      </c>
      <c r="E63" t="s">
        <v>86</v>
      </c>
      <c r="F63">
        <v>21.687490820789101</v>
      </c>
    </row>
    <row r="64" spans="1:6" x14ac:dyDescent="0.3">
      <c r="A64" t="s">
        <v>166</v>
      </c>
      <c r="B64" t="s">
        <v>8</v>
      </c>
      <c r="C64">
        <v>1</v>
      </c>
      <c r="D64" t="s">
        <v>87</v>
      </c>
      <c r="E64" t="s">
        <v>88</v>
      </c>
      <c r="F64">
        <v>21.697892227146099</v>
      </c>
    </row>
    <row r="65" spans="1:6" x14ac:dyDescent="0.3">
      <c r="A65" t="s">
        <v>166</v>
      </c>
      <c r="B65" t="s">
        <v>8</v>
      </c>
      <c r="C65">
        <v>1</v>
      </c>
      <c r="D65" t="s">
        <v>99</v>
      </c>
      <c r="E65" t="s">
        <v>100</v>
      </c>
      <c r="F65">
        <v>23.716625723832902</v>
      </c>
    </row>
    <row r="66" spans="1:6" x14ac:dyDescent="0.3">
      <c r="A66" t="s">
        <v>166</v>
      </c>
      <c r="B66" t="s">
        <v>8</v>
      </c>
      <c r="C66">
        <v>1</v>
      </c>
      <c r="D66" t="s">
        <v>101</v>
      </c>
      <c r="E66" t="s">
        <v>102</v>
      </c>
      <c r="F66">
        <v>23.741528247244801</v>
      </c>
    </row>
    <row r="67" spans="1:6" x14ac:dyDescent="0.3">
      <c r="A67" t="s">
        <v>166</v>
      </c>
      <c r="B67" t="s">
        <v>8</v>
      </c>
      <c r="C67">
        <v>1</v>
      </c>
      <c r="D67" t="s">
        <v>103</v>
      </c>
      <c r="E67" t="s">
        <v>104</v>
      </c>
      <c r="F67">
        <v>23.753864859918998</v>
      </c>
    </row>
    <row r="68" spans="1:6" x14ac:dyDescent="0.3">
      <c r="A68" t="s">
        <v>166</v>
      </c>
      <c r="B68" t="s">
        <v>8</v>
      </c>
      <c r="C68">
        <v>1</v>
      </c>
      <c r="D68" t="s">
        <v>132</v>
      </c>
      <c r="E68" t="s">
        <v>133</v>
      </c>
      <c r="F68">
        <v>21.547609073777501</v>
      </c>
    </row>
    <row r="69" spans="1:6" x14ac:dyDescent="0.3">
      <c r="A69" t="s">
        <v>166</v>
      </c>
      <c r="B69" t="s">
        <v>8</v>
      </c>
      <c r="C69">
        <v>1</v>
      </c>
      <c r="D69" t="s">
        <v>134</v>
      </c>
      <c r="E69" t="s">
        <v>135</v>
      </c>
      <c r="F69">
        <v>21.565514038416499</v>
      </c>
    </row>
    <row r="70" spans="1:6" x14ac:dyDescent="0.3">
      <c r="A70" t="s">
        <v>166</v>
      </c>
      <c r="B70" t="s">
        <v>8</v>
      </c>
      <c r="C70">
        <v>1</v>
      </c>
      <c r="D70" t="s">
        <v>136</v>
      </c>
      <c r="E70" t="s">
        <v>137</v>
      </c>
      <c r="F70">
        <v>21.536935853886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06C6-D099-43C6-9026-FBE2A1F1207C}">
  <dimension ref="A1:F91"/>
  <sheetViews>
    <sheetView topLeftCell="A78" workbookViewId="0">
      <selection activeCell="G98" sqref="G98"/>
    </sheetView>
  </sheetViews>
  <sheetFormatPr defaultRowHeight="15.6" x14ac:dyDescent="0.3"/>
  <cols>
    <col min="1" max="1" width="26.89843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173</v>
      </c>
      <c r="B2" t="s">
        <v>8</v>
      </c>
      <c r="C2">
        <v>1</v>
      </c>
      <c r="D2" t="s">
        <v>9</v>
      </c>
      <c r="E2" t="s">
        <v>10</v>
      </c>
      <c r="F2">
        <v>24.679921540022601</v>
      </c>
    </row>
    <row r="3" spans="1:6" x14ac:dyDescent="0.3">
      <c r="A3" t="s">
        <v>173</v>
      </c>
      <c r="B3" t="s">
        <v>8</v>
      </c>
      <c r="C3">
        <v>1</v>
      </c>
      <c r="D3" t="s">
        <v>11</v>
      </c>
      <c r="E3" t="s">
        <v>12</v>
      </c>
      <c r="F3">
        <v>24.680990219201501</v>
      </c>
    </row>
    <row r="4" spans="1:6" x14ac:dyDescent="0.3">
      <c r="A4" t="s">
        <v>173</v>
      </c>
      <c r="B4" t="s">
        <v>8</v>
      </c>
      <c r="C4">
        <v>1</v>
      </c>
      <c r="D4" t="s">
        <v>13</v>
      </c>
      <c r="E4" t="s">
        <v>14</v>
      </c>
      <c r="F4">
        <v>24.693037869848901</v>
      </c>
    </row>
    <row r="5" spans="1:6" x14ac:dyDescent="0.3">
      <c r="A5" t="s">
        <v>173</v>
      </c>
      <c r="B5" t="s">
        <v>8</v>
      </c>
      <c r="C5">
        <v>1</v>
      </c>
      <c r="D5" t="s">
        <v>89</v>
      </c>
      <c r="E5" t="s">
        <v>90</v>
      </c>
      <c r="F5">
        <v>27.708050262294599</v>
      </c>
    </row>
    <row r="6" spans="1:6" x14ac:dyDescent="0.3">
      <c r="A6" t="s">
        <v>173</v>
      </c>
      <c r="B6" t="s">
        <v>8</v>
      </c>
      <c r="C6">
        <v>1</v>
      </c>
      <c r="D6" t="s">
        <v>91</v>
      </c>
      <c r="E6" t="s">
        <v>92</v>
      </c>
      <c r="F6">
        <v>27.568170157397901</v>
      </c>
    </row>
    <row r="7" spans="1:6" x14ac:dyDescent="0.3">
      <c r="A7" t="s">
        <v>173</v>
      </c>
      <c r="B7" t="s">
        <v>8</v>
      </c>
      <c r="C7">
        <v>1</v>
      </c>
      <c r="D7" t="s">
        <v>93</v>
      </c>
      <c r="E7" t="s">
        <v>94</v>
      </c>
      <c r="F7">
        <v>27.604471419802501</v>
      </c>
    </row>
    <row r="8" spans="1:6" x14ac:dyDescent="0.3">
      <c r="A8" t="s">
        <v>173</v>
      </c>
      <c r="B8" t="s">
        <v>8</v>
      </c>
      <c r="C8">
        <v>1</v>
      </c>
      <c r="D8" t="s">
        <v>47</v>
      </c>
      <c r="E8" t="s">
        <v>48</v>
      </c>
      <c r="F8">
        <v>25.656426382597498</v>
      </c>
    </row>
    <row r="9" spans="1:6" x14ac:dyDescent="0.3">
      <c r="A9" t="s">
        <v>173</v>
      </c>
      <c r="B9" t="s">
        <v>8</v>
      </c>
      <c r="C9">
        <v>1</v>
      </c>
      <c r="D9" t="s">
        <v>49</v>
      </c>
      <c r="E9" t="s">
        <v>50</v>
      </c>
      <c r="F9">
        <v>25.6530972602358</v>
      </c>
    </row>
    <row r="10" spans="1:6" x14ac:dyDescent="0.3">
      <c r="A10" t="s">
        <v>173</v>
      </c>
      <c r="B10" t="s">
        <v>8</v>
      </c>
      <c r="C10">
        <v>1</v>
      </c>
      <c r="D10" t="s">
        <v>152</v>
      </c>
      <c r="E10" t="s">
        <v>153</v>
      </c>
      <c r="F10">
        <v>25.642901421914299</v>
      </c>
    </row>
    <row r="11" spans="1:6" x14ac:dyDescent="0.3">
      <c r="A11" t="s">
        <v>173</v>
      </c>
      <c r="B11" t="s">
        <v>8</v>
      </c>
      <c r="C11">
        <v>1</v>
      </c>
      <c r="D11" t="s">
        <v>25</v>
      </c>
      <c r="E11" t="s">
        <v>26</v>
      </c>
      <c r="F11">
        <v>26.8597220443786</v>
      </c>
    </row>
    <row r="12" spans="1:6" x14ac:dyDescent="0.3">
      <c r="A12" t="s">
        <v>173</v>
      </c>
      <c r="B12" t="s">
        <v>8</v>
      </c>
      <c r="C12">
        <v>1</v>
      </c>
      <c r="D12" t="s">
        <v>27</v>
      </c>
      <c r="E12" t="s">
        <v>28</v>
      </c>
      <c r="F12">
        <v>26.8246417144634</v>
      </c>
    </row>
    <row r="13" spans="1:6" x14ac:dyDescent="0.3">
      <c r="A13" t="s">
        <v>173</v>
      </c>
      <c r="B13" t="s">
        <v>8</v>
      </c>
      <c r="C13">
        <v>1</v>
      </c>
      <c r="D13" t="s">
        <v>29</v>
      </c>
      <c r="E13" t="s">
        <v>30</v>
      </c>
      <c r="F13">
        <v>26.877019536753298</v>
      </c>
    </row>
    <row r="14" spans="1:6" x14ac:dyDescent="0.3">
      <c r="A14" t="s">
        <v>173</v>
      </c>
      <c r="B14" t="s">
        <v>8</v>
      </c>
      <c r="C14">
        <v>1</v>
      </c>
      <c r="D14" t="s">
        <v>122</v>
      </c>
      <c r="E14" t="s">
        <v>123</v>
      </c>
      <c r="F14">
        <v>26.736404451574799</v>
      </c>
    </row>
    <row r="15" spans="1:6" x14ac:dyDescent="0.3">
      <c r="A15" t="s">
        <v>173</v>
      </c>
      <c r="B15" t="s">
        <v>8</v>
      </c>
      <c r="C15">
        <v>1</v>
      </c>
      <c r="D15" t="s">
        <v>124</v>
      </c>
      <c r="E15" t="s">
        <v>125</v>
      </c>
      <c r="F15">
        <v>26.2156096624981</v>
      </c>
    </row>
    <row r="16" spans="1:6" x14ac:dyDescent="0.3">
      <c r="A16" t="s">
        <v>173</v>
      </c>
      <c r="B16" t="s">
        <v>8</v>
      </c>
      <c r="C16">
        <v>1</v>
      </c>
      <c r="D16" t="s">
        <v>126</v>
      </c>
      <c r="E16" t="s">
        <v>127</v>
      </c>
      <c r="F16">
        <v>26.245945342667099</v>
      </c>
    </row>
    <row r="17" spans="1:6" x14ac:dyDescent="0.3">
      <c r="A17" t="s">
        <v>173</v>
      </c>
      <c r="B17" t="s">
        <v>8</v>
      </c>
      <c r="C17">
        <v>1</v>
      </c>
      <c r="D17" t="s">
        <v>63</v>
      </c>
      <c r="E17" t="s">
        <v>64</v>
      </c>
      <c r="F17">
        <v>26.8403095649196</v>
      </c>
    </row>
    <row r="18" spans="1:6" x14ac:dyDescent="0.3">
      <c r="A18" t="s">
        <v>173</v>
      </c>
      <c r="B18" t="s">
        <v>8</v>
      </c>
      <c r="C18">
        <v>1</v>
      </c>
      <c r="D18" t="s">
        <v>65</v>
      </c>
      <c r="E18" t="s">
        <v>66</v>
      </c>
      <c r="F18">
        <v>26.8845402997942</v>
      </c>
    </row>
    <row r="19" spans="1:6" x14ac:dyDescent="0.3">
      <c r="A19" t="s">
        <v>173</v>
      </c>
      <c r="B19" t="s">
        <v>8</v>
      </c>
      <c r="C19">
        <v>1</v>
      </c>
      <c r="D19" t="s">
        <v>154</v>
      </c>
      <c r="E19" t="s">
        <v>155</v>
      </c>
      <c r="F19">
        <v>26.871537378169599</v>
      </c>
    </row>
    <row r="20" spans="1:6" x14ac:dyDescent="0.3">
      <c r="A20" t="s">
        <v>173</v>
      </c>
      <c r="B20" t="s">
        <v>8</v>
      </c>
      <c r="C20">
        <v>1</v>
      </c>
      <c r="D20" t="s">
        <v>41</v>
      </c>
      <c r="E20" t="s">
        <v>42</v>
      </c>
      <c r="F20">
        <v>27.601190922158001</v>
      </c>
    </row>
    <row r="21" spans="1:6" x14ac:dyDescent="0.3">
      <c r="A21" t="s">
        <v>173</v>
      </c>
      <c r="B21" t="s">
        <v>8</v>
      </c>
      <c r="C21">
        <v>1</v>
      </c>
      <c r="D21" t="s">
        <v>43</v>
      </c>
      <c r="E21" t="s">
        <v>44</v>
      </c>
      <c r="F21">
        <v>27.762443715335099</v>
      </c>
    </row>
    <row r="22" spans="1:6" x14ac:dyDescent="0.3">
      <c r="A22" t="s">
        <v>173</v>
      </c>
      <c r="B22" t="s">
        <v>8</v>
      </c>
      <c r="C22">
        <v>1</v>
      </c>
      <c r="D22" t="s">
        <v>45</v>
      </c>
      <c r="E22" t="s">
        <v>46</v>
      </c>
      <c r="F22">
        <v>27.669080554519599</v>
      </c>
    </row>
    <row r="23" spans="1:6" x14ac:dyDescent="0.3">
      <c r="A23" t="s">
        <v>173</v>
      </c>
      <c r="B23" t="s">
        <v>8</v>
      </c>
      <c r="C23">
        <v>1</v>
      </c>
      <c r="D23" t="s">
        <v>138</v>
      </c>
      <c r="E23" t="s">
        <v>139</v>
      </c>
      <c r="F23">
        <v>27.7551098677387</v>
      </c>
    </row>
    <row r="24" spans="1:6" x14ac:dyDescent="0.3">
      <c r="A24" t="s">
        <v>173</v>
      </c>
      <c r="B24" t="s">
        <v>8</v>
      </c>
      <c r="C24">
        <v>1</v>
      </c>
      <c r="D24" t="s">
        <v>140</v>
      </c>
      <c r="E24" t="s">
        <v>141</v>
      </c>
      <c r="F24">
        <v>27.750580264925599</v>
      </c>
    </row>
    <row r="25" spans="1:6" x14ac:dyDescent="0.3">
      <c r="A25" t="s">
        <v>173</v>
      </c>
      <c r="B25" t="s">
        <v>8</v>
      </c>
      <c r="C25">
        <v>1</v>
      </c>
      <c r="D25" t="s">
        <v>142</v>
      </c>
      <c r="E25" t="s">
        <v>143</v>
      </c>
      <c r="F25">
        <v>27.652296688688999</v>
      </c>
    </row>
    <row r="26" spans="1:6" x14ac:dyDescent="0.3">
      <c r="A26" t="s">
        <v>173</v>
      </c>
      <c r="B26" t="s">
        <v>8</v>
      </c>
      <c r="C26">
        <v>1</v>
      </c>
      <c r="D26" t="s">
        <v>79</v>
      </c>
      <c r="E26" t="s">
        <v>80</v>
      </c>
      <c r="F26">
        <v>26.816373736342999</v>
      </c>
    </row>
    <row r="27" spans="1:6" x14ac:dyDescent="0.3">
      <c r="A27" t="s">
        <v>173</v>
      </c>
      <c r="B27" t="s">
        <v>8</v>
      </c>
      <c r="C27">
        <v>1</v>
      </c>
      <c r="D27" t="s">
        <v>81</v>
      </c>
      <c r="E27" t="s">
        <v>82</v>
      </c>
      <c r="F27">
        <v>26.8826792363114</v>
      </c>
    </row>
    <row r="28" spans="1:6" x14ac:dyDescent="0.3">
      <c r="A28" t="s">
        <v>173</v>
      </c>
      <c r="B28" t="s">
        <v>8</v>
      </c>
      <c r="C28">
        <v>1</v>
      </c>
      <c r="D28" t="s">
        <v>156</v>
      </c>
      <c r="E28" t="s">
        <v>157</v>
      </c>
      <c r="F28">
        <v>26.8168420152446</v>
      </c>
    </row>
    <row r="29" spans="1:6" x14ac:dyDescent="0.3">
      <c r="A29" t="s">
        <v>173</v>
      </c>
      <c r="B29" t="s">
        <v>8</v>
      </c>
      <c r="C29">
        <v>1</v>
      </c>
      <c r="D29" t="s">
        <v>57</v>
      </c>
      <c r="E29" t="s">
        <v>58</v>
      </c>
      <c r="F29">
        <v>28.706914170098401</v>
      </c>
    </row>
    <row r="30" spans="1:6" x14ac:dyDescent="0.3">
      <c r="A30" t="s">
        <v>173</v>
      </c>
      <c r="B30" t="s">
        <v>8</v>
      </c>
      <c r="C30">
        <v>1</v>
      </c>
      <c r="D30" t="s">
        <v>59</v>
      </c>
      <c r="E30" t="s">
        <v>60</v>
      </c>
      <c r="F30">
        <v>28.534177955826401</v>
      </c>
    </row>
    <row r="31" spans="1:6" x14ac:dyDescent="0.3">
      <c r="A31" t="s">
        <v>173</v>
      </c>
      <c r="B31" t="s">
        <v>8</v>
      </c>
      <c r="C31">
        <v>1</v>
      </c>
      <c r="D31" t="s">
        <v>61</v>
      </c>
      <c r="E31" t="s">
        <v>62</v>
      </c>
      <c r="F31">
        <v>28.509014752932799</v>
      </c>
    </row>
    <row r="32" spans="1:6" x14ac:dyDescent="0.3">
      <c r="A32" t="s">
        <v>173</v>
      </c>
      <c r="B32" t="s">
        <v>8</v>
      </c>
      <c r="C32">
        <v>1</v>
      </c>
      <c r="D32" t="s">
        <v>15</v>
      </c>
      <c r="E32" t="s">
        <v>16</v>
      </c>
      <c r="F32">
        <v>28.260421986065701</v>
      </c>
    </row>
    <row r="33" spans="1:6" x14ac:dyDescent="0.3">
      <c r="A33" t="s">
        <v>173</v>
      </c>
      <c r="B33" t="s">
        <v>8</v>
      </c>
      <c r="C33">
        <v>1</v>
      </c>
      <c r="D33" t="s">
        <v>17</v>
      </c>
      <c r="E33" t="s">
        <v>18</v>
      </c>
      <c r="F33">
        <v>28.4905509967864</v>
      </c>
    </row>
    <row r="34" spans="1:6" x14ac:dyDescent="0.3">
      <c r="A34" t="s">
        <v>173</v>
      </c>
      <c r="B34" t="s">
        <v>8</v>
      </c>
      <c r="C34">
        <v>1</v>
      </c>
      <c r="D34" t="s">
        <v>148</v>
      </c>
      <c r="E34" t="s">
        <v>149</v>
      </c>
      <c r="F34">
        <v>28.286611814327902</v>
      </c>
    </row>
    <row r="35" spans="1:6" x14ac:dyDescent="0.3">
      <c r="A35" t="s">
        <v>173</v>
      </c>
      <c r="B35" t="s">
        <v>8</v>
      </c>
      <c r="C35">
        <v>1</v>
      </c>
      <c r="D35" t="s">
        <v>95</v>
      </c>
      <c r="E35" t="s">
        <v>96</v>
      </c>
      <c r="F35">
        <v>26.8413814987987</v>
      </c>
    </row>
    <row r="36" spans="1:6" x14ac:dyDescent="0.3">
      <c r="A36" t="s">
        <v>173</v>
      </c>
      <c r="B36" t="s">
        <v>8</v>
      </c>
      <c r="C36">
        <v>1</v>
      </c>
      <c r="D36" t="s">
        <v>97</v>
      </c>
      <c r="E36" t="s">
        <v>98</v>
      </c>
      <c r="F36">
        <v>26.801233287833199</v>
      </c>
    </row>
    <row r="37" spans="1:6" x14ac:dyDescent="0.3">
      <c r="A37" t="s">
        <v>173</v>
      </c>
      <c r="B37" t="s">
        <v>8</v>
      </c>
      <c r="C37">
        <v>1</v>
      </c>
      <c r="D37" t="s">
        <v>158</v>
      </c>
      <c r="E37" t="s">
        <v>159</v>
      </c>
      <c r="F37">
        <v>26.8281384896245</v>
      </c>
    </row>
    <row r="38" spans="1:6" x14ac:dyDescent="0.3">
      <c r="A38" t="s">
        <v>173</v>
      </c>
      <c r="B38" t="s">
        <v>8</v>
      </c>
      <c r="C38">
        <v>1</v>
      </c>
      <c r="D38" t="s">
        <v>73</v>
      </c>
      <c r="E38" t="s">
        <v>74</v>
      </c>
      <c r="F38">
        <v>29.703236526551901</v>
      </c>
    </row>
    <row r="39" spans="1:6" x14ac:dyDescent="0.3">
      <c r="A39" t="s">
        <v>173</v>
      </c>
      <c r="B39" t="s">
        <v>8</v>
      </c>
      <c r="C39">
        <v>1</v>
      </c>
      <c r="D39" t="s">
        <v>75</v>
      </c>
      <c r="E39" t="s">
        <v>76</v>
      </c>
      <c r="F39">
        <v>29.6506954250167</v>
      </c>
    </row>
    <row r="40" spans="1:6" x14ac:dyDescent="0.3">
      <c r="A40" t="s">
        <v>173</v>
      </c>
      <c r="B40" t="s">
        <v>8</v>
      </c>
      <c r="C40">
        <v>1</v>
      </c>
      <c r="D40" t="s">
        <v>77</v>
      </c>
      <c r="E40" t="s">
        <v>78</v>
      </c>
      <c r="F40">
        <v>29.707670632479701</v>
      </c>
    </row>
    <row r="41" spans="1:6" x14ac:dyDescent="0.3">
      <c r="A41" t="s">
        <v>173</v>
      </c>
      <c r="B41" t="s">
        <v>8</v>
      </c>
      <c r="C41">
        <v>1</v>
      </c>
      <c r="D41" t="s">
        <v>31</v>
      </c>
      <c r="E41" t="s">
        <v>32</v>
      </c>
      <c r="F41">
        <v>28.0915305035583</v>
      </c>
    </row>
    <row r="42" spans="1:6" x14ac:dyDescent="0.3">
      <c r="A42" t="s">
        <v>173</v>
      </c>
      <c r="B42" t="s">
        <v>8</v>
      </c>
      <c r="C42">
        <v>1</v>
      </c>
      <c r="D42" t="s">
        <v>33</v>
      </c>
      <c r="E42" t="s">
        <v>34</v>
      </c>
      <c r="F42">
        <v>28.0037691434345</v>
      </c>
    </row>
    <row r="43" spans="1:6" x14ac:dyDescent="0.3">
      <c r="A43" t="s">
        <v>173</v>
      </c>
      <c r="B43" t="s">
        <v>8</v>
      </c>
      <c r="C43">
        <v>1</v>
      </c>
      <c r="D43" t="s">
        <v>150</v>
      </c>
      <c r="E43" t="s">
        <v>151</v>
      </c>
      <c r="F43">
        <v>27.898321448962399</v>
      </c>
    </row>
    <row r="44" spans="1:6" x14ac:dyDescent="0.3">
      <c r="A44" t="s">
        <v>173</v>
      </c>
      <c r="B44" t="s">
        <v>8</v>
      </c>
      <c r="C44">
        <v>1</v>
      </c>
      <c r="D44" t="s">
        <v>128</v>
      </c>
      <c r="E44" t="s">
        <v>129</v>
      </c>
      <c r="F44">
        <v>27.485388301758899</v>
      </c>
    </row>
    <row r="45" spans="1:6" x14ac:dyDescent="0.3">
      <c r="A45" t="s">
        <v>173</v>
      </c>
      <c r="B45" t="s">
        <v>8</v>
      </c>
      <c r="C45">
        <v>1</v>
      </c>
      <c r="D45" t="s">
        <v>130</v>
      </c>
      <c r="E45" t="s">
        <v>131</v>
      </c>
      <c r="F45">
        <v>27.3449687495341</v>
      </c>
    </row>
    <row r="46" spans="1:6" x14ac:dyDescent="0.3">
      <c r="A46" t="s">
        <v>173</v>
      </c>
      <c r="B46" t="s">
        <v>8</v>
      </c>
      <c r="C46">
        <v>1</v>
      </c>
      <c r="D46" t="s">
        <v>160</v>
      </c>
      <c r="E46" t="s">
        <v>161</v>
      </c>
      <c r="F46">
        <v>27.525164178003799</v>
      </c>
    </row>
    <row r="47" spans="1:6" x14ac:dyDescent="0.3">
      <c r="A47" t="s">
        <v>173</v>
      </c>
      <c r="B47" t="s">
        <v>8</v>
      </c>
      <c r="C47">
        <v>1</v>
      </c>
      <c r="D47" t="s">
        <v>144</v>
      </c>
      <c r="E47" t="s">
        <v>145</v>
      </c>
      <c r="F47">
        <v>24.907357724948898</v>
      </c>
    </row>
    <row r="48" spans="1:6" x14ac:dyDescent="0.3">
      <c r="A48" t="s">
        <v>173</v>
      </c>
      <c r="B48" t="s">
        <v>8</v>
      </c>
      <c r="C48">
        <v>1</v>
      </c>
      <c r="D48" t="s">
        <v>146</v>
      </c>
      <c r="E48" t="s">
        <v>147</v>
      </c>
      <c r="F48">
        <v>24.9096592391369</v>
      </c>
    </row>
    <row r="49" spans="1:6" x14ac:dyDescent="0.3">
      <c r="A49" t="s">
        <v>173</v>
      </c>
      <c r="B49" t="s">
        <v>8</v>
      </c>
      <c r="C49">
        <v>1</v>
      </c>
      <c r="D49" t="s">
        <v>162</v>
      </c>
      <c r="E49" t="s">
        <v>163</v>
      </c>
      <c r="F49">
        <v>24.887521774225998</v>
      </c>
    </row>
    <row r="50" spans="1:6" x14ac:dyDescent="0.3">
      <c r="A50" t="s">
        <v>173</v>
      </c>
      <c r="B50" t="s">
        <v>8</v>
      </c>
      <c r="C50">
        <v>1</v>
      </c>
      <c r="D50" t="s">
        <v>83</v>
      </c>
      <c r="E50" t="s">
        <v>84</v>
      </c>
      <c r="F50">
        <v>24.625736693819299</v>
      </c>
    </row>
    <row r="51" spans="1:6" x14ac:dyDescent="0.3">
      <c r="A51" t="s">
        <v>173</v>
      </c>
      <c r="B51" t="s">
        <v>8</v>
      </c>
      <c r="C51">
        <v>1</v>
      </c>
      <c r="D51" t="s">
        <v>85</v>
      </c>
      <c r="E51" t="s">
        <v>86</v>
      </c>
      <c r="F51">
        <v>24.6115484761029</v>
      </c>
    </row>
    <row r="52" spans="1:6" x14ac:dyDescent="0.3">
      <c r="A52" t="s">
        <v>173</v>
      </c>
      <c r="B52" t="s">
        <v>8</v>
      </c>
      <c r="C52">
        <v>1</v>
      </c>
      <c r="D52" t="s">
        <v>87</v>
      </c>
      <c r="E52" t="s">
        <v>88</v>
      </c>
      <c r="F52">
        <v>24.614154071027802</v>
      </c>
    </row>
    <row r="53" spans="1:6" x14ac:dyDescent="0.3">
      <c r="A53" t="s">
        <v>173</v>
      </c>
      <c r="B53" t="s">
        <v>8</v>
      </c>
      <c r="C53">
        <v>1</v>
      </c>
      <c r="D53" t="s">
        <v>180</v>
      </c>
      <c r="E53" t="s">
        <v>181</v>
      </c>
      <c r="F53">
        <v>24.725686630994002</v>
      </c>
    </row>
    <row r="54" spans="1:6" x14ac:dyDescent="0.3">
      <c r="A54" t="s">
        <v>173</v>
      </c>
      <c r="B54" t="s">
        <v>8</v>
      </c>
      <c r="C54">
        <v>1</v>
      </c>
      <c r="D54" t="s">
        <v>182</v>
      </c>
      <c r="E54" t="s">
        <v>183</v>
      </c>
      <c r="F54">
        <v>24.842995797990099</v>
      </c>
    </row>
    <row r="55" spans="1:6" x14ac:dyDescent="0.3">
      <c r="A55" t="s">
        <v>173</v>
      </c>
      <c r="B55" t="s">
        <v>8</v>
      </c>
      <c r="C55">
        <v>1</v>
      </c>
      <c r="D55" t="s">
        <v>184</v>
      </c>
      <c r="E55" t="s">
        <v>185</v>
      </c>
      <c r="F55">
        <v>24.762143619891201</v>
      </c>
    </row>
    <row r="56" spans="1:6" x14ac:dyDescent="0.3">
      <c r="A56" t="s">
        <v>173</v>
      </c>
      <c r="B56" t="s">
        <v>8</v>
      </c>
      <c r="C56">
        <v>1</v>
      </c>
      <c r="D56" t="s">
        <v>19</v>
      </c>
      <c r="E56" t="s">
        <v>20</v>
      </c>
      <c r="F56">
        <v>25.289719285711399</v>
      </c>
    </row>
    <row r="57" spans="1:6" x14ac:dyDescent="0.3">
      <c r="A57" t="s">
        <v>173</v>
      </c>
      <c r="B57" t="s">
        <v>8</v>
      </c>
      <c r="C57">
        <v>1</v>
      </c>
      <c r="D57" t="s">
        <v>21</v>
      </c>
      <c r="E57" t="s">
        <v>22</v>
      </c>
      <c r="F57">
        <v>25.271139858210599</v>
      </c>
    </row>
    <row r="58" spans="1:6" x14ac:dyDescent="0.3">
      <c r="A58" t="s">
        <v>173</v>
      </c>
      <c r="B58" t="s">
        <v>8</v>
      </c>
      <c r="C58">
        <v>1</v>
      </c>
      <c r="D58" t="s">
        <v>23</v>
      </c>
      <c r="E58" t="s">
        <v>24</v>
      </c>
      <c r="F58">
        <v>25.320253890328601</v>
      </c>
    </row>
    <row r="59" spans="1:6" x14ac:dyDescent="0.3">
      <c r="A59" t="s">
        <v>173</v>
      </c>
      <c r="B59" t="s">
        <v>8</v>
      </c>
      <c r="C59">
        <v>1</v>
      </c>
      <c r="D59" t="s">
        <v>99</v>
      </c>
      <c r="E59" t="s">
        <v>100</v>
      </c>
      <c r="F59">
        <v>24.655701771355101</v>
      </c>
    </row>
    <row r="60" spans="1:6" x14ac:dyDescent="0.3">
      <c r="A60" t="s">
        <v>173</v>
      </c>
      <c r="B60" t="s">
        <v>8</v>
      </c>
      <c r="C60">
        <v>1</v>
      </c>
      <c r="D60" t="s">
        <v>101</v>
      </c>
      <c r="E60" t="s">
        <v>102</v>
      </c>
      <c r="F60">
        <v>24.671237942942401</v>
      </c>
    </row>
    <row r="61" spans="1:6" x14ac:dyDescent="0.3">
      <c r="A61" t="s">
        <v>173</v>
      </c>
      <c r="B61" t="s">
        <v>8</v>
      </c>
      <c r="C61">
        <v>1</v>
      </c>
      <c r="D61" t="s">
        <v>103</v>
      </c>
      <c r="E61" t="s">
        <v>104</v>
      </c>
      <c r="F61">
        <v>24.654581790091001</v>
      </c>
    </row>
    <row r="62" spans="1:6" x14ac:dyDescent="0.3">
      <c r="A62" t="s">
        <v>173</v>
      </c>
      <c r="B62" t="s">
        <v>8</v>
      </c>
      <c r="C62">
        <v>1</v>
      </c>
      <c r="D62" t="s">
        <v>186</v>
      </c>
      <c r="E62" t="s">
        <v>187</v>
      </c>
      <c r="F62">
        <v>23.5539287205116</v>
      </c>
    </row>
    <row r="63" spans="1:6" x14ac:dyDescent="0.3">
      <c r="A63" t="s">
        <v>173</v>
      </c>
      <c r="B63" t="s">
        <v>8</v>
      </c>
      <c r="C63">
        <v>1</v>
      </c>
      <c r="D63" t="s">
        <v>188</v>
      </c>
      <c r="E63" t="s">
        <v>189</v>
      </c>
      <c r="F63">
        <v>23.606130728800601</v>
      </c>
    </row>
    <row r="64" spans="1:6" x14ac:dyDescent="0.3">
      <c r="A64" t="s">
        <v>173</v>
      </c>
      <c r="B64" t="s">
        <v>8</v>
      </c>
      <c r="C64">
        <v>1</v>
      </c>
      <c r="D64" t="s">
        <v>190</v>
      </c>
      <c r="E64" t="s">
        <v>191</v>
      </c>
      <c r="F64">
        <v>23.6065745125231</v>
      </c>
    </row>
    <row r="65" spans="1:6" x14ac:dyDescent="0.3">
      <c r="A65" t="s">
        <v>173</v>
      </c>
      <c r="B65" t="s">
        <v>8</v>
      </c>
      <c r="C65">
        <v>1</v>
      </c>
      <c r="D65" t="s">
        <v>35</v>
      </c>
      <c r="E65" t="s">
        <v>36</v>
      </c>
      <c r="F65">
        <v>24.872544204151101</v>
      </c>
    </row>
    <row r="66" spans="1:6" x14ac:dyDescent="0.3">
      <c r="A66" t="s">
        <v>173</v>
      </c>
      <c r="B66" t="s">
        <v>8</v>
      </c>
      <c r="C66">
        <v>1</v>
      </c>
      <c r="D66" t="s">
        <v>37</v>
      </c>
      <c r="E66" t="s">
        <v>38</v>
      </c>
      <c r="F66">
        <v>24.858438311188301</v>
      </c>
    </row>
    <row r="67" spans="1:6" x14ac:dyDescent="0.3">
      <c r="A67" t="s">
        <v>173</v>
      </c>
      <c r="B67" t="s">
        <v>8</v>
      </c>
      <c r="C67">
        <v>1</v>
      </c>
      <c r="D67" t="s">
        <v>39</v>
      </c>
      <c r="E67" t="s">
        <v>40</v>
      </c>
      <c r="F67">
        <v>24.8997785241875</v>
      </c>
    </row>
    <row r="68" spans="1:6" x14ac:dyDescent="0.3">
      <c r="A68" t="s">
        <v>173</v>
      </c>
      <c r="B68" t="s">
        <v>8</v>
      </c>
      <c r="C68">
        <v>1</v>
      </c>
      <c r="D68" t="s">
        <v>132</v>
      </c>
      <c r="E68" t="s">
        <v>133</v>
      </c>
      <c r="F68">
        <v>25.208288736333699</v>
      </c>
    </row>
    <row r="69" spans="1:6" x14ac:dyDescent="0.3">
      <c r="A69" t="s">
        <v>173</v>
      </c>
      <c r="B69" t="s">
        <v>8</v>
      </c>
      <c r="C69">
        <v>1</v>
      </c>
      <c r="D69" t="s">
        <v>134</v>
      </c>
      <c r="E69" t="s">
        <v>135</v>
      </c>
      <c r="F69">
        <v>25.223515773648501</v>
      </c>
    </row>
    <row r="70" spans="1:6" x14ac:dyDescent="0.3">
      <c r="A70" t="s">
        <v>173</v>
      </c>
      <c r="B70" t="s">
        <v>8</v>
      </c>
      <c r="C70">
        <v>1</v>
      </c>
      <c r="D70" t="s">
        <v>136</v>
      </c>
      <c r="E70" t="s">
        <v>137</v>
      </c>
      <c r="F70">
        <v>25.2111312168579</v>
      </c>
    </row>
    <row r="71" spans="1:6" x14ac:dyDescent="0.3">
      <c r="A71" t="s">
        <v>173</v>
      </c>
      <c r="B71" t="s">
        <v>8</v>
      </c>
      <c r="C71">
        <v>1</v>
      </c>
      <c r="D71" t="s">
        <v>192</v>
      </c>
      <c r="E71" t="s">
        <v>193</v>
      </c>
      <c r="F71">
        <v>22.696961451817302</v>
      </c>
    </row>
    <row r="72" spans="1:6" x14ac:dyDescent="0.3">
      <c r="A72" t="s">
        <v>173</v>
      </c>
      <c r="B72" t="s">
        <v>8</v>
      </c>
      <c r="C72">
        <v>1</v>
      </c>
      <c r="D72" t="s">
        <v>194</v>
      </c>
      <c r="E72" t="s">
        <v>195</v>
      </c>
      <c r="F72">
        <v>22.699475381992301</v>
      </c>
    </row>
    <row r="73" spans="1:6" x14ac:dyDescent="0.3">
      <c r="A73" t="s">
        <v>173</v>
      </c>
      <c r="B73" t="s">
        <v>8</v>
      </c>
      <c r="C73">
        <v>1</v>
      </c>
      <c r="D73" t="s">
        <v>196</v>
      </c>
      <c r="E73" t="s">
        <v>197</v>
      </c>
      <c r="F73">
        <v>22.7058361700274</v>
      </c>
    </row>
    <row r="74" spans="1:6" x14ac:dyDescent="0.3">
      <c r="A74" t="s">
        <v>173</v>
      </c>
      <c r="B74" t="s">
        <v>8</v>
      </c>
      <c r="C74">
        <v>1</v>
      </c>
      <c r="D74" t="s">
        <v>51</v>
      </c>
      <c r="E74" t="s">
        <v>52</v>
      </c>
      <c r="F74">
        <v>24.821918689000299</v>
      </c>
    </row>
    <row r="75" spans="1:6" x14ac:dyDescent="0.3">
      <c r="A75" t="s">
        <v>173</v>
      </c>
      <c r="B75" t="s">
        <v>8</v>
      </c>
      <c r="C75">
        <v>1</v>
      </c>
      <c r="D75" t="s">
        <v>53</v>
      </c>
      <c r="E75" t="s">
        <v>54</v>
      </c>
      <c r="F75">
        <v>24.751546934197201</v>
      </c>
    </row>
    <row r="76" spans="1:6" x14ac:dyDescent="0.3">
      <c r="A76" t="s">
        <v>173</v>
      </c>
      <c r="B76" t="s">
        <v>8</v>
      </c>
      <c r="C76">
        <v>1</v>
      </c>
      <c r="D76" t="s">
        <v>55</v>
      </c>
      <c r="E76" t="s">
        <v>56</v>
      </c>
      <c r="F76">
        <v>24.774053475123999</v>
      </c>
    </row>
    <row r="77" spans="1:6" x14ac:dyDescent="0.3">
      <c r="A77" t="s">
        <v>173</v>
      </c>
      <c r="B77" t="s">
        <v>8</v>
      </c>
      <c r="C77">
        <v>1</v>
      </c>
      <c r="D77" t="s">
        <v>210</v>
      </c>
      <c r="E77" t="s">
        <v>211</v>
      </c>
      <c r="F77">
        <v>24.620379617920001</v>
      </c>
    </row>
    <row r="78" spans="1:6" x14ac:dyDescent="0.3">
      <c r="A78" t="s">
        <v>173</v>
      </c>
      <c r="B78" t="s">
        <v>8</v>
      </c>
      <c r="C78">
        <v>1</v>
      </c>
      <c r="D78" t="s">
        <v>212</v>
      </c>
      <c r="E78" t="s">
        <v>213</v>
      </c>
      <c r="F78">
        <v>24.633636277646399</v>
      </c>
    </row>
    <row r="79" spans="1:6" x14ac:dyDescent="0.3">
      <c r="A79" t="s">
        <v>173</v>
      </c>
      <c r="B79" t="s">
        <v>8</v>
      </c>
      <c r="C79">
        <v>1</v>
      </c>
      <c r="D79" t="s">
        <v>214</v>
      </c>
      <c r="E79" t="s">
        <v>215</v>
      </c>
      <c r="F79">
        <v>24.6683422220941</v>
      </c>
    </row>
    <row r="80" spans="1:6" x14ac:dyDescent="0.3">
      <c r="A80" t="s">
        <v>173</v>
      </c>
      <c r="B80" t="s">
        <v>8</v>
      </c>
      <c r="C80">
        <v>1</v>
      </c>
      <c r="D80" t="s">
        <v>198</v>
      </c>
      <c r="E80" t="s">
        <v>199</v>
      </c>
      <c r="F80">
        <v>25.317249408669401</v>
      </c>
    </row>
    <row r="81" spans="1:6" x14ac:dyDescent="0.3">
      <c r="A81" t="s">
        <v>173</v>
      </c>
      <c r="B81" t="s">
        <v>8</v>
      </c>
      <c r="C81">
        <v>1</v>
      </c>
      <c r="D81" t="s">
        <v>200</v>
      </c>
      <c r="E81" t="s">
        <v>201</v>
      </c>
      <c r="F81">
        <v>25.4305835573076</v>
      </c>
    </row>
    <row r="82" spans="1:6" x14ac:dyDescent="0.3">
      <c r="A82" t="s">
        <v>173</v>
      </c>
      <c r="B82" t="s">
        <v>8</v>
      </c>
      <c r="C82">
        <v>1</v>
      </c>
      <c r="D82" t="s">
        <v>202</v>
      </c>
      <c r="E82" t="s">
        <v>203</v>
      </c>
      <c r="F82">
        <v>25.474425756895101</v>
      </c>
    </row>
    <row r="83" spans="1:6" x14ac:dyDescent="0.3">
      <c r="A83" t="s">
        <v>173</v>
      </c>
      <c r="B83" t="s">
        <v>8</v>
      </c>
      <c r="C83">
        <v>1</v>
      </c>
      <c r="D83" t="s">
        <v>67</v>
      </c>
      <c r="E83" t="s">
        <v>68</v>
      </c>
      <c r="F83">
        <v>30.8253845591057</v>
      </c>
    </row>
    <row r="84" spans="1:6" x14ac:dyDescent="0.3">
      <c r="A84" t="s">
        <v>173</v>
      </c>
      <c r="B84" t="s">
        <v>8</v>
      </c>
      <c r="C84">
        <v>1</v>
      </c>
      <c r="D84" t="s">
        <v>69</v>
      </c>
      <c r="E84" t="s">
        <v>70</v>
      </c>
      <c r="F84">
        <v>31.091383289233701</v>
      </c>
    </row>
    <row r="85" spans="1:6" x14ac:dyDescent="0.3">
      <c r="A85" t="s">
        <v>173</v>
      </c>
      <c r="B85" t="s">
        <v>8</v>
      </c>
      <c r="C85">
        <v>1</v>
      </c>
      <c r="D85" t="s">
        <v>71</v>
      </c>
      <c r="E85" t="s">
        <v>72</v>
      </c>
      <c r="F85">
        <v>30.702861110465101</v>
      </c>
    </row>
    <row r="86" spans="1:6" x14ac:dyDescent="0.3">
      <c r="A86" t="s">
        <v>173</v>
      </c>
      <c r="B86" t="s">
        <v>8</v>
      </c>
      <c r="C86">
        <v>1</v>
      </c>
      <c r="D86" t="s">
        <v>174</v>
      </c>
      <c r="E86" t="s">
        <v>175</v>
      </c>
      <c r="F86">
        <v>25.767545442371599</v>
      </c>
    </row>
    <row r="87" spans="1:6" x14ac:dyDescent="0.3">
      <c r="A87" t="s">
        <v>173</v>
      </c>
      <c r="B87" t="s">
        <v>8</v>
      </c>
      <c r="C87">
        <v>1</v>
      </c>
      <c r="D87" t="s">
        <v>176</v>
      </c>
      <c r="E87" t="s">
        <v>177</v>
      </c>
      <c r="F87">
        <v>25.8690748886671</v>
      </c>
    </row>
    <row r="88" spans="1:6" x14ac:dyDescent="0.3">
      <c r="A88" t="s">
        <v>173</v>
      </c>
      <c r="B88" t="s">
        <v>8</v>
      </c>
      <c r="C88">
        <v>1</v>
      </c>
      <c r="D88" t="s">
        <v>178</v>
      </c>
      <c r="E88" t="s">
        <v>179</v>
      </c>
      <c r="F88">
        <v>25.872358719820198</v>
      </c>
    </row>
    <row r="89" spans="1:6" x14ac:dyDescent="0.3">
      <c r="A89" t="s">
        <v>173</v>
      </c>
      <c r="B89" t="s">
        <v>8</v>
      </c>
      <c r="C89">
        <v>1</v>
      </c>
      <c r="D89" t="s">
        <v>204</v>
      </c>
      <c r="E89" t="s">
        <v>205</v>
      </c>
      <c r="F89">
        <v>24.1884537615014</v>
      </c>
    </row>
    <row r="90" spans="1:6" x14ac:dyDescent="0.3">
      <c r="A90" t="s">
        <v>173</v>
      </c>
      <c r="B90" t="s">
        <v>8</v>
      </c>
      <c r="C90">
        <v>1</v>
      </c>
      <c r="D90" t="s">
        <v>206</v>
      </c>
      <c r="E90" t="s">
        <v>207</v>
      </c>
      <c r="F90">
        <v>24.207674079422699</v>
      </c>
    </row>
    <row r="91" spans="1:6" x14ac:dyDescent="0.3">
      <c r="A91" t="s">
        <v>173</v>
      </c>
      <c r="B91" t="s">
        <v>8</v>
      </c>
      <c r="C91">
        <v>1</v>
      </c>
      <c r="D91" t="s">
        <v>208</v>
      </c>
      <c r="E91" t="s">
        <v>209</v>
      </c>
      <c r="F91">
        <v>24.194610695600801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zoomScale="85" zoomScaleNormal="85" workbookViewId="0">
      <selection activeCell="F28" sqref="F28"/>
    </sheetView>
  </sheetViews>
  <sheetFormatPr defaultRowHeight="15.6" x14ac:dyDescent="0.3"/>
  <sheetData>
    <row r="1" spans="1:4" ht="16.2" thickBot="1" x14ac:dyDescent="0.35">
      <c r="A1" s="6" t="s">
        <v>167</v>
      </c>
      <c r="B1" s="1"/>
      <c r="C1" s="2" t="s">
        <v>105</v>
      </c>
      <c r="D1" s="3" t="s">
        <v>106</v>
      </c>
    </row>
    <row r="2" spans="1:4" x14ac:dyDescent="0.3">
      <c r="A2" s="11" t="s">
        <v>110</v>
      </c>
      <c r="B2" t="s">
        <v>114</v>
      </c>
      <c r="C2">
        <f>AVERAGE('230807_Raw_Output'!F2:F4)</f>
        <v>24.684649876357668</v>
      </c>
      <c r="D2">
        <f>STDEV('230807_Raw_Output'!F2:F4)</f>
        <v>7.2838413562886896E-3</v>
      </c>
    </row>
    <row r="3" spans="1:4" x14ac:dyDescent="0.3">
      <c r="A3" s="9"/>
      <c r="B3" t="s">
        <v>115</v>
      </c>
      <c r="C3">
        <f>AVERAGE('230807_Raw_Output'!F5:F7)</f>
        <v>27.626897279831667</v>
      </c>
      <c r="D3">
        <f>STDEV('230807_Raw_Output'!F5:F7)</f>
        <v>7.2586502429953043E-2</v>
      </c>
    </row>
    <row r="4" spans="1:4" x14ac:dyDescent="0.3">
      <c r="A4" s="9"/>
      <c r="B4" t="s">
        <v>116</v>
      </c>
      <c r="C4">
        <f>AVERAGE('230807_Raw_Output'!F8:F10)</f>
        <v>25.650808354915867</v>
      </c>
      <c r="D4">
        <f>STDEV('230807_Raw_Output'!F8:F10)</f>
        <v>7.047017528233987E-3</v>
      </c>
    </row>
    <row r="5" spans="1:4" x14ac:dyDescent="0.3">
      <c r="A5" s="9" t="s">
        <v>111</v>
      </c>
      <c r="B5" t="s">
        <v>114</v>
      </c>
      <c r="C5">
        <f>AVERAGE('230807_Raw_Output'!F11:F13)</f>
        <v>26.853794431865097</v>
      </c>
      <c r="D5">
        <f>STDEV('230807_Raw_Output'!F11:F13)</f>
        <v>2.6687291161537861E-2</v>
      </c>
    </row>
    <row r="6" spans="1:4" x14ac:dyDescent="0.3">
      <c r="A6" s="9"/>
      <c r="B6" t="s">
        <v>115</v>
      </c>
      <c r="C6">
        <f>AVERAGE('230807_Raw_Output'!F14:F16)</f>
        <v>26.39931981891333</v>
      </c>
      <c r="D6">
        <f>STDEV('230807_Raw_Output'!F14:F16)</f>
        <v>0.29231763640809605</v>
      </c>
    </row>
    <row r="7" spans="1:4" x14ac:dyDescent="0.3">
      <c r="A7" s="9"/>
      <c r="B7" t="s">
        <v>116</v>
      </c>
      <c r="C7">
        <f>AVERAGE('230807_Raw_Output'!F17:F19)</f>
        <v>26.865462414294466</v>
      </c>
      <c r="D7">
        <f>STDEV('230807_Raw_Output'!F17:F19)</f>
        <v>2.2732539815205306E-2</v>
      </c>
    </row>
    <row r="8" spans="1:4" x14ac:dyDescent="0.3">
      <c r="A8" s="9" t="s">
        <v>112</v>
      </c>
      <c r="B8" t="s">
        <v>114</v>
      </c>
      <c r="C8">
        <f>AVERAGE('230807_Raw_Output'!F20:F22)</f>
        <v>27.677571730670902</v>
      </c>
      <c r="D8">
        <f>STDEV('230807_Raw_Output'!F20:F22)</f>
        <v>8.0961045455072572E-2</v>
      </c>
    </row>
    <row r="9" spans="1:4" x14ac:dyDescent="0.3">
      <c r="A9" s="9"/>
      <c r="B9" t="s">
        <v>115</v>
      </c>
      <c r="C9">
        <f>AVERAGE('230807_Raw_Output'!F23:F25)</f>
        <v>27.719328940451096</v>
      </c>
      <c r="D9">
        <f>STDEV('230807_Raw_Output'!F23:F25)</f>
        <v>5.8095795094260543E-2</v>
      </c>
    </row>
    <row r="10" spans="1:4" x14ac:dyDescent="0.3">
      <c r="A10" s="9"/>
      <c r="B10" t="s">
        <v>116</v>
      </c>
      <c r="C10">
        <f>AVERAGE('230807_Raw_Output'!F26:F28)</f>
        <v>26.838631662633002</v>
      </c>
      <c r="D10">
        <f>STDEV('230807_Raw_Output'!F26:F28)</f>
        <v>3.8147036339642518E-2</v>
      </c>
    </row>
    <row r="11" spans="1:4" x14ac:dyDescent="0.3">
      <c r="A11" s="9" t="s">
        <v>113</v>
      </c>
      <c r="B11" t="s">
        <v>114</v>
      </c>
      <c r="C11">
        <f>AVERAGE('230807_Raw_Output'!F29:F31)</f>
        <v>28.583368959619197</v>
      </c>
      <c r="D11">
        <f>STDEV('230807_Raw_Output'!F29:F31)</f>
        <v>0.1077305015732711</v>
      </c>
    </row>
    <row r="12" spans="1:4" x14ac:dyDescent="0.3">
      <c r="A12" s="9"/>
      <c r="B12" t="s">
        <v>115</v>
      </c>
      <c r="C12">
        <f>AVERAGE('230807_Raw_Output'!F32:F34)</f>
        <v>28.345861599060001</v>
      </c>
      <c r="D12">
        <f>STDEV('230807_Raw_Output'!F32:F34)</f>
        <v>0.12598707527727576</v>
      </c>
    </row>
    <row r="13" spans="1:4" x14ac:dyDescent="0.3">
      <c r="A13" s="9"/>
      <c r="B13" t="s">
        <v>116</v>
      </c>
      <c r="C13">
        <f>AVERAGE('230807_Raw_Output'!F35:F37)</f>
        <v>26.823584425418801</v>
      </c>
      <c r="D13">
        <f>STDEV('230807_Raw_Output'!F35:F37)</f>
        <v>2.0457867350357702E-2</v>
      </c>
    </row>
    <row r="14" spans="1:4" x14ac:dyDescent="0.3">
      <c r="A14" s="9" t="s">
        <v>168</v>
      </c>
      <c r="B14" t="s">
        <v>114</v>
      </c>
      <c r="C14">
        <f>AVERAGE('230807_Raw_Output'!F38:F40)</f>
        <v>29.687200861349435</v>
      </c>
      <c r="D14">
        <f>STDEV('230807_Raw_Output'!F38:F40)</f>
        <v>3.1692278006278038E-2</v>
      </c>
    </row>
    <row r="15" spans="1:4" x14ac:dyDescent="0.3">
      <c r="A15" s="9"/>
      <c r="B15" t="s">
        <v>115</v>
      </c>
      <c r="C15">
        <f>AVERAGE('230807_Raw_Output'!F41:F43)</f>
        <v>27.997873698651734</v>
      </c>
      <c r="D15">
        <f>STDEV('230807_Raw_Output'!F41:F43)</f>
        <v>9.673935029940206E-2</v>
      </c>
    </row>
    <row r="16" spans="1:4" ht="16.2" thickBot="1" x14ac:dyDescent="0.35">
      <c r="A16" s="10"/>
      <c r="B16" s="1" t="s">
        <v>116</v>
      </c>
      <c r="C16" s="7">
        <f>AVERAGE('230807_Raw_Output'!F44:F46)</f>
        <v>27.451840409765598</v>
      </c>
      <c r="D16" s="7">
        <f>STDEV('230807_Raw_Output'!F44:F46)</f>
        <v>9.4666223666311528E-2</v>
      </c>
    </row>
    <row r="17" spans="1:4" x14ac:dyDescent="0.3">
      <c r="A17" s="11" t="s">
        <v>110</v>
      </c>
      <c r="B17" t="s">
        <v>117</v>
      </c>
      <c r="C17">
        <f>AVERAGE('230807_Raw_Output'!F47:F49)</f>
        <v>24.901512912770599</v>
      </c>
      <c r="D17">
        <f>STDEV('230807_Raw_Output'!F47:F49)</f>
        <v>1.2171204140102509E-2</v>
      </c>
    </row>
    <row r="18" spans="1:4" x14ac:dyDescent="0.3">
      <c r="A18" s="9"/>
      <c r="B18" t="s">
        <v>169</v>
      </c>
      <c r="C18">
        <f>AVERAGE('230807_Raw_Output'!F50:F52)</f>
        <v>24.617146413650001</v>
      </c>
      <c r="D18">
        <f>STDEV('230807_Raw_Output'!F50:F52)</f>
        <v>7.5526132079202519E-3</v>
      </c>
    </row>
    <row r="19" spans="1:4" x14ac:dyDescent="0.3">
      <c r="A19" s="9"/>
      <c r="B19" t="s">
        <v>118</v>
      </c>
      <c r="C19">
        <f>AVERAGE('230807_Raw_Output'!F53:F55)</f>
        <v>24.77694201629177</v>
      </c>
      <c r="D19">
        <f>STDEV('230807_Raw_Output'!F53:F55)</f>
        <v>6.0038359132730999E-2</v>
      </c>
    </row>
    <row r="20" spans="1:4" x14ac:dyDescent="0.3">
      <c r="A20" s="9" t="s">
        <v>111</v>
      </c>
      <c r="B20" t="s">
        <v>117</v>
      </c>
      <c r="C20">
        <f>AVERAGE('230807_Raw_Output'!F56:F58)</f>
        <v>25.2937043447502</v>
      </c>
      <c r="D20">
        <f>STDEV('230807_Raw_Output'!F56:F58)</f>
        <v>2.4798337835005718E-2</v>
      </c>
    </row>
    <row r="21" spans="1:4" x14ac:dyDescent="0.3">
      <c r="A21" s="9"/>
      <c r="B21" t="s">
        <v>169</v>
      </c>
      <c r="C21">
        <f>AVERAGE('230807_Raw_Output'!F59:F61)</f>
        <v>24.660507168129499</v>
      </c>
      <c r="D21">
        <f>STDEV('230807_Raw_Output'!F59:F61)</f>
        <v>9.3099804281137656E-3</v>
      </c>
    </row>
    <row r="22" spans="1:4" x14ac:dyDescent="0.3">
      <c r="A22" s="9"/>
      <c r="B22" t="s">
        <v>118</v>
      </c>
      <c r="C22">
        <f>AVERAGE('230807_Raw_Output'!F62:F64)</f>
        <v>23.588877987278433</v>
      </c>
      <c r="D22">
        <f>STDEV('230807_Raw_Output'!F62:F64)</f>
        <v>3.0267766215110178E-2</v>
      </c>
    </row>
    <row r="23" spans="1:4" x14ac:dyDescent="0.3">
      <c r="A23" s="9" t="s">
        <v>112</v>
      </c>
      <c r="B23" t="s">
        <v>117</v>
      </c>
      <c r="C23">
        <f>AVERAGE('230807_Raw_Output'!F65:F67)</f>
        <v>24.876920346508967</v>
      </c>
      <c r="D23">
        <f>STDEV('230807_Raw_Output'!F65:F67)</f>
        <v>2.1014667952575734E-2</v>
      </c>
    </row>
    <row r="24" spans="1:4" x14ac:dyDescent="0.3">
      <c r="A24" s="9"/>
      <c r="B24" t="s">
        <v>169</v>
      </c>
      <c r="C24">
        <f>AVERAGE('230807_Raw_Output'!F68:F70)</f>
        <v>25.214311908946701</v>
      </c>
      <c r="D24">
        <f>STDEV('230807_Raw_Output'!F68:F70)</f>
        <v>8.0964972654477552E-3</v>
      </c>
    </row>
    <row r="25" spans="1:4" x14ac:dyDescent="0.3">
      <c r="A25" s="9"/>
      <c r="B25" t="s">
        <v>118</v>
      </c>
      <c r="C25">
        <f>AVERAGE('230807_Raw_Output'!F71:F73)</f>
        <v>22.700757667945666</v>
      </c>
      <c r="D25">
        <f>STDEV('230807_Raw_Output'!F71:F73)</f>
        <v>4.5742047152279031E-3</v>
      </c>
    </row>
    <row r="26" spans="1:4" x14ac:dyDescent="0.3">
      <c r="A26" s="9" t="s">
        <v>113</v>
      </c>
      <c r="B26" t="s">
        <v>117</v>
      </c>
      <c r="C26">
        <f>AVERAGE('230807_Raw_Output'!F74:F76)</f>
        <v>24.782506366107167</v>
      </c>
      <c r="D26">
        <f>STDEV('230807_Raw_Output'!F74:F76)</f>
        <v>3.5939316813161828E-2</v>
      </c>
    </row>
    <row r="27" spans="1:4" x14ac:dyDescent="0.3">
      <c r="A27" s="9"/>
      <c r="B27" t="s">
        <v>169</v>
      </c>
      <c r="C27">
        <f>AVERAGE('230807_Raw_Output'!F77:F79)</f>
        <v>24.640786039220163</v>
      </c>
      <c r="D27">
        <f>STDEV('230807_Raw_Output'!F77:F79)</f>
        <v>2.4767764689443098E-2</v>
      </c>
    </row>
    <row r="28" spans="1:4" x14ac:dyDescent="0.3">
      <c r="A28" s="9"/>
      <c r="B28" t="s">
        <v>118</v>
      </c>
      <c r="C28">
        <f>AVERAGE('230807_Raw_Output'!F80:F82)</f>
        <v>25.407419574290699</v>
      </c>
      <c r="D28">
        <f>STDEV('230807_Raw_Output'!F80:F82)</f>
        <v>8.1108129631357245E-2</v>
      </c>
    </row>
    <row r="29" spans="1:4" x14ac:dyDescent="0.3">
      <c r="A29" s="9" t="s">
        <v>168</v>
      </c>
      <c r="B29" t="s">
        <v>117</v>
      </c>
      <c r="C29">
        <f>AVERAGE('230807_Raw_Output'!F83:F85)</f>
        <v>30.873209652934833</v>
      </c>
      <c r="D29">
        <f>STDEV('230807_Raw_Output'!F83:F85)</f>
        <v>0.19862729054336684</v>
      </c>
    </row>
    <row r="30" spans="1:4" x14ac:dyDescent="0.3">
      <c r="A30" s="9"/>
      <c r="B30" t="s">
        <v>169</v>
      </c>
      <c r="C30">
        <f>AVERAGE('230807_Raw_Output'!F86:F88)</f>
        <v>25.836326350286299</v>
      </c>
      <c r="D30">
        <f>STDEV('230807_Raw_Output'!F86:F88)</f>
        <v>5.9588638656528817E-2</v>
      </c>
    </row>
    <row r="31" spans="1:4" ht="16.2" thickBot="1" x14ac:dyDescent="0.35">
      <c r="A31" s="10"/>
      <c r="B31" s="1" t="s">
        <v>118</v>
      </c>
      <c r="C31" s="1">
        <f>AVERAGE('230807_Raw_Output'!F89:F91)</f>
        <v>24.196912845508297</v>
      </c>
      <c r="D31" s="1">
        <f>STDEV('230807_Raw_Output'!F89:F91)</f>
        <v>9.8147886322833312E-3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T31"/>
  <sheetViews>
    <sheetView tabSelected="1" topLeftCell="I16" zoomScale="150" zoomScaleNormal="150" workbookViewId="0">
      <selection activeCell="S27" sqref="R25:T27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  <col min="18" max="18" width="11.8984375" bestFit="1" customWidth="1"/>
  </cols>
  <sheetData>
    <row r="1" spans="1:7" x14ac:dyDescent="0.3">
      <c r="A1" t="s">
        <v>171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172</v>
      </c>
      <c r="B2" t="s">
        <v>108</v>
      </c>
      <c r="C2">
        <f>'Average and Std. Dev'!C2</f>
        <v>24.684649876357668</v>
      </c>
      <c r="D2">
        <f>'Average and Std. Dev'!C5</f>
        <v>26.853794431865097</v>
      </c>
      <c r="E2">
        <f>'Average and Std. Dev'!C8</f>
        <v>27.677571730670902</v>
      </c>
      <c r="F2">
        <f>'Average and Std. Dev'!C11</f>
        <v>28.583368959619197</v>
      </c>
      <c r="G2">
        <f>'Average and Std. Dev'!C14</f>
        <v>29.687200861349435</v>
      </c>
    </row>
    <row r="3" spans="1:7" x14ac:dyDescent="0.3">
      <c r="A3" s="9"/>
      <c r="B3" t="s">
        <v>109</v>
      </c>
      <c r="C3">
        <f>'Average and Std. Dev'!C3</f>
        <v>27.626897279831667</v>
      </c>
      <c r="D3">
        <f>'Average and Std. Dev'!C6</f>
        <v>26.39931981891333</v>
      </c>
      <c r="E3">
        <f>'Average and Std. Dev'!C9</f>
        <v>27.719328940451096</v>
      </c>
      <c r="F3">
        <f>'Average and Std. Dev'!C12</f>
        <v>28.345861599060001</v>
      </c>
      <c r="G3">
        <f>'Average and Std. Dev'!C15</f>
        <v>27.997873698651734</v>
      </c>
    </row>
    <row r="4" spans="1:7" x14ac:dyDescent="0.3">
      <c r="A4" s="9"/>
      <c r="B4" t="s">
        <v>119</v>
      </c>
      <c r="C4">
        <f>'Average and Std. Dev'!C4</f>
        <v>25.650808354915867</v>
      </c>
      <c r="D4">
        <f>'Average and Std. Dev'!C7</f>
        <v>26.865462414294466</v>
      </c>
      <c r="E4">
        <f>'Average and Std. Dev'!C10</f>
        <v>26.838631662633002</v>
      </c>
      <c r="F4">
        <f>'Average and Std. Dev'!C13</f>
        <v>26.823584425418801</v>
      </c>
      <c r="G4">
        <f>'Average and Std. Dev'!C16</f>
        <v>27.451840409765598</v>
      </c>
    </row>
    <row r="5" spans="1:7" x14ac:dyDescent="0.3">
      <c r="A5" s="9" t="s">
        <v>121</v>
      </c>
      <c r="B5" t="s">
        <v>107</v>
      </c>
      <c r="C5">
        <f>'Average and Std. Dev'!C17</f>
        <v>24.901512912770599</v>
      </c>
      <c r="D5">
        <f>'Average and Std. Dev'!C20</f>
        <v>25.2937043447502</v>
      </c>
      <c r="E5">
        <f>'Average and Std. Dev'!C23</f>
        <v>24.876920346508967</v>
      </c>
      <c r="F5">
        <f>'Average and Std. Dev'!C26</f>
        <v>24.782506366107167</v>
      </c>
      <c r="G5">
        <f>'Average and Std. Dev'!C29</f>
        <v>30.873209652934833</v>
      </c>
    </row>
    <row r="6" spans="1:7" x14ac:dyDescent="0.3">
      <c r="A6" s="9"/>
      <c r="B6" t="s">
        <v>170</v>
      </c>
      <c r="C6">
        <f>'Average and Std. Dev'!C18</f>
        <v>24.617146413650001</v>
      </c>
      <c r="D6">
        <f>'Average and Std. Dev'!C21</f>
        <v>24.660507168129499</v>
      </c>
      <c r="E6">
        <f>'Average and Std. Dev'!C24</f>
        <v>25.214311908946701</v>
      </c>
      <c r="F6">
        <f>'Average and Std. Dev'!C27</f>
        <v>24.640786039220163</v>
      </c>
      <c r="G6">
        <f>'Average and Std. Dev'!C30</f>
        <v>25.836326350286299</v>
      </c>
    </row>
    <row r="7" spans="1:7" x14ac:dyDescent="0.3">
      <c r="A7" s="9"/>
      <c r="B7" t="s">
        <v>120</v>
      </c>
      <c r="C7">
        <f>'Average and Std. Dev'!C19</f>
        <v>24.77694201629177</v>
      </c>
      <c r="D7">
        <f>'Average and Std. Dev'!C22</f>
        <v>23.588877987278433</v>
      </c>
      <c r="E7">
        <f>'Average and Std. Dev'!C25</f>
        <v>22.700757667945666</v>
      </c>
      <c r="F7">
        <f>'Average and Std. Dev'!C28</f>
        <v>25.407419574290699</v>
      </c>
      <c r="G7">
        <f>'Average and Std. Dev'!C31</f>
        <v>24.196912845508297</v>
      </c>
    </row>
    <row r="8" spans="1:7" x14ac:dyDescent="0.3">
      <c r="A8" s="5" t="s">
        <v>172</v>
      </c>
      <c r="B8" t="s">
        <v>0</v>
      </c>
      <c r="C8">
        <f>AVERAGE(C2:C4)</f>
        <v>25.987451837035067</v>
      </c>
      <c r="D8">
        <f>AVERAGE(D2:D4)</f>
        <v>26.706192221690966</v>
      </c>
      <c r="E8">
        <f>AVERAGE(E2:E4)</f>
        <v>27.411844111251668</v>
      </c>
      <c r="F8">
        <f>AVERAGE(F2:F4)</f>
        <v>27.917604994699332</v>
      </c>
      <c r="G8">
        <f>AVERAGE(G2:G4)</f>
        <v>28.37897165658892</v>
      </c>
    </row>
    <row r="9" spans="1:7" x14ac:dyDescent="0.3">
      <c r="A9" s="5" t="s">
        <v>121</v>
      </c>
      <c r="B9" t="s">
        <v>0</v>
      </c>
      <c r="C9">
        <f>AVERAGE(C5:C7)</f>
        <v>24.765200447570791</v>
      </c>
      <c r="D9">
        <f t="shared" ref="D9:G9" si="0">AVERAGE(D5:D7)</f>
        <v>24.514363166719377</v>
      </c>
      <c r="E9">
        <f t="shared" si="0"/>
        <v>24.263996641133776</v>
      </c>
      <c r="F9">
        <f t="shared" si="0"/>
        <v>24.943570659872677</v>
      </c>
      <c r="G9">
        <f t="shared" si="0"/>
        <v>26.96881628290981</v>
      </c>
    </row>
    <row r="10" spans="1:7" x14ac:dyDescent="0.3">
      <c r="A10" s="5" t="s">
        <v>172</v>
      </c>
      <c r="B10" t="s">
        <v>1</v>
      </c>
      <c r="C10">
        <f>STDEV(C2:C4)</f>
        <v>1.4997338335025912</v>
      </c>
      <c r="D10">
        <f>STDEV(D2:D4)</f>
        <v>0.26582332317421281</v>
      </c>
      <c r="E10">
        <f>STDEV(E2:E4)</f>
        <v>0.49685541114162229</v>
      </c>
      <c r="F10">
        <f>STDEV(F2:F4)</f>
        <v>0.95486291743193341</v>
      </c>
      <c r="G10">
        <f>STDEV(G2:G4)</f>
        <v>1.16539084743454</v>
      </c>
    </row>
    <row r="11" spans="1:7" x14ac:dyDescent="0.3">
      <c r="A11" s="5" t="s">
        <v>121</v>
      </c>
      <c r="B11" t="s">
        <v>1</v>
      </c>
      <c r="C11">
        <f>STDEV(C5:C7)</f>
        <v>0.14254639519310311</v>
      </c>
      <c r="D11">
        <f t="shared" ref="D11:G11" si="1">STDEV(D5:D7)</f>
        <v>0.861757958561297</v>
      </c>
      <c r="E11">
        <f t="shared" si="1"/>
        <v>1.3642746541923703</v>
      </c>
      <c r="F11">
        <f t="shared" si="1"/>
        <v>0.40790688192076802</v>
      </c>
      <c r="G11">
        <f t="shared" si="1"/>
        <v>3.4792434308098925</v>
      </c>
    </row>
    <row r="17" spans="1:20" x14ac:dyDescent="0.3">
      <c r="C17">
        <v>0</v>
      </c>
      <c r="D17">
        <v>1</v>
      </c>
      <c r="E17">
        <v>2</v>
      </c>
      <c r="F17">
        <v>4</v>
      </c>
      <c r="G17">
        <v>8</v>
      </c>
    </row>
    <row r="18" spans="1:20" x14ac:dyDescent="0.3">
      <c r="B18" t="s">
        <v>164</v>
      </c>
      <c r="C18">
        <f>-C8</f>
        <v>-25.987451837035067</v>
      </c>
      <c r="D18">
        <f t="shared" ref="D18:G18" si="2">-D8</f>
        <v>-26.706192221690966</v>
      </c>
      <c r="E18">
        <f t="shared" si="2"/>
        <v>-27.411844111251668</v>
      </c>
      <c r="F18">
        <f t="shared" si="2"/>
        <v>-27.917604994699332</v>
      </c>
      <c r="G18">
        <f t="shared" si="2"/>
        <v>-28.37897165658892</v>
      </c>
    </row>
    <row r="19" spans="1:20" x14ac:dyDescent="0.3">
      <c r="B19" t="s">
        <v>165</v>
      </c>
      <c r="C19">
        <f>-C9</f>
        <v>-24.765200447570791</v>
      </c>
      <c r="D19">
        <f t="shared" ref="D19:G19" si="3">-D9</f>
        <v>-24.514363166719377</v>
      </c>
      <c r="E19">
        <f t="shared" si="3"/>
        <v>-24.263996641133776</v>
      </c>
      <c r="F19">
        <f t="shared" si="3"/>
        <v>-24.943570659872677</v>
      </c>
      <c r="G19">
        <f t="shared" si="3"/>
        <v>-26.96881628290981</v>
      </c>
    </row>
    <row r="20" spans="1:20" x14ac:dyDescent="0.3">
      <c r="B20" t="s">
        <v>1</v>
      </c>
      <c r="C20">
        <f>-C10</f>
        <v>-1.4997338335025912</v>
      </c>
      <c r="D20">
        <f t="shared" ref="D20:G20" si="4">-D10</f>
        <v>-0.26582332317421281</v>
      </c>
      <c r="E20">
        <f t="shared" si="4"/>
        <v>-0.49685541114162229</v>
      </c>
      <c r="F20">
        <f t="shared" si="4"/>
        <v>-0.95486291743193341</v>
      </c>
      <c r="G20">
        <f t="shared" si="4"/>
        <v>-1.16539084743454</v>
      </c>
    </row>
    <row r="21" spans="1:20" x14ac:dyDescent="0.3">
      <c r="B21" t="s">
        <v>1</v>
      </c>
      <c r="C21">
        <f>-C11</f>
        <v>-0.14254639519310311</v>
      </c>
      <c r="D21">
        <f t="shared" ref="D21:G21" si="5">-D11</f>
        <v>-0.861757958561297</v>
      </c>
      <c r="E21">
        <f t="shared" si="5"/>
        <v>-1.3642746541923703</v>
      </c>
      <c r="F21">
        <f t="shared" si="5"/>
        <v>-0.40790688192076802</v>
      </c>
      <c r="G21">
        <f t="shared" si="5"/>
        <v>-3.4792434308098925</v>
      </c>
      <c r="R21" s="8" t="s">
        <v>216</v>
      </c>
      <c r="S21" s="8" t="s">
        <v>217</v>
      </c>
      <c r="T21" s="8" t="s">
        <v>218</v>
      </c>
    </row>
    <row r="22" spans="1:20" x14ac:dyDescent="0.3">
      <c r="Q22" t="s">
        <v>121</v>
      </c>
      <c r="R22">
        <f>-1/-0.1546</f>
        <v>6.4683053040103502</v>
      </c>
      <c r="S22">
        <f>-1/-0.2149</f>
        <v>4.6533271288971614</v>
      </c>
      <c r="T22">
        <f>-1/-0.1712</f>
        <v>5.8411214953271031</v>
      </c>
    </row>
    <row r="23" spans="1:20" x14ac:dyDescent="0.3">
      <c r="C23" t="s">
        <v>219</v>
      </c>
      <c r="D23" t="s">
        <v>220</v>
      </c>
      <c r="E23" t="s">
        <v>221</v>
      </c>
      <c r="F23" t="s">
        <v>222</v>
      </c>
      <c r="G23" t="s">
        <v>223</v>
      </c>
      <c r="H23" t="s">
        <v>224</v>
      </c>
      <c r="Q23" t="s">
        <v>172</v>
      </c>
      <c r="R23">
        <f>-1/-0.4587</f>
        <v>2.1800741225201659</v>
      </c>
      <c r="S23">
        <f>-1/-0.388</f>
        <v>2.5773195876288657</v>
      </c>
      <c r="T23">
        <f>-1/-0.3822</f>
        <v>2.6164311878597593</v>
      </c>
    </row>
    <row r="24" spans="1:20" x14ac:dyDescent="0.3">
      <c r="A24" s="4"/>
      <c r="B24">
        <v>1</v>
      </c>
      <c r="C24">
        <v>26.853794431865097</v>
      </c>
      <c r="D24">
        <v>26.39931981891333</v>
      </c>
      <c r="E24">
        <v>26.865462414294466</v>
      </c>
      <c r="F24">
        <v>25.2937043447502</v>
      </c>
      <c r="G24">
        <v>24.660507168129499</v>
      </c>
      <c r="H24">
        <v>23.588877987278433</v>
      </c>
    </row>
    <row r="25" spans="1:20" ht="16.2" thickBot="1" x14ac:dyDescent="0.35">
      <c r="B25">
        <v>2</v>
      </c>
      <c r="C25">
        <v>27.677571730670902</v>
      </c>
      <c r="D25">
        <v>27.719328940451096</v>
      </c>
      <c r="E25">
        <v>26.838631662633002</v>
      </c>
      <c r="F25">
        <v>24.876920346508967</v>
      </c>
      <c r="G25">
        <v>25.214311908946701</v>
      </c>
      <c r="H25">
        <v>22.700757667945666</v>
      </c>
      <c r="R25" s="14"/>
      <c r="S25" s="13" t="s">
        <v>227</v>
      </c>
      <c r="T25" s="13"/>
    </row>
    <row r="26" spans="1:20" x14ac:dyDescent="0.3">
      <c r="B26">
        <v>4</v>
      </c>
      <c r="C26">
        <v>28.583368959619197</v>
      </c>
      <c r="D26">
        <v>28.345861599060001</v>
      </c>
      <c r="E26">
        <v>26.823584425418801</v>
      </c>
      <c r="F26">
        <v>24.782506366107167</v>
      </c>
      <c r="G26">
        <v>24.640786039220163</v>
      </c>
      <c r="H26">
        <v>25.407419574290699</v>
      </c>
      <c r="R26" s="14" t="s">
        <v>225</v>
      </c>
      <c r="S26" s="12">
        <v>2.6</v>
      </c>
      <c r="T26" s="12"/>
    </row>
    <row r="27" spans="1:20" x14ac:dyDescent="0.3">
      <c r="R27" s="14" t="s">
        <v>226</v>
      </c>
      <c r="S27" s="12">
        <v>5.8</v>
      </c>
      <c r="T27" s="12"/>
    </row>
    <row r="28" spans="1:20" x14ac:dyDescent="0.3">
      <c r="C28" t="s">
        <v>219</v>
      </c>
      <c r="D28" t="s">
        <v>220</v>
      </c>
      <c r="E28" t="s">
        <v>221</v>
      </c>
      <c r="F28" t="s">
        <v>222</v>
      </c>
      <c r="G28" t="s">
        <v>223</v>
      </c>
      <c r="H28" t="s">
        <v>224</v>
      </c>
    </row>
    <row r="29" spans="1:20" x14ac:dyDescent="0.3">
      <c r="B29">
        <v>1</v>
      </c>
      <c r="C29">
        <f>-C24</f>
        <v>-26.853794431865097</v>
      </c>
      <c r="D29">
        <f t="shared" ref="D29:H29" si="6">-D24</f>
        <v>-26.39931981891333</v>
      </c>
      <c r="E29">
        <f t="shared" si="6"/>
        <v>-26.865462414294466</v>
      </c>
      <c r="F29">
        <f t="shared" si="6"/>
        <v>-25.2937043447502</v>
      </c>
      <c r="G29">
        <f t="shared" si="6"/>
        <v>-24.660507168129499</v>
      </c>
      <c r="H29">
        <f t="shared" si="6"/>
        <v>-23.588877987278433</v>
      </c>
    </row>
    <row r="30" spans="1:20" x14ac:dyDescent="0.3">
      <c r="B30">
        <v>2</v>
      </c>
      <c r="C30">
        <f t="shared" ref="C30:H31" si="7">-C25</f>
        <v>-27.677571730670902</v>
      </c>
      <c r="D30">
        <f t="shared" si="7"/>
        <v>-27.719328940451096</v>
      </c>
      <c r="E30">
        <f t="shared" si="7"/>
        <v>-26.838631662633002</v>
      </c>
      <c r="F30">
        <f t="shared" si="7"/>
        <v>-24.876920346508967</v>
      </c>
      <c r="G30">
        <f t="shared" si="7"/>
        <v>-25.214311908946701</v>
      </c>
      <c r="H30">
        <f t="shared" si="7"/>
        <v>-22.700757667945666</v>
      </c>
    </row>
    <row r="31" spans="1:20" x14ac:dyDescent="0.3">
      <c r="B31">
        <v>4</v>
      </c>
      <c r="C31">
        <f t="shared" si="7"/>
        <v>-28.583368959619197</v>
      </c>
      <c r="D31">
        <f t="shared" si="7"/>
        <v>-28.345861599060001</v>
      </c>
      <c r="E31">
        <f t="shared" si="7"/>
        <v>-26.823584425418801</v>
      </c>
      <c r="F31">
        <f t="shared" si="7"/>
        <v>-24.782506366107167</v>
      </c>
      <c r="G31">
        <f t="shared" si="7"/>
        <v>-24.640786039220163</v>
      </c>
      <c r="H31">
        <f t="shared" si="7"/>
        <v>-25.407419574290699</v>
      </c>
    </row>
  </sheetData>
  <mergeCells count="5">
    <mergeCell ref="A2:A4"/>
    <mergeCell ref="A5:A7"/>
    <mergeCell ref="S25:T25"/>
    <mergeCell ref="S26:T26"/>
    <mergeCell ref="S27:T2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9F78-4028-4F82-BF30-DF32EC9F0920}">
  <dimension ref="A1:T25"/>
  <sheetViews>
    <sheetView topLeftCell="D1" zoomScale="120" zoomScaleNormal="120" workbookViewId="0">
      <selection activeCell="T17" sqref="T17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20" x14ac:dyDescent="0.3">
      <c r="A1" t="s">
        <v>171</v>
      </c>
      <c r="C1">
        <v>0</v>
      </c>
      <c r="D1">
        <v>1</v>
      </c>
      <c r="E1">
        <v>2</v>
      </c>
      <c r="F1">
        <v>4</v>
      </c>
      <c r="G1">
        <v>8</v>
      </c>
    </row>
    <row r="2" spans="1:20" x14ac:dyDescent="0.3">
      <c r="A2" s="9" t="s">
        <v>172</v>
      </c>
      <c r="B2" t="s">
        <v>108</v>
      </c>
      <c r="C2">
        <f>'Average and Std. Dev'!C2</f>
        <v>24.684649876357668</v>
      </c>
      <c r="D2">
        <f>'Average and Std. Dev'!C5</f>
        <v>26.853794431865097</v>
      </c>
      <c r="E2">
        <f>'Average and Std. Dev'!C8</f>
        <v>27.677571730670902</v>
      </c>
      <c r="F2">
        <f>'Average and Std. Dev'!C11</f>
        <v>28.583368959619197</v>
      </c>
      <c r="G2">
        <f>'Average and Std. Dev'!C14</f>
        <v>29.687200861349435</v>
      </c>
    </row>
    <row r="3" spans="1:20" x14ac:dyDescent="0.3">
      <c r="A3" s="9"/>
      <c r="B3" t="s">
        <v>109</v>
      </c>
      <c r="C3">
        <f>'Average and Std. Dev'!C3</f>
        <v>27.626897279831667</v>
      </c>
      <c r="D3">
        <f>'Average and Std. Dev'!C6</f>
        <v>26.39931981891333</v>
      </c>
      <c r="E3">
        <f>'Average and Std. Dev'!C9</f>
        <v>27.719328940451096</v>
      </c>
      <c r="F3">
        <f>'Average and Std. Dev'!C12</f>
        <v>28.345861599060001</v>
      </c>
      <c r="G3">
        <f>'Average and Std. Dev'!C15</f>
        <v>27.997873698651734</v>
      </c>
    </row>
    <row r="4" spans="1:20" x14ac:dyDescent="0.3">
      <c r="A4" s="9"/>
      <c r="B4" t="s">
        <v>119</v>
      </c>
      <c r="C4">
        <f>'Average and Std. Dev'!C4</f>
        <v>25.650808354915867</v>
      </c>
      <c r="D4">
        <f>'Average and Std. Dev'!C7</f>
        <v>26.865462414294466</v>
      </c>
      <c r="E4">
        <f>'Average and Std. Dev'!C10</f>
        <v>26.838631662633002</v>
      </c>
      <c r="F4">
        <f>'Average and Std. Dev'!C13</f>
        <v>26.823584425418801</v>
      </c>
      <c r="G4">
        <f>'Average and Std. Dev'!C16</f>
        <v>27.451840409765598</v>
      </c>
    </row>
    <row r="5" spans="1:20" x14ac:dyDescent="0.3">
      <c r="A5" s="9" t="s">
        <v>121</v>
      </c>
      <c r="B5" t="s">
        <v>107</v>
      </c>
      <c r="C5">
        <f>'Average and Std. Dev'!C17</f>
        <v>24.901512912770599</v>
      </c>
      <c r="D5">
        <f>'Average and Std. Dev'!C20</f>
        <v>25.2937043447502</v>
      </c>
      <c r="E5">
        <f>'Average and Std. Dev'!C23</f>
        <v>24.876920346508967</v>
      </c>
      <c r="F5">
        <f>'Average and Std. Dev'!C26</f>
        <v>24.782506366107167</v>
      </c>
      <c r="G5">
        <f>'Average and Std. Dev'!C29</f>
        <v>30.873209652934833</v>
      </c>
    </row>
    <row r="6" spans="1:20" x14ac:dyDescent="0.3">
      <c r="A6" s="9"/>
      <c r="B6" t="s">
        <v>170</v>
      </c>
      <c r="C6">
        <f>'Average and Std. Dev'!C18</f>
        <v>24.617146413650001</v>
      </c>
      <c r="D6">
        <f>'Average and Std. Dev'!C21</f>
        <v>24.660507168129499</v>
      </c>
      <c r="E6">
        <f>'Average and Std. Dev'!C24</f>
        <v>25.214311908946701</v>
      </c>
      <c r="F6">
        <f>'Average and Std. Dev'!C27</f>
        <v>24.640786039220163</v>
      </c>
      <c r="G6">
        <f>'Average and Std. Dev'!C30</f>
        <v>25.836326350286299</v>
      </c>
    </row>
    <row r="7" spans="1:20" x14ac:dyDescent="0.3">
      <c r="A7" s="9"/>
      <c r="B7" t="s">
        <v>120</v>
      </c>
      <c r="C7">
        <f>'Average and Std. Dev'!C19</f>
        <v>24.77694201629177</v>
      </c>
      <c r="D7">
        <f>'Average and Std. Dev'!C22</f>
        <v>23.588877987278433</v>
      </c>
      <c r="E7">
        <f>'Average and Std. Dev'!C25</f>
        <v>22.700757667945666</v>
      </c>
      <c r="F7">
        <f>'Average and Std. Dev'!C28</f>
        <v>25.407419574290699</v>
      </c>
      <c r="G7">
        <f>'Average and Std. Dev'!C31</f>
        <v>24.196912845508297</v>
      </c>
    </row>
    <row r="8" spans="1:20" x14ac:dyDescent="0.3">
      <c r="A8" s="5" t="s">
        <v>172</v>
      </c>
      <c r="B8" t="s">
        <v>0</v>
      </c>
      <c r="C8">
        <f>AVERAGE(C2:C4)</f>
        <v>25.987451837035067</v>
      </c>
      <c r="D8">
        <f>AVERAGE(D2:D4)</f>
        <v>26.706192221690966</v>
      </c>
      <c r="E8">
        <f>AVERAGE(E2:E4)</f>
        <v>27.411844111251668</v>
      </c>
      <c r="F8">
        <f>AVERAGE(F2:F4)</f>
        <v>27.917604994699332</v>
      </c>
      <c r="G8">
        <f>AVERAGE(G2:G4)</f>
        <v>28.37897165658892</v>
      </c>
    </row>
    <row r="9" spans="1:20" x14ac:dyDescent="0.3">
      <c r="A9" s="5" t="s">
        <v>121</v>
      </c>
      <c r="B9" t="s">
        <v>0</v>
      </c>
      <c r="C9">
        <f>AVERAGE(C5:C7)</f>
        <v>24.765200447570791</v>
      </c>
      <c r="D9">
        <f t="shared" ref="D9:G9" si="0">AVERAGE(D5:D7)</f>
        <v>24.514363166719377</v>
      </c>
      <c r="E9">
        <f t="shared" si="0"/>
        <v>24.263996641133776</v>
      </c>
      <c r="F9">
        <f t="shared" si="0"/>
        <v>24.943570659872677</v>
      </c>
      <c r="G9">
        <f t="shared" si="0"/>
        <v>26.96881628290981</v>
      </c>
    </row>
    <row r="10" spans="1:20" x14ac:dyDescent="0.3">
      <c r="A10" s="5" t="s">
        <v>172</v>
      </c>
      <c r="B10" t="s">
        <v>1</v>
      </c>
      <c r="C10">
        <f>STDEV(C2:C4)</f>
        <v>1.4997338335025912</v>
      </c>
      <c r="D10">
        <f>STDEV(D2:D4)</f>
        <v>0.26582332317421281</v>
      </c>
      <c r="E10">
        <f>STDEV(E2:E4)</f>
        <v>0.49685541114162229</v>
      </c>
      <c r="F10">
        <f>STDEV(F2:F4)</f>
        <v>0.95486291743193341</v>
      </c>
      <c r="G10">
        <f>STDEV(G2:G4)</f>
        <v>1.16539084743454</v>
      </c>
    </row>
    <row r="11" spans="1:20" x14ac:dyDescent="0.3">
      <c r="A11" s="5" t="s">
        <v>121</v>
      </c>
      <c r="B11" t="s">
        <v>1</v>
      </c>
      <c r="C11">
        <f>STDEV(C5:C7)</f>
        <v>0.14254639519310311</v>
      </c>
      <c r="D11">
        <f t="shared" ref="D11:G11" si="1">STDEV(D5:D7)</f>
        <v>0.861757958561297</v>
      </c>
      <c r="E11">
        <f t="shared" si="1"/>
        <v>1.3642746541923703</v>
      </c>
      <c r="F11">
        <f t="shared" si="1"/>
        <v>0.40790688192076802</v>
      </c>
      <c r="G11">
        <f t="shared" si="1"/>
        <v>3.4792434308098925</v>
      </c>
    </row>
    <row r="16" spans="1:20" x14ac:dyDescent="0.3">
      <c r="Q16" t="s">
        <v>164</v>
      </c>
      <c r="R16">
        <f>-1/-0.1234</f>
        <v>8.1037277147487838</v>
      </c>
      <c r="S16">
        <f>AVERAGE(R16:R18)</f>
        <v>6.7524746473173005</v>
      </c>
      <c r="T16">
        <f>STDEV(R16:R18)</f>
        <v>3.2332610804125115</v>
      </c>
    </row>
    <row r="17" spans="1:18" x14ac:dyDescent="0.3">
      <c r="C17">
        <v>0</v>
      </c>
      <c r="D17">
        <v>1</v>
      </c>
      <c r="E17">
        <v>2</v>
      </c>
      <c r="F17">
        <v>4</v>
      </c>
      <c r="G17">
        <v>8</v>
      </c>
      <c r="R17">
        <f>-1/-0.3265</f>
        <v>3.0627871362940273</v>
      </c>
    </row>
    <row r="18" spans="1:18" x14ac:dyDescent="0.3">
      <c r="B18" t="s">
        <v>108</v>
      </c>
      <c r="C18">
        <f>-C2</f>
        <v>-24.684649876357668</v>
      </c>
      <c r="D18">
        <f t="shared" ref="D18:G18" si="2">-D2</f>
        <v>-26.853794431865097</v>
      </c>
      <c r="E18">
        <f t="shared" si="2"/>
        <v>-27.677571730670902</v>
      </c>
      <c r="F18">
        <f t="shared" si="2"/>
        <v>-28.583368959619197</v>
      </c>
      <c r="G18">
        <f t="shared" si="2"/>
        <v>-29.687200861349435</v>
      </c>
      <c r="R18">
        <f>-1/-0.11</f>
        <v>9.0909090909090917</v>
      </c>
    </row>
    <row r="19" spans="1:18" x14ac:dyDescent="0.3">
      <c r="B19" t="s">
        <v>109</v>
      </c>
      <c r="C19">
        <f t="shared" ref="C19:G20" si="3">-C3</f>
        <v>-27.626897279831667</v>
      </c>
      <c r="D19">
        <f t="shared" si="3"/>
        <v>-26.39931981891333</v>
      </c>
      <c r="E19">
        <f t="shared" si="3"/>
        <v>-27.719328940451096</v>
      </c>
      <c r="F19">
        <f t="shared" si="3"/>
        <v>-28.345861599060001</v>
      </c>
      <c r="G19">
        <f t="shared" si="3"/>
        <v>-27.997873698651734</v>
      </c>
    </row>
    <row r="20" spans="1:18" x14ac:dyDescent="0.3">
      <c r="B20" t="s">
        <v>119</v>
      </c>
      <c r="C20">
        <f t="shared" si="3"/>
        <v>-25.650808354915867</v>
      </c>
      <c r="D20">
        <f t="shared" si="3"/>
        <v>-26.865462414294466</v>
      </c>
      <c r="E20">
        <f t="shared" si="3"/>
        <v>-26.838631662633002</v>
      </c>
      <c r="F20">
        <f t="shared" si="3"/>
        <v>-26.823584425418801</v>
      </c>
      <c r="G20">
        <f t="shared" si="3"/>
        <v>-27.451840409765598</v>
      </c>
    </row>
    <row r="23" spans="1:18" x14ac:dyDescent="0.3">
      <c r="R23">
        <f>-1/-0.1546</f>
        <v>6.4683053040103502</v>
      </c>
    </row>
    <row r="24" spans="1:18" x14ac:dyDescent="0.3">
      <c r="R24">
        <f>-1/-0.4587</f>
        <v>2.1800741225201659</v>
      </c>
    </row>
    <row r="25" spans="1:18" x14ac:dyDescent="0.3">
      <c r="A25" s="4"/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230622_SS_Stability_Assay_rpsU2</vt:lpstr>
      <vt:lpstr>230807_Raw_Output</vt:lpstr>
      <vt:lpstr>Average and Std. Dev</vt:lpstr>
      <vt:lpstr>CT Line Graphs</vt:lpstr>
      <vt:lpstr>CT Line Graphs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2023-08-21T16:41:15Z</dcterms:modified>
</cp:coreProperties>
</file>