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4DF5EF2C-0536-4DF6-A90A-30C9668356D8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30622_SS_Stability_Assay_rpsU2" sheetId="22" r:id="rId1"/>
    <sheet name="Average and Std. Dev" sheetId="16" r:id="rId2"/>
    <sheet name="CT Line Graphs" sheetId="18" r:id="rId3"/>
  </sheets>
  <definedNames>
    <definedName name="ExternalData_10" localSheetId="0" hidden="1">'230622_SS_Stability_Assay_rpsU2'!$A$1:$F$70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18" l="1"/>
  <c r="E40" i="18"/>
  <c r="G40" i="18"/>
  <c r="D41" i="18"/>
  <c r="E41" i="18"/>
  <c r="F41" i="18"/>
  <c r="G41" i="18"/>
  <c r="D42" i="18"/>
  <c r="E42" i="18"/>
  <c r="F42" i="18"/>
  <c r="G42" i="18"/>
  <c r="C41" i="18"/>
  <c r="C42" i="18"/>
  <c r="C40" i="18"/>
  <c r="R27" i="18"/>
  <c r="D24" i="18"/>
  <c r="E24" i="18"/>
  <c r="C24" i="18"/>
  <c r="D18" i="18"/>
  <c r="E18" i="18"/>
  <c r="C18" i="18"/>
  <c r="P18" i="18" l="1"/>
  <c r="P17" i="18"/>
  <c r="G5" i="18"/>
  <c r="F6" i="18"/>
  <c r="F5" i="18"/>
  <c r="F8" i="18" s="1"/>
  <c r="E6" i="18"/>
  <c r="E5" i="18"/>
  <c r="E10" i="18" s="1"/>
  <c r="D20" i="18" s="1"/>
  <c r="D6" i="18"/>
  <c r="D8" i="18" s="1"/>
  <c r="D10" i="18"/>
  <c r="C20" i="18" s="1"/>
  <c r="G10" i="18"/>
  <c r="E26" i="18" s="1"/>
  <c r="G8" i="18"/>
  <c r="C6" i="18"/>
  <c r="C5" i="18"/>
  <c r="G3" i="18"/>
  <c r="G9" i="18" s="1"/>
  <c r="E25" i="18" s="1"/>
  <c r="G4" i="18"/>
  <c r="G2" i="18"/>
  <c r="G7" i="18" s="1"/>
  <c r="E23" i="18" s="1"/>
  <c r="F3" i="18"/>
  <c r="F4" i="18"/>
  <c r="F2" i="18"/>
  <c r="E3" i="18"/>
  <c r="E4" i="18"/>
  <c r="E2" i="18"/>
  <c r="D3" i="18"/>
  <c r="D4" i="18"/>
  <c r="D2" i="18"/>
  <c r="C3" i="18"/>
  <c r="C4" i="18"/>
  <c r="C2" i="18"/>
  <c r="D16" i="16"/>
  <c r="C16" i="16"/>
  <c r="D24" i="16"/>
  <c r="D23" i="16"/>
  <c r="D22" i="16"/>
  <c r="D21" i="16"/>
  <c r="D20" i="16"/>
  <c r="D19" i="16"/>
  <c r="D18" i="16"/>
  <c r="D17" i="16"/>
  <c r="D15" i="16"/>
  <c r="D14" i="16"/>
  <c r="D13" i="16"/>
  <c r="D12" i="16"/>
  <c r="C19" i="16"/>
  <c r="C14" i="16"/>
  <c r="C13" i="16"/>
  <c r="C12" i="16"/>
  <c r="C24" i="16"/>
  <c r="C23" i="16"/>
  <c r="C22" i="16"/>
  <c r="C21" i="16"/>
  <c r="C20" i="16"/>
  <c r="C18" i="16"/>
  <c r="C17" i="16"/>
  <c r="C15" i="16"/>
  <c r="D11" i="16"/>
  <c r="C11" i="16"/>
  <c r="D10" i="16"/>
  <c r="C10" i="16"/>
  <c r="D9" i="16"/>
  <c r="C9" i="16"/>
  <c r="D8" i="16"/>
  <c r="C8" i="16"/>
  <c r="D7" i="16"/>
  <c r="C7" i="16"/>
  <c r="D6" i="16"/>
  <c r="C6" i="16"/>
  <c r="D5" i="16"/>
  <c r="C5" i="16"/>
  <c r="D4" i="16"/>
  <c r="C4" i="16"/>
  <c r="D3" i="16"/>
  <c r="C3" i="16"/>
  <c r="D2" i="16"/>
  <c r="C2" i="16"/>
  <c r="C26" i="18" l="1"/>
  <c r="F10" i="18"/>
  <c r="E8" i="18"/>
  <c r="D26" i="18" l="1"/>
  <c r="E20" i="18"/>
  <c r="I9" i="18"/>
  <c r="C7" i="18"/>
  <c r="C10" i="18"/>
  <c r="D9" i="18"/>
  <c r="C19" i="18" s="1"/>
  <c r="E9" i="18"/>
  <c r="F9" i="18"/>
  <c r="C9" i="18"/>
  <c r="I8" i="18"/>
  <c r="C8" i="18"/>
  <c r="D7" i="18"/>
  <c r="C17" i="18" s="1"/>
  <c r="E7" i="18"/>
  <c r="F7" i="18"/>
  <c r="D17" i="18" l="1"/>
  <c r="C23" i="18"/>
  <c r="E17" i="18"/>
  <c r="D23" i="18"/>
  <c r="D25" i="18"/>
  <c r="E19" i="18"/>
  <c r="C25" i="18"/>
  <c r="D19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  <connection id="14" xr16:uid="{729BE80F-40A3-43A0-9962-CE8D92CAF0EC}" keepAlive="1" name="Query - 230501_SS_Stability_Assay_rRNA_qPCR" description="Connection to the '230501_SS_Stability_Assay_rRNA_qPCR' query in the workbook." type="5" refreshedVersion="8" background="1" saveData="1">
    <dbPr connection="Provider=Microsoft.Mashup.OleDb.1;Data Source=$Workbook$;Location=230501_SS_Stability_Assay_rRNA_qPCR;Extended Properties=&quot;&quot;" command="SELECT * FROM [230501_SS_Stability_Assay_rRNA_qPCR]"/>
  </connection>
  <connection id="15" xr16:uid="{47E9C9DA-4275-4F0D-A817-638A5F6800AB}" keepAlive="1" name="Query - 230622_SS_Stability_Assay_rpsU2_qPCR" description="Connection to the '230622_SS_Stability_Assay_rpsU2_qPCR' query in the workbook." type="5" refreshedVersion="8" background="1" saveData="1">
    <dbPr connection="Provider=Microsoft.Mashup.OleDb.1;Data Source=$Workbook$;Location=230622_SS_Stability_Assay_rpsU2_qPCR;Extended Properties=&quot;&quot;" command="SELECT * FROM [230622_SS_Stability_Assay_rpsU2_qPCR]"/>
  </connection>
</connections>
</file>

<file path=xl/sharedStrings.xml><?xml version="1.0" encoding="utf-8"?>
<sst xmlns="http://schemas.openxmlformats.org/spreadsheetml/2006/main" count="347" uniqueCount="174">
  <si>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</si>
  <si>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</si>
  <si>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</si>
  <si>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</si>
  <si>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</si>
  <si>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</si>
  <si>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</si>
  <si>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</si>
  <si>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</si>
  <si>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</si>
  <si>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</si>
  <si>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</si>
  <si>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</si>
  <si>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</si>
  <si>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</si>
  <si>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</si>
  <si>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</si>
  <si>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</si>
  <si>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</si>
  <si>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</si>
  <si>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</si>
  <si>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</si>
  <si>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</si>
  <si>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</si>
  <si>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</si>
  <si>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</si>
  <si>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</si>
  <si>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</si>
  <si>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</si>
  <si>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</si>
  <si>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</si>
  <si>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</si>
  <si>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</si>
  <si>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</si>
  <si>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</si>
  <si>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</si>
  <si>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</si>
  <si>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</si>
  <si>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</si>
  <si>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</si>
  <si>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</si>
  <si>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</si>
  <si>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</si>
  <si>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</si>
  <si>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</si>
  <si>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</si>
  <si>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</si>
  <si>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</si>
  <si>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</si>
  <si>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</si>
  <si>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</si>
  <si>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</si>
  <si>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</si>
  <si>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</si>
  <si>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</si>
  <si>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</si>
  <si>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</si>
  <si>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</si>
  <si>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</si>
  <si>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</si>
  <si>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</si>
  <si>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</si>
  <si>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</si>
  <si>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</si>
  <si>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</si>
  <si>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</si>
  <si>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</si>
  <si>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</si>
  <si>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</si>
  <si>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</si>
  <si>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</si>
  <si>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</si>
  <si>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</si>
  <si>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</si>
  <si>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</si>
  <si>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</si>
  <si>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</si>
  <si>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</si>
  <si>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</si>
  <si>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</si>
  <si>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</si>
  <si>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</si>
  <si>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</si>
  <si>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</si>
  <si>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</si>
  <si>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</si>
  <si>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</si>
  <si>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</si>
  <si>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</si>
  <si>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</si>
  <si>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</si>
  <si>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</si>
  <si>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</si>
  <si>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</si>
  <si>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</si>
  <si>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</si>
  <si>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</si>
  <si>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</si>
  <si>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</si>
  <si>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</si>
  <si>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</si>
  <si>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</si>
  <si>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</si>
  <si>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</si>
  <si>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</si>
  <si>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</si>
  <si>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</si>
  <si>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</si>
  <si>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</si>
  <si>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</si>
  <si>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</si>
  <si>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</si>
  <si>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</si>
  <si>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</si>
  <si>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</si>
  <si>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</si>
  <si>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</si>
  <si>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</si>
  <si>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148 3</t>
  </si>
  <si>
    <t>KRLVS149 3</t>
  </si>
  <si>
    <t>KRLVS148 3</t>
  </si>
  <si>
    <t>t-test</t>
  </si>
  <si>
    <t>4-0 149</t>
  </si>
  <si>
    <t>4-0 148</t>
  </si>
  <si>
    <t>d2</t>
  </si>
  <si>
    <t>LVS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</si>
  <si>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</si>
  <si>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</si>
  <si>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</si>
  <si>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</si>
  <si>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</si>
  <si>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</si>
  <si>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</si>
  <si>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</si>
  <si>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</si>
  <si>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</si>
  <si>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</si>
  <si>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</si>
  <si>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</si>
  <si>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</si>
  <si>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</si>
  <si>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</si>
  <si>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</si>
  <si>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</si>
  <si>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</si>
  <si>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</si>
  <si>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</si>
  <si>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</si>
  <si>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</si>
  <si>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</si>
  <si>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</si>
  <si>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</si>
  <si>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secG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</si>
  <si>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</si>
  <si>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</si>
  <si>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</si>
  <si>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</si>
  <si>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</si>
  <si>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</si>
  <si>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</si>
  <si>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</si>
  <si>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</si>
  <si>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</si>
  <si>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</si>
  <si>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</si>
  <si>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</si>
  <si>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</si>
  <si>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</si>
  <si>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</si>
  <si>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KRLVS149</t>
  </si>
  <si>
    <t>KRLVS148</t>
  </si>
  <si>
    <t>230622_SS_Stability_Assay_rpsU2</t>
  </si>
  <si>
    <t>rpsU2</t>
  </si>
  <si>
    <t>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</si>
</sst>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Graphs'!$C$2:$F$2</c:f>
              <c:numCache>
                <c:formatCode>General</c:formatCode>
                <c:ptCount val="4"/>
                <c:pt idx="0">
                  <c:v>24.916777795556431</c:v>
                </c:pt>
                <c:pt idx="1">
                  <c:v>24.646008264466364</c:v>
                </c:pt>
                <c:pt idx="2">
                  <c:v>26.133331302016131</c:v>
                </c:pt>
                <c:pt idx="3">
                  <c:v>26.517569006352062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Graphs'!$C$3:$F$3</c:f>
              <c:numCache>
                <c:formatCode>General</c:formatCode>
                <c:ptCount val="4"/>
                <c:pt idx="0">
                  <c:v>24.750057072318899</c:v>
                </c:pt>
                <c:pt idx="1">
                  <c:v>24.259197039231168</c:v>
                </c:pt>
                <c:pt idx="2">
                  <c:v>25.645397608267132</c:v>
                </c:pt>
                <c:pt idx="3">
                  <c:v>26.381595741694497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Graphs'!$C$4:$F$4</c:f>
              <c:numCache>
                <c:formatCode>General</c:formatCode>
                <c:ptCount val="4"/>
                <c:pt idx="0">
                  <c:v>25.755721234132334</c:v>
                </c:pt>
                <c:pt idx="1">
                  <c:v>25.455902106057305</c:v>
                </c:pt>
                <c:pt idx="2">
                  <c:v>27.467120897178098</c:v>
                </c:pt>
                <c:pt idx="3">
                  <c:v>28.181388078663435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Graphs'!$C$5:$F$5</c:f>
              <c:numCache>
                <c:formatCode>General</c:formatCode>
                <c:ptCount val="4"/>
                <c:pt idx="0">
                  <c:v>24.436792257727699</c:v>
                </c:pt>
                <c:pt idx="2">
                  <c:v>22.8288436303766</c:v>
                </c:pt>
                <c:pt idx="3">
                  <c:v>21.677680073682634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5"/>
          <c:order val="4"/>
          <c:tx>
            <c:strRef>
              <c:f>'CT Line Graphs'!$B$6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Graphs'!$C$6:$F$6</c:f>
              <c:numCache>
                <c:formatCode>General</c:formatCode>
                <c:ptCount val="4"/>
                <c:pt idx="0">
                  <c:v>20.8456965945084</c:v>
                </c:pt>
                <c:pt idx="1">
                  <c:v>23.180418077299599</c:v>
                </c:pt>
                <c:pt idx="2">
                  <c:v>23.522764737887666</c:v>
                </c:pt>
                <c:pt idx="3">
                  <c:v>23.737339610332231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57-4ADC-A3B7-BA7A9A387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4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Graphs'!$B$17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0971128608923886E-3"/>
                  <c:y val="-0.12631671041119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Graphs'!$C$20:$E$20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-0.49067632072955425</c:v>
                  </c:pt>
                  <c:pt idx="2">
                    <c:v>-1.4563992253004729</c:v>
                  </c:pt>
                </c:numCache>
              </c:numRef>
            </c:plus>
            <c:minus>
              <c:numRef>
                <c:f>'CT Line Graphs'!$C$20:$E$20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-0.49067632072955425</c:v>
                  </c:pt>
                  <c:pt idx="2">
                    <c:v>-1.4563992253004729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Graphs'!$C$22:$E$22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8</c:v>
                </c:pt>
              </c:numCache>
            </c:numRef>
          </c:xVal>
          <c:yVal>
            <c:numRef>
              <c:f>'CT Line Graphs'!$C$17:$E$17</c:f>
              <c:numCache>
                <c:formatCode>General</c:formatCode>
                <c:ptCount val="3"/>
                <c:pt idx="0">
                  <c:v>-24.787035803251612</c:v>
                </c:pt>
                <c:pt idx="1">
                  <c:v>-26.415283269153786</c:v>
                </c:pt>
                <c:pt idx="2">
                  <c:v>-27.026850942236663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5-4188-AD12-99BDC90705F5}"/>
            </c:ext>
          </c:extLst>
        </c:ser>
        <c:ser>
          <c:idx val="1"/>
          <c:order val="1"/>
          <c:tx>
            <c:strRef>
              <c:f>'CT Line Graphs'!$B$18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3193350831146107E-3"/>
                  <c:y val="6.047936716243802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f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Graphs'!$C$16:$E$16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8</c:v>
                </c:pt>
              </c:numCache>
            </c:numRef>
          </c:xVal>
          <c:yVal>
            <c:numRef>
              <c:f>'CT Line Graphs'!$C$18:$E$18</c:f>
              <c:numCache>
                <c:formatCode>General</c:formatCode>
                <c:ptCount val="3"/>
                <c:pt idx="0">
                  <c:v>-22.8288436303766</c:v>
                </c:pt>
                <c:pt idx="1">
                  <c:v>-21.677680073682634</c:v>
                </c:pt>
                <c:pt idx="2">
                  <c:v>-21.55001965536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E5-4188-AD12-99BDC907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8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320040</xdr:colOff>
      <xdr:row>14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586964</xdr:colOff>
      <xdr:row>18</xdr:row>
      <xdr:rowOff>189379</xdr:rowOff>
    </xdr:from>
    <xdr:to>
      <xdr:col>16</xdr:col>
      <xdr:colOff>463252</xdr:colOff>
      <xdr:row>32</xdr:row>
      <xdr:rowOff>158900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9AA05-44A8-B89E-F755-3FB17DE0E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15" xr16:uid="{F60EDED7-9A26-4EBF-BBAC-64A8D2452966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58FDCC-B51D-4FE3-9287-3AE41CEF3BDE}" name="Table_230622_SS_Stability_Assay_rpsU2_qPCR" displayName="Table_230622_SS_Stability_Assay_rpsU2_qPCR" ref="A1:F70" tableType="queryTable" totalsRowShown="0">
  <autoFilter ref="A1:F70" xr:uid="{A458FDCC-B51D-4FE3-9287-3AE41CEF3BDE}"/>
  <sortState xmlns:xlrd2="http://schemas.microsoft.com/office/spreadsheetml/2017/richdata2" ref="A2:F70">
    <sortCondition ref="D2:D70" customList="A1,A2,A3,B1,B2,B3,C1,C2,C3,D1,D2,D3,E1,E2,E3,F1,F2,F3,G1,G2,G3,H1,H2,H3,A4,A5,A6,B4,B5,B6,C4,C5,C6,D4,D5,D6,E4,E5,E6,F4,F5,F6,G4,G5,G6,H4,H5,H6,A7,A8,A9,B7,B8,B9,C7,C8,C9,D7,D8,D9,E7,E8,E9,F7,F8,F9,G7,G8,G9,H7,H8,H9"/>
  </sortState>
  <tableColumns count="6">
    <tableColumn id="1" xr3:uid="{93AD689F-D409-4F82-91B5-74183CAD3884}" uniqueName="1" name="Experiment Name" queryTableFieldId="1" dataDxfId="3"/>
    <tableColumn id="2" xr3:uid="{99144621-BC0E-48DB-A2A2-3B76002507F3}" uniqueName="2" name="Analysis Name" queryTableFieldId="2" dataDxfId="2"/>
    <tableColumn id="3" xr3:uid="{2EBB6333-57C1-4B7F-AFA6-C1E4314002C1}" uniqueName="3" name="Included" queryTableFieldId="3"/>
    <tableColumn id="4" xr3:uid="{C512CC0C-4998-4372-8644-85E0AA434ED1}" uniqueName="4" name="Position" queryTableFieldId="4" dataDxfId="1"/>
    <tableColumn id="5" xr3:uid="{39203799-99CF-4E73-A739-7F03362857C7}" uniqueName="5" name="SampleName" queryTableFieldId="5" dataDxfId="0"/>
    <tableColumn id="6" xr3:uid="{5DA4F3C5-0EF3-4916-A42D-C578A5A2B1B9}" uniqueName="6" name="CrossingPoint" queryTableField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073FF-834C-46CA-9C88-C0317EDE6B27}">
  <dimension ref="A1:F70"/>
  <sheetViews>
    <sheetView topLeftCell="A39" workbookViewId="0">
      <selection activeCell="B76" sqref="B76"/>
    </sheetView>
  </sheetViews>
  <sheetFormatPr defaultRowHeight="15.6" x14ac:dyDescent="0.3"/>
  <cols>
    <col min="1" max="1" width="29.5976562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171</v>
      </c>
      <c r="B2" t="s">
        <v>8</v>
      </c>
      <c r="C2">
        <v>1</v>
      </c>
      <c r="D2" t="s">
        <v>9</v>
      </c>
      <c r="E2" t="s">
        <v>10</v>
      </c>
      <c r="F2">
        <v>24.9174563222366</v>
      </c>
    </row>
    <row r="3" spans="1:6" x14ac:dyDescent="0.3">
      <c r="A3" t="s">
        <v>171</v>
      </c>
      <c r="B3" t="s">
        <v>8</v>
      </c>
      <c r="C3">
        <v>1</v>
      </c>
      <c r="D3" t="s">
        <v>11</v>
      </c>
      <c r="E3" t="s">
        <v>12</v>
      </c>
      <c r="F3">
        <v>24.929508096406199</v>
      </c>
    </row>
    <row r="4" spans="1:6" x14ac:dyDescent="0.3">
      <c r="A4" t="s">
        <v>171</v>
      </c>
      <c r="B4" t="s">
        <v>8</v>
      </c>
      <c r="C4">
        <v>1</v>
      </c>
      <c r="D4" t="s">
        <v>13</v>
      </c>
      <c r="E4" t="s">
        <v>14</v>
      </c>
      <c r="F4">
        <v>24.903368968026498</v>
      </c>
    </row>
    <row r="5" spans="1:6" x14ac:dyDescent="0.3">
      <c r="A5" t="s">
        <v>171</v>
      </c>
      <c r="B5" t="s">
        <v>8</v>
      </c>
      <c r="C5">
        <v>1</v>
      </c>
      <c r="D5" t="s">
        <v>25</v>
      </c>
      <c r="E5" t="s">
        <v>26</v>
      </c>
      <c r="F5">
        <v>24.718195340660699</v>
      </c>
    </row>
    <row r="6" spans="1:6" x14ac:dyDescent="0.3">
      <c r="A6" t="s">
        <v>171</v>
      </c>
      <c r="B6" t="s">
        <v>8</v>
      </c>
      <c r="C6">
        <v>1</v>
      </c>
      <c r="D6" t="s">
        <v>27</v>
      </c>
      <c r="E6" t="s">
        <v>28</v>
      </c>
      <c r="F6">
        <v>24.774736878738601</v>
      </c>
    </row>
    <row r="7" spans="1:6" x14ac:dyDescent="0.3">
      <c r="A7" t="s">
        <v>171</v>
      </c>
      <c r="B7" t="s">
        <v>8</v>
      </c>
      <c r="C7">
        <v>1</v>
      </c>
      <c r="D7" t="s">
        <v>29</v>
      </c>
      <c r="E7" t="s">
        <v>30</v>
      </c>
      <c r="F7">
        <v>24.757238997557401</v>
      </c>
    </row>
    <row r="8" spans="1:6" x14ac:dyDescent="0.3">
      <c r="A8" t="s">
        <v>171</v>
      </c>
      <c r="B8" t="s">
        <v>8</v>
      </c>
      <c r="C8">
        <v>1</v>
      </c>
      <c r="D8" t="s">
        <v>41</v>
      </c>
      <c r="E8" t="s">
        <v>42</v>
      </c>
      <c r="F8">
        <v>25.782797402351001</v>
      </c>
    </row>
    <row r="9" spans="1:6" x14ac:dyDescent="0.3">
      <c r="A9" t="s">
        <v>171</v>
      </c>
      <c r="B9" t="s">
        <v>8</v>
      </c>
      <c r="C9">
        <v>1</v>
      </c>
      <c r="D9" t="s">
        <v>43</v>
      </c>
      <c r="E9" t="s">
        <v>44</v>
      </c>
      <c r="F9">
        <v>25.784353841871699</v>
      </c>
    </row>
    <row r="10" spans="1:6" x14ac:dyDescent="0.3">
      <c r="A10" t="s">
        <v>171</v>
      </c>
      <c r="B10" t="s">
        <v>8</v>
      </c>
      <c r="C10">
        <v>1</v>
      </c>
      <c r="D10" t="s">
        <v>45</v>
      </c>
      <c r="E10" t="s">
        <v>46</v>
      </c>
      <c r="F10">
        <v>25.700012458174299</v>
      </c>
    </row>
    <row r="11" spans="1:6" x14ac:dyDescent="0.3">
      <c r="A11" t="s">
        <v>171</v>
      </c>
      <c r="B11" t="s">
        <v>8</v>
      </c>
      <c r="C11">
        <v>1</v>
      </c>
      <c r="D11" t="s">
        <v>57</v>
      </c>
      <c r="E11" t="s">
        <v>58</v>
      </c>
      <c r="F11">
        <v>24.642458732452202</v>
      </c>
    </row>
    <row r="12" spans="1:6" x14ac:dyDescent="0.3">
      <c r="A12" t="s">
        <v>171</v>
      </c>
      <c r="B12" t="s">
        <v>8</v>
      </c>
      <c r="C12">
        <v>1</v>
      </c>
      <c r="D12" t="s">
        <v>59</v>
      </c>
      <c r="E12" t="s">
        <v>60</v>
      </c>
      <c r="F12">
        <v>24.656945577591401</v>
      </c>
    </row>
    <row r="13" spans="1:6" x14ac:dyDescent="0.3">
      <c r="A13" t="s">
        <v>171</v>
      </c>
      <c r="B13" t="s">
        <v>8</v>
      </c>
      <c r="C13">
        <v>1</v>
      </c>
      <c r="D13" t="s">
        <v>61</v>
      </c>
      <c r="E13" t="s">
        <v>62</v>
      </c>
      <c r="F13">
        <v>24.638620483355499</v>
      </c>
    </row>
    <row r="14" spans="1:6" x14ac:dyDescent="0.3">
      <c r="A14" t="s">
        <v>171</v>
      </c>
      <c r="B14" t="s">
        <v>8</v>
      </c>
      <c r="C14">
        <v>1</v>
      </c>
      <c r="D14" t="s">
        <v>73</v>
      </c>
      <c r="E14" t="s">
        <v>74</v>
      </c>
      <c r="F14">
        <v>24.303098615035999</v>
      </c>
    </row>
    <row r="15" spans="1:6" x14ac:dyDescent="0.3">
      <c r="A15" t="s">
        <v>171</v>
      </c>
      <c r="B15" t="s">
        <v>8</v>
      </c>
      <c r="C15">
        <v>1</v>
      </c>
      <c r="D15" t="s">
        <v>75</v>
      </c>
      <c r="E15" t="s">
        <v>76</v>
      </c>
      <c r="F15">
        <v>24.2195413232756</v>
      </c>
    </row>
    <row r="16" spans="1:6" x14ac:dyDescent="0.3">
      <c r="A16" t="s">
        <v>171</v>
      </c>
      <c r="B16" t="s">
        <v>8</v>
      </c>
      <c r="C16">
        <v>1</v>
      </c>
      <c r="D16" t="s">
        <v>77</v>
      </c>
      <c r="E16" t="s">
        <v>78</v>
      </c>
      <c r="F16">
        <v>24.254951179381901</v>
      </c>
    </row>
    <row r="17" spans="1:6" x14ac:dyDescent="0.3">
      <c r="A17" t="s">
        <v>171</v>
      </c>
      <c r="B17" t="s">
        <v>8</v>
      </c>
      <c r="C17">
        <v>1</v>
      </c>
      <c r="D17" t="s">
        <v>89</v>
      </c>
      <c r="E17" t="s">
        <v>90</v>
      </c>
      <c r="F17">
        <v>25.485006680216799</v>
      </c>
    </row>
    <row r="18" spans="1:6" x14ac:dyDescent="0.3">
      <c r="A18" t="s">
        <v>171</v>
      </c>
      <c r="B18" t="s">
        <v>8</v>
      </c>
      <c r="C18">
        <v>1</v>
      </c>
      <c r="D18" t="s">
        <v>91</v>
      </c>
      <c r="E18" t="s">
        <v>92</v>
      </c>
      <c r="F18">
        <v>25.444979416426602</v>
      </c>
    </row>
    <row r="19" spans="1:6" x14ac:dyDescent="0.3">
      <c r="A19" t="s">
        <v>171</v>
      </c>
      <c r="B19" t="s">
        <v>8</v>
      </c>
      <c r="C19">
        <v>1</v>
      </c>
      <c r="D19" t="s">
        <v>93</v>
      </c>
      <c r="E19" t="s">
        <v>94</v>
      </c>
      <c r="F19">
        <v>25.437720221528501</v>
      </c>
    </row>
    <row r="20" spans="1:6" x14ac:dyDescent="0.3">
      <c r="A20" t="s">
        <v>171</v>
      </c>
      <c r="B20" t="s">
        <v>8</v>
      </c>
      <c r="C20">
        <v>1</v>
      </c>
      <c r="D20" t="s">
        <v>126</v>
      </c>
      <c r="E20" t="s">
        <v>127</v>
      </c>
      <c r="F20">
        <v>26.1457903801873</v>
      </c>
    </row>
    <row r="21" spans="1:6" x14ac:dyDescent="0.3">
      <c r="A21" t="s">
        <v>171</v>
      </c>
      <c r="B21" t="s">
        <v>8</v>
      </c>
      <c r="C21">
        <v>1</v>
      </c>
      <c r="D21" t="s">
        <v>128</v>
      </c>
      <c r="E21" t="s">
        <v>129</v>
      </c>
      <c r="F21">
        <v>26.110162179582201</v>
      </c>
    </row>
    <row r="22" spans="1:6" x14ac:dyDescent="0.3">
      <c r="A22" t="s">
        <v>171</v>
      </c>
      <c r="B22" t="s">
        <v>8</v>
      </c>
      <c r="C22">
        <v>1</v>
      </c>
      <c r="D22" t="s">
        <v>130</v>
      </c>
      <c r="E22" t="s">
        <v>131</v>
      </c>
      <c r="F22">
        <v>26.1440413462789</v>
      </c>
    </row>
    <row r="23" spans="1:6" x14ac:dyDescent="0.3">
      <c r="A23" t="s">
        <v>171</v>
      </c>
      <c r="B23" t="s">
        <v>8</v>
      </c>
      <c r="C23">
        <v>1</v>
      </c>
      <c r="D23" t="s">
        <v>142</v>
      </c>
      <c r="E23" t="s">
        <v>143</v>
      </c>
      <c r="F23">
        <v>25.681002022776099</v>
      </c>
    </row>
    <row r="24" spans="1:6" x14ac:dyDescent="0.3">
      <c r="A24" t="s">
        <v>171</v>
      </c>
      <c r="B24" t="s">
        <v>8</v>
      </c>
      <c r="C24">
        <v>1</v>
      </c>
      <c r="D24" t="s">
        <v>144</v>
      </c>
      <c r="E24" t="s">
        <v>145</v>
      </c>
      <c r="F24">
        <v>25.598897586601002</v>
      </c>
    </row>
    <row r="25" spans="1:6" x14ac:dyDescent="0.3">
      <c r="A25" t="s">
        <v>171</v>
      </c>
      <c r="B25" t="s">
        <v>8</v>
      </c>
      <c r="C25">
        <v>1</v>
      </c>
      <c r="D25" t="s">
        <v>146</v>
      </c>
      <c r="E25" t="s">
        <v>147</v>
      </c>
      <c r="F25">
        <v>25.656293215424299</v>
      </c>
    </row>
    <row r="26" spans="1:6" x14ac:dyDescent="0.3">
      <c r="A26" t="s">
        <v>171</v>
      </c>
      <c r="B26" t="s">
        <v>8</v>
      </c>
      <c r="C26">
        <v>1</v>
      </c>
      <c r="D26" t="s">
        <v>15</v>
      </c>
      <c r="E26" t="s">
        <v>16</v>
      </c>
    </row>
    <row r="27" spans="1:6" x14ac:dyDescent="0.3">
      <c r="A27" t="s">
        <v>171</v>
      </c>
      <c r="B27" t="s">
        <v>8</v>
      </c>
      <c r="C27">
        <v>1</v>
      </c>
      <c r="D27" t="s">
        <v>17</v>
      </c>
      <c r="E27" t="s">
        <v>18</v>
      </c>
      <c r="F27">
        <v>27.434448412934799</v>
      </c>
    </row>
    <row r="28" spans="1:6" x14ac:dyDescent="0.3">
      <c r="A28" t="s">
        <v>171</v>
      </c>
      <c r="B28" t="s">
        <v>8</v>
      </c>
      <c r="C28">
        <v>1</v>
      </c>
      <c r="D28" t="s">
        <v>153</v>
      </c>
      <c r="E28" t="s">
        <v>154</v>
      </c>
      <c r="F28">
        <v>27.499793381421402</v>
      </c>
    </row>
    <row r="29" spans="1:6" x14ac:dyDescent="0.3">
      <c r="A29" t="s">
        <v>171</v>
      </c>
      <c r="B29" t="s">
        <v>8</v>
      </c>
      <c r="C29">
        <v>1</v>
      </c>
      <c r="D29" t="s">
        <v>31</v>
      </c>
      <c r="E29" t="s">
        <v>32</v>
      </c>
      <c r="F29">
        <v>26.512148662145499</v>
      </c>
    </row>
    <row r="30" spans="1:6" x14ac:dyDescent="0.3">
      <c r="A30" t="s">
        <v>171</v>
      </c>
      <c r="B30" t="s">
        <v>8</v>
      </c>
      <c r="C30">
        <v>1</v>
      </c>
      <c r="D30" t="s">
        <v>33</v>
      </c>
      <c r="E30" t="s">
        <v>34</v>
      </c>
      <c r="F30">
        <v>26.527211241485599</v>
      </c>
    </row>
    <row r="31" spans="1:6" x14ac:dyDescent="0.3">
      <c r="A31" t="s">
        <v>171</v>
      </c>
      <c r="B31" t="s">
        <v>8</v>
      </c>
      <c r="C31">
        <v>1</v>
      </c>
      <c r="D31" t="s">
        <v>155</v>
      </c>
      <c r="E31" t="s">
        <v>156</v>
      </c>
      <c r="F31">
        <v>26.513347115425098</v>
      </c>
    </row>
    <row r="32" spans="1:6" x14ac:dyDescent="0.3">
      <c r="A32" t="s">
        <v>171</v>
      </c>
      <c r="B32" t="s">
        <v>8</v>
      </c>
      <c r="C32">
        <v>1</v>
      </c>
      <c r="D32" t="s">
        <v>47</v>
      </c>
      <c r="E32" t="s">
        <v>48</v>
      </c>
      <c r="F32">
        <v>26.346326967240898</v>
      </c>
    </row>
    <row r="33" spans="1:6" x14ac:dyDescent="0.3">
      <c r="A33" t="s">
        <v>171</v>
      </c>
      <c r="B33" t="s">
        <v>8</v>
      </c>
      <c r="C33">
        <v>1</v>
      </c>
      <c r="D33" t="s">
        <v>49</v>
      </c>
      <c r="E33" t="s">
        <v>50</v>
      </c>
      <c r="F33">
        <v>26.345762261807</v>
      </c>
    </row>
    <row r="34" spans="1:6" x14ac:dyDescent="0.3">
      <c r="A34" t="s">
        <v>171</v>
      </c>
      <c r="B34" t="s">
        <v>8</v>
      </c>
      <c r="C34">
        <v>1</v>
      </c>
      <c r="D34" t="s">
        <v>157</v>
      </c>
      <c r="E34" t="s">
        <v>158</v>
      </c>
      <c r="F34">
        <v>26.452697996035599</v>
      </c>
    </row>
    <row r="35" spans="1:6" x14ac:dyDescent="0.3">
      <c r="A35" t="s">
        <v>171</v>
      </c>
      <c r="B35" t="s">
        <v>8</v>
      </c>
      <c r="C35">
        <v>1</v>
      </c>
      <c r="D35" t="s">
        <v>63</v>
      </c>
      <c r="E35" t="s">
        <v>64</v>
      </c>
      <c r="F35">
        <v>28.2239684692181</v>
      </c>
    </row>
    <row r="36" spans="1:6" x14ac:dyDescent="0.3">
      <c r="A36" t="s">
        <v>171</v>
      </c>
      <c r="B36" t="s">
        <v>8</v>
      </c>
      <c r="C36">
        <v>1</v>
      </c>
      <c r="D36" t="s">
        <v>65</v>
      </c>
      <c r="E36" t="s">
        <v>66</v>
      </c>
      <c r="F36">
        <v>28.198734317855401</v>
      </c>
    </row>
    <row r="37" spans="1:6" x14ac:dyDescent="0.3">
      <c r="A37" t="s">
        <v>171</v>
      </c>
      <c r="B37" t="s">
        <v>8</v>
      </c>
      <c r="C37">
        <v>1</v>
      </c>
      <c r="D37" t="s">
        <v>159</v>
      </c>
      <c r="E37" t="s">
        <v>160</v>
      </c>
      <c r="F37">
        <v>28.121461448916801</v>
      </c>
    </row>
    <row r="38" spans="1:6" x14ac:dyDescent="0.3">
      <c r="A38" t="s">
        <v>171</v>
      </c>
      <c r="B38" t="s">
        <v>8</v>
      </c>
      <c r="C38">
        <v>1</v>
      </c>
      <c r="D38" t="s">
        <v>79</v>
      </c>
      <c r="E38" t="s">
        <v>80</v>
      </c>
      <c r="F38">
        <v>28.173755652855</v>
      </c>
    </row>
    <row r="39" spans="1:6" x14ac:dyDescent="0.3">
      <c r="A39" t="s">
        <v>171</v>
      </c>
      <c r="B39" t="s">
        <v>8</v>
      </c>
      <c r="C39">
        <v>1</v>
      </c>
      <c r="D39" t="s">
        <v>81</v>
      </c>
      <c r="E39" t="s">
        <v>82</v>
      </c>
      <c r="F39">
        <v>28.168112544123801</v>
      </c>
    </row>
    <row r="40" spans="1:6" x14ac:dyDescent="0.3">
      <c r="A40" t="s">
        <v>171</v>
      </c>
      <c r="B40" t="s">
        <v>8</v>
      </c>
      <c r="C40">
        <v>1</v>
      </c>
      <c r="D40" t="s">
        <v>161</v>
      </c>
      <c r="E40" t="s">
        <v>162</v>
      </c>
      <c r="F40">
        <v>28.181752299559999</v>
      </c>
    </row>
    <row r="41" spans="1:6" x14ac:dyDescent="0.3">
      <c r="A41" t="s">
        <v>171</v>
      </c>
      <c r="B41" t="s">
        <v>8</v>
      </c>
      <c r="C41">
        <v>1</v>
      </c>
      <c r="D41" t="s">
        <v>95</v>
      </c>
      <c r="E41" t="s">
        <v>96</v>
      </c>
      <c r="F41">
        <v>27.205350702975</v>
      </c>
    </row>
    <row r="42" spans="1:6" x14ac:dyDescent="0.3">
      <c r="A42" t="s">
        <v>171</v>
      </c>
      <c r="B42" t="s">
        <v>8</v>
      </c>
      <c r="C42">
        <v>1</v>
      </c>
      <c r="D42" t="s">
        <v>97</v>
      </c>
      <c r="E42" t="s">
        <v>98</v>
      </c>
      <c r="F42">
        <v>27.264782295762799</v>
      </c>
    </row>
    <row r="43" spans="1:6" x14ac:dyDescent="0.3">
      <c r="A43" t="s">
        <v>171</v>
      </c>
      <c r="B43" t="s">
        <v>8</v>
      </c>
      <c r="C43">
        <v>1</v>
      </c>
      <c r="D43" t="s">
        <v>163</v>
      </c>
      <c r="E43" t="s">
        <v>164</v>
      </c>
      <c r="F43">
        <v>27.104254791260502</v>
      </c>
    </row>
    <row r="44" spans="1:6" x14ac:dyDescent="0.3">
      <c r="A44" t="s">
        <v>171</v>
      </c>
      <c r="B44" t="s">
        <v>8</v>
      </c>
      <c r="C44">
        <v>1</v>
      </c>
      <c r="D44" t="s">
        <v>132</v>
      </c>
      <c r="E44" t="s">
        <v>133</v>
      </c>
      <c r="F44">
        <v>28.6525132661985</v>
      </c>
    </row>
    <row r="45" spans="1:6" x14ac:dyDescent="0.3">
      <c r="A45" t="s">
        <v>171</v>
      </c>
      <c r="B45" t="s">
        <v>8</v>
      </c>
      <c r="C45">
        <v>1</v>
      </c>
      <c r="D45" t="s">
        <v>134</v>
      </c>
      <c r="E45" t="s">
        <v>135</v>
      </c>
      <c r="F45">
        <v>28.899927217642499</v>
      </c>
    </row>
    <row r="46" spans="1:6" x14ac:dyDescent="0.3">
      <c r="A46" t="s">
        <v>171</v>
      </c>
      <c r="B46" t="s">
        <v>8</v>
      </c>
      <c r="C46">
        <v>1</v>
      </c>
      <c r="D46" t="s">
        <v>165</v>
      </c>
      <c r="E46" t="s">
        <v>166</v>
      </c>
      <c r="F46">
        <v>28.958214712942802</v>
      </c>
    </row>
    <row r="47" spans="1:6" x14ac:dyDescent="0.3">
      <c r="A47" t="s">
        <v>171</v>
      </c>
      <c r="B47" t="s">
        <v>8</v>
      </c>
      <c r="C47">
        <v>1</v>
      </c>
      <c r="D47" t="s">
        <v>148</v>
      </c>
      <c r="E47" t="s">
        <v>149</v>
      </c>
      <c r="F47">
        <v>24.440356363056999</v>
      </c>
    </row>
    <row r="48" spans="1:6" x14ac:dyDescent="0.3">
      <c r="A48" t="s">
        <v>171</v>
      </c>
      <c r="B48" t="s">
        <v>8</v>
      </c>
      <c r="C48">
        <v>1</v>
      </c>
      <c r="D48" t="s">
        <v>150</v>
      </c>
      <c r="E48" t="s">
        <v>151</v>
      </c>
      <c r="F48">
        <v>24.432399540506701</v>
      </c>
    </row>
    <row r="49" spans="1:6" x14ac:dyDescent="0.3">
      <c r="A49" t="s">
        <v>171</v>
      </c>
      <c r="B49" t="s">
        <v>8</v>
      </c>
      <c r="C49">
        <v>1</v>
      </c>
      <c r="D49" t="s">
        <v>167</v>
      </c>
      <c r="E49" t="s">
        <v>168</v>
      </c>
      <c r="F49">
        <v>24.437620869619401</v>
      </c>
    </row>
    <row r="50" spans="1:6" x14ac:dyDescent="0.3">
      <c r="A50" t="s">
        <v>171</v>
      </c>
      <c r="B50" t="s">
        <v>8</v>
      </c>
      <c r="C50">
        <v>1</v>
      </c>
      <c r="D50" t="s">
        <v>19</v>
      </c>
      <c r="E50" t="s">
        <v>20</v>
      </c>
      <c r="F50">
        <v>20.831782108951099</v>
      </c>
    </row>
    <row r="51" spans="1:6" x14ac:dyDescent="0.3">
      <c r="A51" t="s">
        <v>171</v>
      </c>
      <c r="B51" t="s">
        <v>8</v>
      </c>
      <c r="C51">
        <v>1</v>
      </c>
      <c r="D51" t="s">
        <v>21</v>
      </c>
      <c r="E51" t="s">
        <v>22</v>
      </c>
      <c r="F51">
        <v>20.854768723545099</v>
      </c>
    </row>
    <row r="52" spans="1:6" x14ac:dyDescent="0.3">
      <c r="A52" t="s">
        <v>171</v>
      </c>
      <c r="B52" t="s">
        <v>8</v>
      </c>
      <c r="C52">
        <v>1</v>
      </c>
      <c r="D52" t="s">
        <v>23</v>
      </c>
      <c r="E52" t="s">
        <v>24</v>
      </c>
      <c r="F52">
        <v>20.850538951029002</v>
      </c>
    </row>
    <row r="53" spans="1:6" x14ac:dyDescent="0.3">
      <c r="A53" t="s">
        <v>171</v>
      </c>
      <c r="B53" t="s">
        <v>8</v>
      </c>
      <c r="C53">
        <v>1</v>
      </c>
      <c r="D53" t="s">
        <v>35</v>
      </c>
      <c r="E53" t="s">
        <v>36</v>
      </c>
      <c r="F53">
        <v>23.180418077299599</v>
      </c>
    </row>
    <row r="54" spans="1:6" x14ac:dyDescent="0.3">
      <c r="A54" t="s">
        <v>171</v>
      </c>
      <c r="B54" t="s">
        <v>8</v>
      </c>
      <c r="C54">
        <v>1</v>
      </c>
      <c r="D54" t="s">
        <v>37</v>
      </c>
      <c r="E54" t="s">
        <v>38</v>
      </c>
      <c r="F54">
        <v>23.1701958978664</v>
      </c>
    </row>
    <row r="55" spans="1:6" x14ac:dyDescent="0.3">
      <c r="A55" t="s">
        <v>171</v>
      </c>
      <c r="B55" t="s">
        <v>8</v>
      </c>
      <c r="C55">
        <v>1</v>
      </c>
      <c r="D55" t="s">
        <v>39</v>
      </c>
      <c r="E55" t="s">
        <v>40</v>
      </c>
      <c r="F55">
        <v>23.169313834478299</v>
      </c>
    </row>
    <row r="56" spans="1:6" x14ac:dyDescent="0.3">
      <c r="A56" t="s">
        <v>171</v>
      </c>
      <c r="B56" t="s">
        <v>8</v>
      </c>
      <c r="C56">
        <v>1</v>
      </c>
      <c r="D56" t="s">
        <v>51</v>
      </c>
      <c r="E56" t="s">
        <v>52</v>
      </c>
      <c r="F56">
        <v>22.837112460046701</v>
      </c>
    </row>
    <row r="57" spans="1:6" x14ac:dyDescent="0.3">
      <c r="A57" t="s">
        <v>171</v>
      </c>
      <c r="B57" t="s">
        <v>8</v>
      </c>
      <c r="C57">
        <v>1</v>
      </c>
      <c r="D57" t="s">
        <v>53</v>
      </c>
      <c r="E57" t="s">
        <v>54</v>
      </c>
      <c r="F57">
        <v>22.8296100293854</v>
      </c>
    </row>
    <row r="58" spans="1:6" x14ac:dyDescent="0.3">
      <c r="A58" t="s">
        <v>171</v>
      </c>
      <c r="B58" t="s">
        <v>8</v>
      </c>
      <c r="C58">
        <v>1</v>
      </c>
      <c r="D58" t="s">
        <v>55</v>
      </c>
      <c r="E58" t="s">
        <v>56</v>
      </c>
      <c r="F58">
        <v>22.819808401697699</v>
      </c>
    </row>
    <row r="59" spans="1:6" x14ac:dyDescent="0.3">
      <c r="A59" t="s">
        <v>171</v>
      </c>
      <c r="B59" t="s">
        <v>8</v>
      </c>
      <c r="C59">
        <v>1</v>
      </c>
      <c r="D59" t="s">
        <v>67</v>
      </c>
      <c r="E59" t="s">
        <v>68</v>
      </c>
      <c r="F59">
        <v>23.483459626987301</v>
      </c>
    </row>
    <row r="60" spans="1:6" x14ac:dyDescent="0.3">
      <c r="A60" t="s">
        <v>171</v>
      </c>
      <c r="B60" t="s">
        <v>8</v>
      </c>
      <c r="C60">
        <v>1</v>
      </c>
      <c r="D60" t="s">
        <v>69</v>
      </c>
      <c r="E60" t="s">
        <v>70</v>
      </c>
      <c r="F60">
        <v>23.543321857134401</v>
      </c>
    </row>
    <row r="61" spans="1:6" x14ac:dyDescent="0.3">
      <c r="A61" t="s">
        <v>171</v>
      </c>
      <c r="B61" t="s">
        <v>8</v>
      </c>
      <c r="C61">
        <v>1</v>
      </c>
      <c r="D61" t="s">
        <v>71</v>
      </c>
      <c r="E61" t="s">
        <v>72</v>
      </c>
      <c r="F61">
        <v>23.541512729541299</v>
      </c>
    </row>
    <row r="62" spans="1:6" x14ac:dyDescent="0.3">
      <c r="A62" t="s">
        <v>171</v>
      </c>
      <c r="B62" t="s">
        <v>8</v>
      </c>
      <c r="C62">
        <v>1</v>
      </c>
      <c r="D62" t="s">
        <v>83</v>
      </c>
      <c r="E62" t="s">
        <v>84</v>
      </c>
      <c r="F62">
        <v>21.647657173112702</v>
      </c>
    </row>
    <row r="63" spans="1:6" x14ac:dyDescent="0.3">
      <c r="A63" t="s">
        <v>171</v>
      </c>
      <c r="B63" t="s">
        <v>8</v>
      </c>
      <c r="C63">
        <v>1</v>
      </c>
      <c r="D63" t="s">
        <v>85</v>
      </c>
      <c r="E63" t="s">
        <v>86</v>
      </c>
      <c r="F63">
        <v>21.687490820789101</v>
      </c>
    </row>
    <row r="64" spans="1:6" x14ac:dyDescent="0.3">
      <c r="A64" t="s">
        <v>171</v>
      </c>
      <c r="B64" t="s">
        <v>8</v>
      </c>
      <c r="C64">
        <v>1</v>
      </c>
      <c r="D64" t="s">
        <v>87</v>
      </c>
      <c r="E64" t="s">
        <v>88</v>
      </c>
      <c r="F64">
        <v>21.697892227146099</v>
      </c>
    </row>
    <row r="65" spans="1:6" x14ac:dyDescent="0.3">
      <c r="A65" t="s">
        <v>171</v>
      </c>
      <c r="B65" t="s">
        <v>8</v>
      </c>
      <c r="C65">
        <v>1</v>
      </c>
      <c r="D65" t="s">
        <v>99</v>
      </c>
      <c r="E65" t="s">
        <v>100</v>
      </c>
      <c r="F65">
        <v>23.716625723832902</v>
      </c>
    </row>
    <row r="66" spans="1:6" x14ac:dyDescent="0.3">
      <c r="A66" t="s">
        <v>171</v>
      </c>
      <c r="B66" t="s">
        <v>8</v>
      </c>
      <c r="C66">
        <v>1</v>
      </c>
      <c r="D66" t="s">
        <v>101</v>
      </c>
      <c r="E66" t="s">
        <v>102</v>
      </c>
      <c r="F66">
        <v>23.741528247244801</v>
      </c>
    </row>
    <row r="67" spans="1:6" x14ac:dyDescent="0.3">
      <c r="A67" t="s">
        <v>171</v>
      </c>
      <c r="B67" t="s">
        <v>8</v>
      </c>
      <c r="C67">
        <v>1</v>
      </c>
      <c r="D67" t="s">
        <v>103</v>
      </c>
      <c r="E67" t="s">
        <v>104</v>
      </c>
      <c r="F67">
        <v>23.753864859918998</v>
      </c>
    </row>
    <row r="68" spans="1:6" x14ac:dyDescent="0.3">
      <c r="A68" t="s">
        <v>171</v>
      </c>
      <c r="B68" t="s">
        <v>8</v>
      </c>
      <c r="C68">
        <v>1</v>
      </c>
      <c r="D68" t="s">
        <v>136</v>
      </c>
      <c r="E68" t="s">
        <v>137</v>
      </c>
      <c r="F68">
        <v>21.547609073777501</v>
      </c>
    </row>
    <row r="69" spans="1:6" x14ac:dyDescent="0.3">
      <c r="A69" t="s">
        <v>171</v>
      </c>
      <c r="B69" t="s">
        <v>8</v>
      </c>
      <c r="C69">
        <v>1</v>
      </c>
      <c r="D69" t="s">
        <v>138</v>
      </c>
      <c r="E69" t="s">
        <v>139</v>
      </c>
      <c r="F69">
        <v>21.565514038416499</v>
      </c>
    </row>
    <row r="70" spans="1:6" x14ac:dyDescent="0.3">
      <c r="A70" t="s">
        <v>171</v>
      </c>
      <c r="B70" t="s">
        <v>8</v>
      </c>
      <c r="C70">
        <v>1</v>
      </c>
      <c r="D70" t="s">
        <v>140</v>
      </c>
      <c r="E70" t="s">
        <v>141</v>
      </c>
      <c r="F70">
        <v>21.536935853886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24"/>
  <sheetViews>
    <sheetView zoomScale="85" zoomScaleNormal="85" workbookViewId="0">
      <selection activeCell="D17" sqref="D17"/>
    </sheetView>
  </sheetViews>
  <sheetFormatPr defaultRowHeight="15.6" x14ac:dyDescent="0.3"/>
  <sheetData>
    <row r="1" spans="1:4" ht="16.2" thickBot="1" x14ac:dyDescent="0.35">
      <c r="A1" s="6" t="s">
        <v>172</v>
      </c>
      <c r="B1" s="1"/>
      <c r="C1" s="2" t="s">
        <v>105</v>
      </c>
      <c r="D1" s="3" t="s">
        <v>106</v>
      </c>
    </row>
    <row r="2" spans="1:4" x14ac:dyDescent="0.3">
      <c r="A2" s="9" t="s">
        <v>110</v>
      </c>
      <c r="B2" t="s">
        <v>114</v>
      </c>
      <c r="C2">
        <f>AVERAGE('230622_SS_Stability_Assay_rpsU2'!F2:F4)</f>
        <v>24.916777795556431</v>
      </c>
      <c r="D2">
        <f>STDEV('230622_SS_Stability_Assay_rpsU2'!F2:F4)</f>
        <v>1.3082767557148912E-2</v>
      </c>
    </row>
    <row r="3" spans="1:4" x14ac:dyDescent="0.3">
      <c r="A3" s="8"/>
      <c r="B3" t="s">
        <v>115</v>
      </c>
      <c r="C3">
        <f>AVERAGE('230622_SS_Stability_Assay_rpsU2'!F5:F7)</f>
        <v>24.750057072318899</v>
      </c>
      <c r="D3">
        <f>STDEV('230622_SS_Stability_Assay_rpsU2'!F5:F7)</f>
        <v>2.8946872363905866E-2</v>
      </c>
    </row>
    <row r="4" spans="1:4" x14ac:dyDescent="0.3">
      <c r="A4" s="8"/>
      <c r="B4" t="s">
        <v>116</v>
      </c>
      <c r="C4">
        <f>AVERAGE('230622_SS_Stability_Assay_rpsU2'!F8:F10)</f>
        <v>25.755721234132334</v>
      </c>
      <c r="D4">
        <f>STDEV('230622_SS_Stability_Assay_rpsU2'!F8:F10)</f>
        <v>4.8251491324643909E-2</v>
      </c>
    </row>
    <row r="5" spans="1:4" x14ac:dyDescent="0.3">
      <c r="A5" s="8" t="s">
        <v>111</v>
      </c>
      <c r="B5" t="s">
        <v>114</v>
      </c>
      <c r="C5">
        <f>AVERAGE('230622_SS_Stability_Assay_rpsU2'!F11:F13)</f>
        <v>24.646008264466364</v>
      </c>
      <c r="D5">
        <f>STDEV('230622_SS_Stability_Assay_rpsU2'!F11:F13)</f>
        <v>9.6644530537614622E-3</v>
      </c>
    </row>
    <row r="6" spans="1:4" x14ac:dyDescent="0.3">
      <c r="A6" s="8"/>
      <c r="B6" t="s">
        <v>115</v>
      </c>
      <c r="C6">
        <f>AVERAGE('230622_SS_Stability_Assay_rpsU2'!F14:F16)</f>
        <v>24.259197039231168</v>
      </c>
      <c r="D6">
        <f>STDEV('230622_SS_Stability_Assay_rpsU2'!F14:F16)</f>
        <v>4.1940144801584117E-2</v>
      </c>
    </row>
    <row r="7" spans="1:4" x14ac:dyDescent="0.3">
      <c r="A7" s="8"/>
      <c r="B7" t="s">
        <v>116</v>
      </c>
      <c r="C7">
        <f>AVERAGE('230622_SS_Stability_Assay_rpsU2'!F17:F19)</f>
        <v>25.455902106057305</v>
      </c>
      <c r="D7">
        <f>STDEV('230622_SS_Stability_Assay_rpsU2'!F17:F19)</f>
        <v>2.5465293153554173E-2</v>
      </c>
    </row>
    <row r="8" spans="1:4" x14ac:dyDescent="0.3">
      <c r="A8" s="8" t="s">
        <v>112</v>
      </c>
      <c r="B8" t="s">
        <v>114</v>
      </c>
      <c r="C8">
        <f>AVERAGE('230622_SS_Stability_Assay_rpsU2'!F20:F22)</f>
        <v>26.133331302016131</v>
      </c>
      <c r="D8">
        <f>STDEV('230622_SS_Stability_Assay_rpsU2'!F20:F22)</f>
        <v>2.0084097083815367E-2</v>
      </c>
    </row>
    <row r="9" spans="1:4" x14ac:dyDescent="0.3">
      <c r="A9" s="8"/>
      <c r="B9" t="s">
        <v>115</v>
      </c>
      <c r="C9">
        <f>AVERAGE('230622_SS_Stability_Assay_rpsU2'!F23:F25)</f>
        <v>25.645397608267132</v>
      </c>
      <c r="D9">
        <f>STDEV('230622_SS_Stability_Assay_rpsU2'!F23:F25)</f>
        <v>4.2122681555191957E-2</v>
      </c>
    </row>
    <row r="10" spans="1:4" x14ac:dyDescent="0.3">
      <c r="A10" s="8"/>
      <c r="B10" t="s">
        <v>116</v>
      </c>
      <c r="C10">
        <f>AVERAGE('230622_SS_Stability_Assay_rpsU2'!F26:F28)</f>
        <v>27.467120897178098</v>
      </c>
      <c r="D10">
        <f>STDEV('230622_SS_Stability_Assay_rpsU2'!F26:F28)</f>
        <v>4.6205870333297906E-2</v>
      </c>
    </row>
    <row r="11" spans="1:4" x14ac:dyDescent="0.3">
      <c r="A11" s="8" t="s">
        <v>113</v>
      </c>
      <c r="B11" t="s">
        <v>114</v>
      </c>
      <c r="C11">
        <f>AVERAGE('230622_SS_Stability_Assay_rpsU2'!F29:F31)</f>
        <v>26.517569006352062</v>
      </c>
      <c r="D11">
        <f>STDEV('230622_SS_Stability_Assay_rpsU2'!F29:F31)</f>
        <v>8.3718932353205391E-3</v>
      </c>
    </row>
    <row r="12" spans="1:4" x14ac:dyDescent="0.3">
      <c r="A12" s="8"/>
      <c r="B12" t="s">
        <v>115</v>
      </c>
      <c r="C12">
        <f>AVERAGE('230622_SS_Stability_Assay_rpsU2'!F32:F34)</f>
        <v>26.381595741694497</v>
      </c>
      <c r="D12">
        <f>STDEV('230622_SS_Stability_Assay_rpsU2'!F32:F34)</f>
        <v>6.1577005873512974E-2</v>
      </c>
    </row>
    <row r="13" spans="1:4" x14ac:dyDescent="0.3">
      <c r="A13" s="8"/>
      <c r="B13" t="s">
        <v>116</v>
      </c>
      <c r="C13">
        <f>AVERAGE('230622_SS_Stability_Assay_rpsU2'!F35:F37)</f>
        <v>28.181388078663435</v>
      </c>
      <c r="D13">
        <f>STDEV('230622_SS_Stability_Assay_rpsU2'!F35:F37)</f>
        <v>5.3409655619011891E-2</v>
      </c>
    </row>
    <row r="14" spans="1:4" x14ac:dyDescent="0.3">
      <c r="A14" s="8" t="s">
        <v>173</v>
      </c>
      <c r="B14" t="s">
        <v>114</v>
      </c>
      <c r="C14">
        <f>AVERAGE('230622_SS_Stability_Assay_rpsU2'!F38:F40)</f>
        <v>28.174540165512933</v>
      </c>
      <c r="D14">
        <f>STDEV('230622_SS_Stability_Assay_rpsU2'!F38:F40)</f>
        <v>6.8536360548740443E-3</v>
      </c>
    </row>
    <row r="15" spans="1:4" x14ac:dyDescent="0.3">
      <c r="A15" s="8"/>
      <c r="B15" t="s">
        <v>115</v>
      </c>
      <c r="C15">
        <f>AVERAGE('230622_SS_Stability_Assay_rpsU2'!F41:F43)</f>
        <v>27.191462596666099</v>
      </c>
      <c r="D15">
        <f>STDEV('230622_SS_Stability_Assay_rpsU2'!F41:F43)</f>
        <v>8.1159901109287252E-2</v>
      </c>
    </row>
    <row r="16" spans="1:4" ht="16.2" thickBot="1" x14ac:dyDescent="0.35">
      <c r="A16" s="10"/>
      <c r="B16" s="1" t="s">
        <v>116</v>
      </c>
      <c r="C16" s="7">
        <f>AVERAGE('230622_SS_Stability_Assay_rpsU2'!F45:F46)</f>
        <v>28.929070965292652</v>
      </c>
      <c r="D16" s="7">
        <f>STDEV('230622_SS_Stability_Assay_rpsU2'!F45:F46)</f>
        <v>4.1215483185222619E-2</v>
      </c>
    </row>
    <row r="17" spans="1:4" x14ac:dyDescent="0.3">
      <c r="A17" s="8" t="s">
        <v>110</v>
      </c>
      <c r="B17" t="s">
        <v>117</v>
      </c>
      <c r="C17">
        <f>AVERAGE('230622_SS_Stability_Assay_rpsU2'!F47:F49)</f>
        <v>24.436792257727699</v>
      </c>
      <c r="D17">
        <f>STDEV('230622_SS_Stability_Assay_rpsU2'!F47:F49)</f>
        <v>4.0426111023117725E-3</v>
      </c>
    </row>
    <row r="18" spans="1:4" x14ac:dyDescent="0.3">
      <c r="A18" s="8"/>
      <c r="B18" t="s">
        <v>118</v>
      </c>
      <c r="C18">
        <f>AVERAGE('230622_SS_Stability_Assay_rpsU2'!F50:F52)</f>
        <v>20.8456965945084</v>
      </c>
      <c r="D18">
        <f>STDEV('230622_SS_Stability_Assay_rpsU2'!F50:F52)</f>
        <v>1.2234476904540437E-2</v>
      </c>
    </row>
    <row r="19" spans="1:4" x14ac:dyDescent="0.3">
      <c r="A19" s="5" t="s">
        <v>111</v>
      </c>
      <c r="B19" t="s">
        <v>118</v>
      </c>
      <c r="C19">
        <f>AVERAGE('230622_SS_Stability_Assay_rpsU2'!F53,F55)</f>
        <v>23.180418077299599</v>
      </c>
      <c r="D19">
        <f>+STDEV('230622_SS_Stability_Assay_rpsU2'!F53:F55)</f>
        <v>6.1721848754385999E-3</v>
      </c>
    </row>
    <row r="20" spans="1:4" x14ac:dyDescent="0.3">
      <c r="A20" s="8" t="s">
        <v>112</v>
      </c>
      <c r="B20" t="s">
        <v>117</v>
      </c>
      <c r="C20">
        <f>AVERAGE('230622_SS_Stability_Assay_rpsU2'!F56:F58)</f>
        <v>22.8288436303766</v>
      </c>
      <c r="D20">
        <f>STDEV('230622_SS_Stability_Assay_rpsU2'!F56:F58)</f>
        <v>8.677449764586842E-3</v>
      </c>
    </row>
    <row r="21" spans="1:4" x14ac:dyDescent="0.3">
      <c r="A21" s="8"/>
      <c r="B21" t="s">
        <v>118</v>
      </c>
      <c r="C21">
        <f>AVERAGE('230622_SS_Stability_Assay_rpsU2'!F59:F61)</f>
        <v>23.522764737887666</v>
      </c>
      <c r="D21">
        <f>STDEV('230622_SS_Stability_Assay_rpsU2'!F59:F61)</f>
        <v>3.4051241428611621E-2</v>
      </c>
    </row>
    <row r="22" spans="1:4" x14ac:dyDescent="0.3">
      <c r="A22" s="8" t="s">
        <v>113</v>
      </c>
      <c r="B22" t="s">
        <v>117</v>
      </c>
      <c r="C22">
        <f>AVERAGE('230622_SS_Stability_Assay_rpsU2'!F62:F64)</f>
        <v>21.677680073682634</v>
      </c>
      <c r="D22">
        <f>STDEV('230622_SS_Stability_Assay_rpsU2'!F62:F64)</f>
        <v>2.6515622423863131E-2</v>
      </c>
    </row>
    <row r="23" spans="1:4" x14ac:dyDescent="0.3">
      <c r="A23" s="8"/>
      <c r="B23" t="s">
        <v>118</v>
      </c>
      <c r="C23">
        <f>AVERAGE('230622_SS_Stability_Assay_rpsU2'!F65:F67)</f>
        <v>23.737339610332231</v>
      </c>
      <c r="D23">
        <f>STDEV('230622_SS_Stability_Assay_rpsU2'!F65:F67)</f>
        <v>1.8969628976305743E-2</v>
      </c>
    </row>
    <row r="24" spans="1:4" ht="16.2" thickBot="1" x14ac:dyDescent="0.35">
      <c r="A24" s="2" t="s">
        <v>173</v>
      </c>
      <c r="B24" s="1" t="s">
        <v>117</v>
      </c>
      <c r="C24" s="1">
        <f>AVERAGE('230622_SS_Stability_Assay_rpsU2'!F68:F70)</f>
        <v>21.55001965536</v>
      </c>
      <c r="D24" s="1">
        <f>STDEV('230622_SS_Stability_Assay_rpsU2'!F68:F70)</f>
        <v>1.4440787216742142E-2</v>
      </c>
    </row>
  </sheetData>
  <mergeCells count="8">
    <mergeCell ref="A22:A23"/>
    <mergeCell ref="A2:A4"/>
    <mergeCell ref="A5:A7"/>
    <mergeCell ref="A8:A10"/>
    <mergeCell ref="A14:A16"/>
    <mergeCell ref="A11:A13"/>
    <mergeCell ref="A17:A18"/>
    <mergeCell ref="A20:A21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R42"/>
  <sheetViews>
    <sheetView tabSelected="1" topLeftCell="B23" zoomScale="120" zoomScaleNormal="120" workbookViewId="0">
      <selection activeCell="G42" sqref="C40:G42"/>
    </sheetView>
  </sheetViews>
  <sheetFormatPr defaultRowHeight="15.6" x14ac:dyDescent="0.3"/>
  <cols>
    <col min="2" max="2" width="10.296875" bestFit="1" customWidth="1"/>
    <col min="5" max="5" width="10.296875" bestFit="1" customWidth="1"/>
  </cols>
  <sheetData>
    <row r="1" spans="1:10" x14ac:dyDescent="0.3">
      <c r="A1" s="4" t="s">
        <v>152</v>
      </c>
      <c r="C1">
        <v>0</v>
      </c>
      <c r="D1">
        <v>1</v>
      </c>
      <c r="E1">
        <v>2</v>
      </c>
      <c r="F1">
        <v>4</v>
      </c>
      <c r="G1">
        <v>8</v>
      </c>
    </row>
    <row r="2" spans="1:10" x14ac:dyDescent="0.3">
      <c r="B2" t="s">
        <v>108</v>
      </c>
      <c r="C2">
        <f>'Average and Std. Dev'!C2</f>
        <v>24.916777795556431</v>
      </c>
      <c r="D2">
        <f>'Average and Std. Dev'!C5</f>
        <v>24.646008264466364</v>
      </c>
      <c r="E2">
        <f>'Average and Std. Dev'!C8</f>
        <v>26.133331302016131</v>
      </c>
      <c r="F2">
        <f>'Average and Std. Dev'!C11</f>
        <v>26.517569006352062</v>
      </c>
      <c r="G2">
        <f>'Average and Std. Dev'!C14</f>
        <v>28.174540165512933</v>
      </c>
    </row>
    <row r="3" spans="1:10" x14ac:dyDescent="0.3">
      <c r="B3" t="s">
        <v>109</v>
      </c>
      <c r="C3">
        <f>'Average and Std. Dev'!C3</f>
        <v>24.750057072318899</v>
      </c>
      <c r="D3">
        <f>'Average and Std. Dev'!C6</f>
        <v>24.259197039231168</v>
      </c>
      <c r="E3">
        <f>'Average and Std. Dev'!C9</f>
        <v>25.645397608267132</v>
      </c>
      <c r="F3">
        <f>'Average and Std. Dev'!C12</f>
        <v>26.381595741694497</v>
      </c>
      <c r="G3">
        <f>'Average and Std. Dev'!C15</f>
        <v>27.191462596666099</v>
      </c>
    </row>
    <row r="4" spans="1:10" x14ac:dyDescent="0.3">
      <c r="B4" t="s">
        <v>119</v>
      </c>
      <c r="C4">
        <f>'Average and Std. Dev'!C4</f>
        <v>25.755721234132334</v>
      </c>
      <c r="D4">
        <f>'Average and Std. Dev'!C7</f>
        <v>25.455902106057305</v>
      </c>
      <c r="E4">
        <f>'Average and Std. Dev'!C10</f>
        <v>27.467120897178098</v>
      </c>
      <c r="F4">
        <f>'Average and Std. Dev'!C13</f>
        <v>28.181388078663435</v>
      </c>
      <c r="G4">
        <f>'Average and Std. Dev'!C16</f>
        <v>28.929070965292652</v>
      </c>
    </row>
    <row r="5" spans="1:10" x14ac:dyDescent="0.3">
      <c r="B5" t="s">
        <v>107</v>
      </c>
      <c r="C5">
        <f>'Average and Std. Dev'!C17</f>
        <v>24.436792257727699</v>
      </c>
      <c r="E5">
        <f>'Average and Std. Dev'!C20</f>
        <v>22.8288436303766</v>
      </c>
      <c r="F5">
        <f>'Average and Std. Dev'!C22</f>
        <v>21.677680073682634</v>
      </c>
      <c r="G5">
        <f>'Average and Std. Dev'!C24</f>
        <v>21.55001965536</v>
      </c>
    </row>
    <row r="6" spans="1:10" x14ac:dyDescent="0.3">
      <c r="B6" t="s">
        <v>120</v>
      </c>
      <c r="C6">
        <f>'Average and Std. Dev'!C18</f>
        <v>20.8456965945084</v>
      </c>
      <c r="D6">
        <f>'Average and Std. Dev'!C19</f>
        <v>23.180418077299599</v>
      </c>
      <c r="E6">
        <f>'Average and Std. Dev'!C21</f>
        <v>23.522764737887666</v>
      </c>
      <c r="F6">
        <f>'Average and Std. Dev'!C23</f>
        <v>23.737339610332231</v>
      </c>
    </row>
    <row r="7" spans="1:10" x14ac:dyDescent="0.3">
      <c r="B7" t="s">
        <v>0</v>
      </c>
      <c r="C7">
        <f>AVERAGE(C2:C4)</f>
        <v>25.140852034002553</v>
      </c>
      <c r="D7">
        <f>AVERAGE(D2:D4)</f>
        <v>24.787035803251612</v>
      </c>
      <c r="E7">
        <f>AVERAGE(E2:E4)</f>
        <v>26.415283269153786</v>
      </c>
      <c r="F7">
        <f>AVERAGE(F2:F4)</f>
        <v>27.026850942236663</v>
      </c>
      <c r="G7">
        <f>AVERAGE(G2:G4)</f>
        <v>28.09835790915723</v>
      </c>
      <c r="I7" t="s">
        <v>121</v>
      </c>
    </row>
    <row r="8" spans="1:10" x14ac:dyDescent="0.3">
      <c r="B8" t="s">
        <v>0</v>
      </c>
      <c r="C8">
        <f>AVERAGE(C5:C6)</f>
        <v>22.64124442611805</v>
      </c>
      <c r="D8">
        <f t="shared" ref="D8:G8" si="0">AVERAGE(D5:D6)</f>
        <v>23.180418077299599</v>
      </c>
      <c r="E8">
        <f t="shared" si="0"/>
        <v>23.175804184132133</v>
      </c>
      <c r="F8">
        <f t="shared" si="0"/>
        <v>22.707509842007433</v>
      </c>
      <c r="G8">
        <f t="shared" si="0"/>
        <v>21.55001965536</v>
      </c>
      <c r="H8" t="s">
        <v>122</v>
      </c>
      <c r="I8">
        <f>TTEST(C2:C4,F2:F4,2,2)</f>
        <v>4.5434483075585029E-2</v>
      </c>
      <c r="J8" t="s">
        <v>125</v>
      </c>
    </row>
    <row r="9" spans="1:10" x14ac:dyDescent="0.3">
      <c r="B9" t="s">
        <v>1</v>
      </c>
      <c r="C9">
        <f>STDEV(C2:C4)</f>
        <v>0.53897778232538263</v>
      </c>
      <c r="D9">
        <f>STDEV(D2:D4)</f>
        <v>0.6106900435275705</v>
      </c>
      <c r="E9">
        <f>STDEV(E2:E4)</f>
        <v>0.9430225973802232</v>
      </c>
      <c r="F9">
        <f>STDEV(F2:F4)</f>
        <v>1.0021672423886168</v>
      </c>
      <c r="G9">
        <f>STDEV(G2:G4)</f>
        <v>0.87130563685646079</v>
      </c>
      <c r="H9" t="s">
        <v>123</v>
      </c>
      <c r="I9">
        <f>TTEST(C5:C6,F5:F6,2,2)</f>
        <v>0.9773687514427144</v>
      </c>
      <c r="J9" t="s">
        <v>124</v>
      </c>
    </row>
    <row r="10" spans="1:10" x14ac:dyDescent="0.3">
      <c r="B10" t="s">
        <v>1</v>
      </c>
      <c r="C10">
        <f>STDEV(C5:C6)</f>
        <v>2.539288095351969</v>
      </c>
      <c r="D10" t="e">
        <f t="shared" ref="D10:G10" si="1">STDEV(D5:D6)</f>
        <v>#DIV/0!</v>
      </c>
      <c r="E10">
        <f t="shared" si="1"/>
        <v>0.49067632072955425</v>
      </c>
      <c r="F10">
        <f t="shared" si="1"/>
        <v>1.4563992253004729</v>
      </c>
      <c r="G10" t="e">
        <f t="shared" si="1"/>
        <v>#DIV/0!</v>
      </c>
    </row>
    <row r="16" spans="1:10" x14ac:dyDescent="0.3">
      <c r="C16">
        <v>2</v>
      </c>
      <c r="D16">
        <v>4</v>
      </c>
      <c r="E16">
        <v>8</v>
      </c>
    </row>
    <row r="17" spans="1:18" x14ac:dyDescent="0.3">
      <c r="B17" t="s">
        <v>169</v>
      </c>
      <c r="C17">
        <f t="shared" ref="C17:E20" si="2">-D7</f>
        <v>-24.787035803251612</v>
      </c>
      <c r="D17">
        <f t="shared" si="2"/>
        <v>-26.415283269153786</v>
      </c>
      <c r="E17">
        <f t="shared" si="2"/>
        <v>-27.026850942236663</v>
      </c>
      <c r="O17" t="s">
        <v>169</v>
      </c>
      <c r="P17">
        <f>-1/-0.6836</f>
        <v>1.4628437682855471</v>
      </c>
    </row>
    <row r="18" spans="1:18" x14ac:dyDescent="0.3">
      <c r="B18" t="s">
        <v>170</v>
      </c>
      <c r="C18">
        <f>-E5</f>
        <v>-22.8288436303766</v>
      </c>
      <c r="D18">
        <f t="shared" ref="D18:E18" si="3">-F5</f>
        <v>-21.677680073682634</v>
      </c>
      <c r="E18">
        <f t="shared" si="3"/>
        <v>-21.55001965536</v>
      </c>
      <c r="O18" t="s">
        <v>170</v>
      </c>
      <c r="P18">
        <f>-1/0.1686</f>
        <v>-5.9311981020166078</v>
      </c>
    </row>
    <row r="19" spans="1:18" x14ac:dyDescent="0.3">
      <c r="B19" t="s">
        <v>1</v>
      </c>
      <c r="C19">
        <f t="shared" si="2"/>
        <v>-0.6106900435275705</v>
      </c>
      <c r="D19">
        <f t="shared" si="2"/>
        <v>-0.9430225973802232</v>
      </c>
      <c r="E19">
        <f t="shared" si="2"/>
        <v>-1.0021672423886168</v>
      </c>
    </row>
    <row r="20" spans="1:18" x14ac:dyDescent="0.3">
      <c r="B20" t="s">
        <v>1</v>
      </c>
      <c r="C20" t="e">
        <f t="shared" si="2"/>
        <v>#DIV/0!</v>
      </c>
      <c r="D20">
        <f t="shared" si="2"/>
        <v>-0.49067632072955425</v>
      </c>
      <c r="E20">
        <f t="shared" si="2"/>
        <v>-1.4563992253004729</v>
      </c>
    </row>
    <row r="22" spans="1:18" x14ac:dyDescent="0.3">
      <c r="C22">
        <v>2</v>
      </c>
      <c r="D22">
        <v>4</v>
      </c>
      <c r="E22">
        <v>8</v>
      </c>
    </row>
    <row r="23" spans="1:18" x14ac:dyDescent="0.3">
      <c r="A23" s="4"/>
      <c r="B23" t="s">
        <v>169</v>
      </c>
      <c r="C23">
        <f t="shared" ref="C23:E26" si="4">-E7</f>
        <v>-26.415283269153786</v>
      </c>
      <c r="D23">
        <f t="shared" si="4"/>
        <v>-27.026850942236663</v>
      </c>
      <c r="E23">
        <f t="shared" si="4"/>
        <v>-28.09835790915723</v>
      </c>
    </row>
    <row r="24" spans="1:18" x14ac:dyDescent="0.3">
      <c r="B24" t="s">
        <v>170</v>
      </c>
      <c r="C24">
        <f>-E5</f>
        <v>-22.8288436303766</v>
      </c>
      <c r="D24">
        <f t="shared" ref="D24:E24" si="5">-F5</f>
        <v>-21.677680073682634</v>
      </c>
      <c r="E24">
        <f t="shared" si="5"/>
        <v>-21.55001965536</v>
      </c>
    </row>
    <row r="25" spans="1:18" x14ac:dyDescent="0.3">
      <c r="B25" t="s">
        <v>1</v>
      </c>
      <c r="C25">
        <f t="shared" si="4"/>
        <v>-0.9430225973802232</v>
      </c>
      <c r="D25">
        <f t="shared" si="4"/>
        <v>-1.0021672423886168</v>
      </c>
      <c r="E25">
        <f t="shared" si="4"/>
        <v>-0.87130563685646079</v>
      </c>
    </row>
    <row r="26" spans="1:18" x14ac:dyDescent="0.3">
      <c r="B26" t="s">
        <v>1</v>
      </c>
      <c r="C26">
        <f t="shared" si="4"/>
        <v>-0.49067632072955425</v>
      </c>
      <c r="D26">
        <f t="shared" si="4"/>
        <v>-1.4563992253004729</v>
      </c>
      <c r="E26" t="e">
        <f t="shared" si="4"/>
        <v>#DIV/0!</v>
      </c>
    </row>
    <row r="27" spans="1:18" x14ac:dyDescent="0.3">
      <c r="R27">
        <f>-1/-0.3418</f>
        <v>2.9256875365710941</v>
      </c>
    </row>
    <row r="28" spans="1:18" x14ac:dyDescent="0.3">
      <c r="C28">
        <v>1</v>
      </c>
      <c r="D28">
        <v>2</v>
      </c>
      <c r="E28">
        <v>4</v>
      </c>
    </row>
    <row r="29" spans="1:18" x14ac:dyDescent="0.3">
      <c r="B29" t="s">
        <v>169</v>
      </c>
      <c r="C29">
        <v>-24.787035803251612</v>
      </c>
      <c r="D29">
        <v>-26.415283269153786</v>
      </c>
      <c r="E29">
        <v>-27.026850942236663</v>
      </c>
    </row>
    <row r="30" spans="1:18" x14ac:dyDescent="0.3">
      <c r="B30" t="s">
        <v>170</v>
      </c>
      <c r="C30">
        <v>-23.180418077299599</v>
      </c>
      <c r="D30">
        <v>-23.175804184132133</v>
      </c>
      <c r="E30">
        <v>-22.707509842007433</v>
      </c>
    </row>
    <row r="31" spans="1:18" x14ac:dyDescent="0.3">
      <c r="B31" t="s">
        <v>1</v>
      </c>
      <c r="C31">
        <v>-0.6106900435275705</v>
      </c>
      <c r="D31">
        <v>-0.9430225973802232</v>
      </c>
      <c r="E31">
        <v>-1.0021672423886168</v>
      </c>
    </row>
    <row r="32" spans="1:18" x14ac:dyDescent="0.3">
      <c r="B32" t="s">
        <v>1</v>
      </c>
      <c r="C32" t="e">
        <v>#DIV/0!</v>
      </c>
      <c r="D32">
        <v>-0.49067632072955425</v>
      </c>
      <c r="E32">
        <v>-1.4563992253004729</v>
      </c>
    </row>
    <row r="35" spans="3:7" x14ac:dyDescent="0.3">
      <c r="C35">
        <v>24.646008264466364</v>
      </c>
      <c r="D35">
        <v>24.259197039231168</v>
      </c>
      <c r="E35">
        <v>25.455902106057305</v>
      </c>
      <c r="G35">
        <v>23.180418077299599</v>
      </c>
    </row>
    <row r="36" spans="3:7" x14ac:dyDescent="0.3">
      <c r="C36">
        <v>26.133331302016131</v>
      </c>
      <c r="D36">
        <v>25.645397608267132</v>
      </c>
      <c r="E36">
        <v>27.467120897178098</v>
      </c>
      <c r="F36">
        <v>22.8288436303766</v>
      </c>
      <c r="G36">
        <v>23.522764737887666</v>
      </c>
    </row>
    <row r="37" spans="3:7" x14ac:dyDescent="0.3">
      <c r="C37">
        <v>26.517569006352062</v>
      </c>
      <c r="D37">
        <v>26.381595741694497</v>
      </c>
      <c r="E37">
        <v>28.181388078663435</v>
      </c>
      <c r="F37">
        <v>21.677680073682634</v>
      </c>
      <c r="G37">
        <v>23.737339610332231</v>
      </c>
    </row>
    <row r="40" spans="3:7" x14ac:dyDescent="0.3">
      <c r="C40">
        <f>-C35</f>
        <v>-24.646008264466364</v>
      </c>
      <c r="D40">
        <f t="shared" ref="D40:G40" si="6">-D35</f>
        <v>-24.259197039231168</v>
      </c>
      <c r="E40">
        <f t="shared" si="6"/>
        <v>-25.455902106057305</v>
      </c>
      <c r="G40">
        <f t="shared" si="6"/>
        <v>-23.180418077299599</v>
      </c>
    </row>
    <row r="41" spans="3:7" x14ac:dyDescent="0.3">
      <c r="C41">
        <f t="shared" ref="C41:G42" si="7">-C36</f>
        <v>-26.133331302016131</v>
      </c>
      <c r="D41">
        <f t="shared" si="7"/>
        <v>-25.645397608267132</v>
      </c>
      <c r="E41">
        <f t="shared" si="7"/>
        <v>-27.467120897178098</v>
      </c>
      <c r="F41">
        <f t="shared" si="7"/>
        <v>-22.8288436303766</v>
      </c>
      <c r="G41">
        <f t="shared" si="7"/>
        <v>-23.522764737887666</v>
      </c>
    </row>
    <row r="42" spans="3:7" x14ac:dyDescent="0.3">
      <c r="C42">
        <f t="shared" si="7"/>
        <v>-26.517569006352062</v>
      </c>
      <c r="D42">
        <f t="shared" si="7"/>
        <v>-26.381595741694497</v>
      </c>
      <c r="E42">
        <f t="shared" si="7"/>
        <v>-28.181388078663435</v>
      </c>
      <c r="F42">
        <f t="shared" si="7"/>
        <v>-21.677680073682634</v>
      </c>
      <c r="G42">
        <f t="shared" si="7"/>
        <v>-23.737339610332231</v>
      </c>
    </row>
  </sheetData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230622_SS_Stability_Assay_rpsU2</vt:lpstr>
      <vt:lpstr>Average and Std. Dev</vt:lpstr>
      <vt:lpstr>CT Line 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2023-08-22T10:29:22Z</dcterms:modified>
</cp:coreProperties>
</file>