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36D646B1-3FE4-422D-B7EB-0BBB6B2812F9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501_SS_Stability_Assay_rRNA_" sheetId="21" r:id="rId1"/>
    <sheet name="Average and Std. Dev" sheetId="16" r:id="rId2"/>
    <sheet name="CT Line Graphs" sheetId="18" r:id="rId3"/>
  </sheets>
  <definedNames>
    <definedName name="ExternalData_9" localSheetId="0" hidden="1">'230501_SS_Stability_Assay_rRNA_'!$A$1:$F$73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8" l="1"/>
  <c r="E15" i="18"/>
  <c r="D16" i="18"/>
  <c r="E16" i="18"/>
  <c r="C16" i="18"/>
  <c r="C15" i="18"/>
  <c r="P19" i="18"/>
  <c r="P18" i="18"/>
  <c r="C14" i="18" l="1"/>
  <c r="D14" i="18"/>
  <c r="E14" i="18"/>
  <c r="D13" i="18"/>
  <c r="E13" i="18"/>
  <c r="C13" i="18"/>
  <c r="D7" i="16"/>
  <c r="C7" i="16"/>
  <c r="D13" i="16"/>
  <c r="C13" i="16"/>
  <c r="D25" i="16"/>
  <c r="C25" i="16"/>
  <c r="D24" i="16"/>
  <c r="C24" i="16"/>
  <c r="F6" i="18" s="1"/>
  <c r="D23" i="16"/>
  <c r="C23" i="16"/>
  <c r="F5" i="18" s="1"/>
  <c r="D22" i="16"/>
  <c r="C22" i="16"/>
  <c r="E7" i="18" s="1"/>
  <c r="D21" i="16"/>
  <c r="C21" i="16"/>
  <c r="D20" i="16"/>
  <c r="C20" i="16"/>
  <c r="D19" i="16"/>
  <c r="C19" i="16"/>
  <c r="D7" i="18" s="1"/>
  <c r="D18" i="16"/>
  <c r="C18" i="16"/>
  <c r="D17" i="16"/>
  <c r="C17" i="16"/>
  <c r="D16" i="16"/>
  <c r="C16" i="16"/>
  <c r="D15" i="16"/>
  <c r="C15" i="16"/>
  <c r="C6" i="18" s="1"/>
  <c r="D14" i="16"/>
  <c r="C14" i="16"/>
  <c r="C5" i="18" s="1"/>
  <c r="I10" i="18" s="1"/>
  <c r="D12" i="16"/>
  <c r="C12" i="16"/>
  <c r="D11" i="16"/>
  <c r="C11" i="16"/>
  <c r="D10" i="16"/>
  <c r="C10" i="16"/>
  <c r="E4" i="18" s="1"/>
  <c r="D9" i="16"/>
  <c r="C9" i="16"/>
  <c r="D8" i="16"/>
  <c r="C8" i="16"/>
  <c r="E2" i="18" s="1"/>
  <c r="D6" i="16"/>
  <c r="C6" i="16"/>
  <c r="D3" i="18" s="1"/>
  <c r="D5" i="16"/>
  <c r="C5" i="16"/>
  <c r="D4" i="16"/>
  <c r="C4" i="16"/>
  <c r="D3" i="16"/>
  <c r="C3" i="16"/>
  <c r="D2" i="16"/>
  <c r="C2" i="16"/>
  <c r="C2" i="18" s="1"/>
  <c r="F7" i="18"/>
  <c r="E6" i="18"/>
  <c r="E5" i="18"/>
  <c r="D6" i="18"/>
  <c r="D5" i="18"/>
  <c r="C7" i="18"/>
  <c r="F3" i="18"/>
  <c r="F4" i="18"/>
  <c r="F2" i="18"/>
  <c r="E3" i="18"/>
  <c r="D2" i="18"/>
  <c r="C3" i="18"/>
  <c r="C4" i="18"/>
  <c r="C8" i="18" l="1"/>
  <c r="D11" i="18"/>
  <c r="E11" i="18"/>
  <c r="F11" i="18"/>
  <c r="C11" i="18"/>
  <c r="D10" i="18"/>
  <c r="E10" i="18"/>
  <c r="F10" i="18"/>
  <c r="C10" i="18"/>
  <c r="I9" i="18"/>
  <c r="D9" i="18"/>
  <c r="E9" i="18"/>
  <c r="F9" i="18"/>
  <c r="C9" i="18"/>
  <c r="D8" i="18"/>
  <c r="E8" i="18"/>
  <c r="F8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</connections>
</file>

<file path=xl/sharedStrings.xml><?xml version="1.0" encoding="utf-8"?>
<sst xmlns="http://schemas.openxmlformats.org/spreadsheetml/2006/main" count="352" uniqueCount="180">
  <si>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</si>
  <si>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</si>
  <si>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</si>
  <si>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</si>
  <si>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</si>
  <si>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</si>
  <si>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</si>
  <si>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</si>
  <si>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</si>
  <si>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</si>
  <si>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</si>
  <si>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</si>
  <si>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</si>
  <si>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</si>
  <si>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</si>
  <si>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</si>
  <si>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</si>
  <si>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</si>
  <si>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</si>
  <si>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</si>
  <si>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</si>
  <si>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</si>
  <si>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</si>
  <si>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</si>
  <si>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</si>
  <si>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</si>
  <si>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</si>
  <si>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</si>
  <si>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</si>
  <si>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</si>
  <si>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</si>
  <si>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</si>
  <si>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</si>
  <si>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</si>
  <si>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</si>
  <si>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</si>
  <si>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</si>
  <si>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</si>
  <si>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</si>
  <si>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</si>
  <si>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</si>
  <si>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</si>
  <si>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</si>
  <si>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</si>
  <si>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</si>
  <si>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</si>
  <si>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</si>
  <si>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</si>
  <si>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</si>
  <si>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</si>
  <si>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</si>
  <si>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</si>
  <si>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</si>
  <si>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</si>
  <si>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</si>
  <si>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</si>
  <si>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</si>
  <si>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</si>
  <si>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</si>
  <si>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</si>
  <si>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</si>
  <si>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</si>
  <si>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</si>
  <si>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</si>
  <si>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</si>
  <si>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</si>
  <si>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</si>
  <si>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</si>
  <si>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</si>
  <si>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</si>
  <si>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</si>
  <si>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</si>
  <si>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</si>
  <si>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</si>
  <si>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</si>
  <si>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</si>
  <si>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</si>
  <si>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</si>
  <si>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</si>
  <si>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</si>
  <si>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</si>
  <si>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</si>
  <si>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</si>
  <si>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</si>
  <si>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</si>
  <si>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</si>
  <si>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</si>
  <si>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</si>
  <si>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</si>
  <si>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</si>
  <si>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</si>
  <si>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</si>
  <si>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</si>
  <si>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</si>
  <si>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</si>
  <si>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</si>
  <si>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</si>
  <si>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</si>
  <si>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</si>
  <si>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</si>
  <si>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</si>
  <si>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</si>
  <si>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</si>
  <si>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</si>
  <si>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</si>
  <si>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</si>
  <si>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</si>
  <si>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</si>
  <si>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KRLVS148 2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</si>
  <si>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</si>
  <si>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</si>
  <si>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</si>
  <si>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</si>
  <si>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</si>
  <si>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</si>
  <si>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</si>
  <si>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</si>
  <si>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</si>
  <si>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</si>
  <si>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148 2</t>
  </si>
  <si>
    <t>148 3</t>
  </si>
  <si>
    <t>KRLVS149 3</t>
  </si>
  <si>
    <t>KRLVS148 3</t>
  </si>
  <si>
    <t>t-test</t>
  </si>
  <si>
    <t>4-0 149</t>
  </si>
  <si>
    <t>4-0 148</t>
  </si>
  <si>
    <t>d2</t>
  </si>
  <si>
    <t>LVS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</si>
  <si>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</si>
  <si>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</si>
  <si>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</si>
  <si>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</si>
  <si>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</si>
  <si>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</si>
  <si>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</si>
  <si>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</si>
  <si>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</si>
  <si>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</si>
  <si>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</si>
  <si>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</si>
  <si>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</si>
  <si>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</si>
  <si>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</si>
  <si>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</si>
  <si>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</si>
  <si>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</si>
  <si>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</si>
  <si>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</si>
  <si>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</si>
  <si>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</si>
  <si>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</si>
  <si>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</si>
  <si>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</si>
  <si>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</si>
  <si>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H7</t>
  </si>
  <si>
    <t>Sample 91</t>
  </si>
  <si>
    <t>H8</t>
  </si>
  <si>
    <t>Sample 92</t>
  </si>
  <si>
    <t>H9</t>
  </si>
  <si>
    <t>Sample 93</t>
  </si>
  <si>
    <t>secG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</si>
  <si>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</si>
  <si>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</si>
  <si>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</si>
  <si>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</si>
  <si>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</si>
  <si>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</si>
  <si>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</si>
  <si>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</si>
  <si>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</si>
  <si>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</si>
  <si>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</si>
  <si>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</si>
  <si>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</si>
  <si>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</si>
  <si>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</si>
  <si>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</si>
  <si>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230501_SS_Stability_Assay_rRNA</t>
  </si>
  <si>
    <t>KRLVS149</t>
  </si>
  <si>
    <t>KRLVS148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</si>
</sst>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4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Graphs'!$C$2:$F$2</c:f>
              <c:numCache>
                <c:formatCode>General</c:formatCode>
                <c:ptCount val="4"/>
                <c:pt idx="0">
                  <c:v>11.813994871391166</c:v>
                </c:pt>
                <c:pt idx="1">
                  <c:v>11.3026957722209</c:v>
                </c:pt>
                <c:pt idx="2">
                  <c:v>11.337463464800633</c:v>
                </c:pt>
                <c:pt idx="3">
                  <c:v>11.5192994497512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Graphs'!$C$3:$F$3</c:f>
              <c:numCache>
                <c:formatCode>General</c:formatCode>
                <c:ptCount val="4"/>
                <c:pt idx="0">
                  <c:v>11.210539624481365</c:v>
                </c:pt>
                <c:pt idx="1">
                  <c:v>10.492918799681567</c:v>
                </c:pt>
                <c:pt idx="2">
                  <c:v>11.0331531096937</c:v>
                </c:pt>
                <c:pt idx="3">
                  <c:v>11.244702070002667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Graphs'!$C$4:$F$4</c:f>
              <c:numCache>
                <c:formatCode>General</c:formatCode>
                <c:ptCount val="4"/>
                <c:pt idx="0">
                  <c:v>11.114316045941331</c:v>
                </c:pt>
                <c:pt idx="2">
                  <c:v>11.349355742800034</c:v>
                </c:pt>
                <c:pt idx="3">
                  <c:v>11.449395355481899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Graphs'!$C$5:$F$5</c:f>
              <c:numCache>
                <c:formatCode>General</c:formatCode>
                <c:ptCount val="4"/>
                <c:pt idx="0">
                  <c:v>10.866009137172833</c:v>
                </c:pt>
                <c:pt idx="1">
                  <c:v>11.456747783182067</c:v>
                </c:pt>
                <c:pt idx="2">
                  <c:v>11.4743720867448</c:v>
                </c:pt>
                <c:pt idx="3">
                  <c:v>11.730093735841232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Graphs'!$C$6:$F$6</c:f>
              <c:numCache>
                <c:formatCode>General</c:formatCode>
                <c:ptCount val="4"/>
                <c:pt idx="0">
                  <c:v>11.5037850656541</c:v>
                </c:pt>
                <c:pt idx="1">
                  <c:v>11.478424343273867</c:v>
                </c:pt>
                <c:pt idx="2">
                  <c:v>11.476123780694435</c:v>
                </c:pt>
                <c:pt idx="3">
                  <c:v>11.7499089357594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57-4ADC-A3B7-BA7A9A387555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Graphs'!$C$1:$F$1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</c:numCache>
            </c:numRef>
          </c:xVal>
          <c:yVal>
            <c:numRef>
              <c:f>'CT Line Graphs'!$C$7:$F$7</c:f>
              <c:numCache>
                <c:formatCode>General</c:formatCode>
                <c:ptCount val="4"/>
                <c:pt idx="0">
                  <c:v>12.012127410026233</c:v>
                </c:pt>
                <c:pt idx="1">
                  <c:v>11.106506886693568</c:v>
                </c:pt>
                <c:pt idx="2">
                  <c:v>11.614561390913467</c:v>
                </c:pt>
                <c:pt idx="3">
                  <c:v>11.326156284267533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557-4ADC-A3B7-BA7A9A387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4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Graphs'!$B$13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0971128608923886E-3"/>
                  <c:y val="-0.12631671041119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Graphs'!$C$16:$E$16</c:f>
                <c:numCache>
                  <c:formatCode>General</c:formatCode>
                  <c:ptCount val="3"/>
                  <c:pt idx="0">
                    <c:v>-0.20875070991481648</c:v>
                  </c:pt>
                  <c:pt idx="1">
                    <c:v>-8.0437430505688523E-2</c:v>
                  </c:pt>
                  <c:pt idx="2">
                    <c:v>-0.23913887756491298</c:v>
                  </c:pt>
                </c:numCache>
              </c:numRef>
            </c:plus>
            <c:minus>
              <c:numRef>
                <c:f>'CT Line Graphs'!$C$16:$E$16</c:f>
                <c:numCache>
                  <c:formatCode>General</c:formatCode>
                  <c:ptCount val="3"/>
                  <c:pt idx="0">
                    <c:v>-0.20875070991481648</c:v>
                  </c:pt>
                  <c:pt idx="1">
                    <c:v>-8.0437430505688523E-2</c:v>
                  </c:pt>
                  <c:pt idx="2">
                    <c:v>-0.23913887756491298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Graphs'!$C$12:$E$12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Graphs'!$C$13:$E$13</c:f>
              <c:numCache>
                <c:formatCode>General</c:formatCode>
                <c:ptCount val="3"/>
                <c:pt idx="0">
                  <c:v>-10.897807285951234</c:v>
                </c:pt>
                <c:pt idx="1">
                  <c:v>-11.239990772431456</c:v>
                </c:pt>
                <c:pt idx="2">
                  <c:v>-11.404465625078588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Graphs'!$B$14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3193350831146107E-3"/>
                  <c:y val="6.04793671624380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Graphs'!$C$12:$E$12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Graphs'!$C$14:$E$14</c:f>
              <c:numCache>
                <c:formatCode>General</c:formatCode>
                <c:ptCount val="3"/>
                <c:pt idx="0">
                  <c:v>-11.347226337716499</c:v>
                </c:pt>
                <c:pt idx="1">
                  <c:v>-11.521685752784235</c:v>
                </c:pt>
                <c:pt idx="2">
                  <c:v>-11.602052985289388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632460</xdr:colOff>
      <xdr:row>0</xdr:row>
      <xdr:rowOff>0</xdr:rowOff>
    </xdr:from>
    <xdr:to>
      <xdr:col>16</xdr:col>
      <xdr:colOff>434340</xdr:colOff>
      <xdr:row>15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537210</xdr:colOff>
      <xdr:row>6</xdr:row>
      <xdr:rowOff>80010</xdr:rowOff>
    </xdr:from>
    <xdr:to>
      <xdr:col>13</xdr:col>
      <xdr:colOff>415290</xdr:colOff>
      <xdr:row>20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14" xr16:uid="{D401FA79-144B-4580-A1A4-195C903EE0B8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08F25A-5672-4CAF-91AB-2DECF9690DBE}" name="_230501_SS_Stability_Assay_rRNA_qPCR" displayName="_230501_SS_Stability_Assay_rRNA_qPCR" ref="A1:F73" tableType="queryTable" totalsRowShown="0">
  <autoFilter ref="A1:F73" xr:uid="{FE08F25A-5672-4CAF-91AB-2DECF9690DBE}"/>
  <sortState xmlns:xlrd2="http://schemas.microsoft.com/office/spreadsheetml/2017/richdata2" ref="A2:F73">
    <sortCondition ref="D2:D73" customList="A1,A2,A3,B1,B2,B3,C1,C2,C3,D1,D2,D3,E1,E2,E3,F1,F2,F3,G1,G2,G3,H1,H2,H3,A4,A5,A6,B4,B5,B6,C4,C5,C6,D4,D5,D6,E4,E5,E6,F4,F5,F6,G4,G5,G6,H4,H5,H6,A7,A8,A9,B7,B8,B9,C7,C8,C9,D7,D8,D9,E7,E8,E9,F7,F8,F9,G7,G8,G9,H7,H8,H9"/>
  </sortState>
  <tableColumns count="6">
    <tableColumn id="1" xr3:uid="{98173B01-AE00-43FB-8118-427D9D9FB9A3}" uniqueName="1" name="Experiment Name" queryTableFieldId="1" dataDxfId="3"/>
    <tableColumn id="2" xr3:uid="{C2AE222B-F440-4DB9-8C07-584F2B4D6CA2}" uniqueName="2" name="Analysis Name" queryTableFieldId="2" dataDxfId="2"/>
    <tableColumn id="3" xr3:uid="{AF9623E0-F7C9-4C58-93F7-3BCFB895EAC4}" uniqueName="3" name="Included" queryTableFieldId="3"/>
    <tableColumn id="4" xr3:uid="{DD1D236A-93F0-4021-8F68-8F70605D43DB}" uniqueName="4" name="Position" queryTableFieldId="4" dataDxfId="1"/>
    <tableColumn id="5" xr3:uid="{E8458932-DA91-4BB2-9596-855646356A72}" uniqueName="5" name="SampleName" queryTableFieldId="5" dataDxfId="0"/>
    <tableColumn id="6" xr3:uid="{3546348C-5E16-4EAB-B6B7-D9B85FCC42C1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420E9-652B-4106-8DA0-997D2C332615}">
  <dimension ref="A1:F73"/>
  <sheetViews>
    <sheetView topLeftCell="A49" workbookViewId="0">
      <selection activeCell="A84" sqref="A84"/>
    </sheetView>
  </sheetViews>
  <sheetFormatPr defaultRowHeight="15.6" x14ac:dyDescent="0.3"/>
  <cols>
    <col min="1" max="1" width="28.89843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177</v>
      </c>
      <c r="B2" t="s">
        <v>8</v>
      </c>
      <c r="C2">
        <v>1</v>
      </c>
      <c r="D2" t="s">
        <v>9</v>
      </c>
      <c r="E2" t="s">
        <v>10</v>
      </c>
      <c r="F2">
        <v>10.8883265009244</v>
      </c>
    </row>
    <row r="3" spans="1:6" x14ac:dyDescent="0.3">
      <c r="A3" t="s">
        <v>177</v>
      </c>
      <c r="B3" t="s">
        <v>8</v>
      </c>
      <c r="C3">
        <v>1</v>
      </c>
      <c r="D3" t="s">
        <v>11</v>
      </c>
      <c r="E3" t="s">
        <v>12</v>
      </c>
      <c r="F3">
        <v>10.863680580695201</v>
      </c>
    </row>
    <row r="4" spans="1:6" x14ac:dyDescent="0.3">
      <c r="A4" t="s">
        <v>177</v>
      </c>
      <c r="B4" t="s">
        <v>8</v>
      </c>
      <c r="C4">
        <v>1</v>
      </c>
      <c r="D4" t="s">
        <v>13</v>
      </c>
      <c r="E4" t="s">
        <v>14</v>
      </c>
      <c r="F4">
        <v>10.8460203298989</v>
      </c>
    </row>
    <row r="5" spans="1:6" x14ac:dyDescent="0.3">
      <c r="A5" t="s">
        <v>177</v>
      </c>
      <c r="B5" t="s">
        <v>8</v>
      </c>
      <c r="C5">
        <v>1</v>
      </c>
      <c r="D5" t="s">
        <v>25</v>
      </c>
      <c r="E5" t="s">
        <v>26</v>
      </c>
      <c r="F5">
        <v>11.523901877949299</v>
      </c>
    </row>
    <row r="6" spans="1:6" x14ac:dyDescent="0.3">
      <c r="A6" t="s">
        <v>177</v>
      </c>
      <c r="B6" t="s">
        <v>8</v>
      </c>
      <c r="C6">
        <v>1</v>
      </c>
      <c r="D6" t="s">
        <v>27</v>
      </c>
      <c r="E6" t="s">
        <v>28</v>
      </c>
      <c r="F6">
        <v>11.499368286604501</v>
      </c>
    </row>
    <row r="7" spans="1:6" x14ac:dyDescent="0.3">
      <c r="A7" t="s">
        <v>177</v>
      </c>
      <c r="B7" t="s">
        <v>8</v>
      </c>
      <c r="C7">
        <v>1</v>
      </c>
      <c r="D7" t="s">
        <v>29</v>
      </c>
      <c r="E7" t="s">
        <v>30</v>
      </c>
      <c r="F7">
        <v>11.488085032408501</v>
      </c>
    </row>
    <row r="8" spans="1:6" x14ac:dyDescent="0.3">
      <c r="A8" t="s">
        <v>177</v>
      </c>
      <c r="B8" t="s">
        <v>8</v>
      </c>
      <c r="C8">
        <v>1</v>
      </c>
      <c r="D8" t="s">
        <v>41</v>
      </c>
      <c r="E8" t="s">
        <v>42</v>
      </c>
      <c r="F8">
        <v>12.014243195501299</v>
      </c>
    </row>
    <row r="9" spans="1:6" x14ac:dyDescent="0.3">
      <c r="A9" t="s">
        <v>177</v>
      </c>
      <c r="B9" t="s">
        <v>8</v>
      </c>
      <c r="C9">
        <v>1</v>
      </c>
      <c r="D9" t="s">
        <v>43</v>
      </c>
      <c r="E9" t="s">
        <v>44</v>
      </c>
      <c r="F9">
        <v>12.0229847625689</v>
      </c>
    </row>
    <row r="10" spans="1:6" x14ac:dyDescent="0.3">
      <c r="A10" t="s">
        <v>177</v>
      </c>
      <c r="B10" t="s">
        <v>8</v>
      </c>
      <c r="C10">
        <v>1</v>
      </c>
      <c r="D10" t="s">
        <v>45</v>
      </c>
      <c r="E10" t="s">
        <v>46</v>
      </c>
      <c r="F10">
        <v>11.9991542720085</v>
      </c>
    </row>
    <row r="11" spans="1:6" x14ac:dyDescent="0.3">
      <c r="A11" t="s">
        <v>177</v>
      </c>
      <c r="B11" t="s">
        <v>8</v>
      </c>
      <c r="C11">
        <v>1</v>
      </c>
      <c r="D11" t="s">
        <v>57</v>
      </c>
      <c r="E11" t="s">
        <v>58</v>
      </c>
      <c r="F11">
        <v>11.463106826644299</v>
      </c>
    </row>
    <row r="12" spans="1:6" x14ac:dyDescent="0.3">
      <c r="A12" t="s">
        <v>177</v>
      </c>
      <c r="B12" t="s">
        <v>8</v>
      </c>
      <c r="C12">
        <v>1</v>
      </c>
      <c r="D12" t="s">
        <v>59</v>
      </c>
      <c r="E12" t="s">
        <v>60</v>
      </c>
      <c r="F12">
        <v>11.460257924407101</v>
      </c>
    </row>
    <row r="13" spans="1:6" x14ac:dyDescent="0.3">
      <c r="A13" t="s">
        <v>177</v>
      </c>
      <c r="B13" t="s">
        <v>8</v>
      </c>
      <c r="C13">
        <v>1</v>
      </c>
      <c r="D13" t="s">
        <v>61</v>
      </c>
      <c r="E13" t="s">
        <v>62</v>
      </c>
      <c r="F13">
        <v>11.4468785984948</v>
      </c>
    </row>
    <row r="14" spans="1:6" x14ac:dyDescent="0.3">
      <c r="A14" t="s">
        <v>177</v>
      </c>
      <c r="B14" t="s">
        <v>8</v>
      </c>
      <c r="C14">
        <v>1</v>
      </c>
      <c r="D14" t="s">
        <v>73</v>
      </c>
      <c r="E14" t="s">
        <v>74</v>
      </c>
      <c r="F14">
        <v>11.493984228191399</v>
      </c>
    </row>
    <row r="15" spans="1:6" x14ac:dyDescent="0.3">
      <c r="A15" t="s">
        <v>177</v>
      </c>
      <c r="B15" t="s">
        <v>8</v>
      </c>
      <c r="C15">
        <v>1</v>
      </c>
      <c r="D15" t="s">
        <v>75</v>
      </c>
      <c r="E15" t="s">
        <v>76</v>
      </c>
      <c r="F15">
        <v>11.4798482339376</v>
      </c>
    </row>
    <row r="16" spans="1:6" x14ac:dyDescent="0.3">
      <c r="A16" t="s">
        <v>177</v>
      </c>
      <c r="B16" t="s">
        <v>8</v>
      </c>
      <c r="C16">
        <v>1</v>
      </c>
      <c r="D16" t="s">
        <v>77</v>
      </c>
      <c r="E16" t="s">
        <v>78</v>
      </c>
      <c r="F16">
        <v>11.4614405676926</v>
      </c>
    </row>
    <row r="17" spans="1:6" x14ac:dyDescent="0.3">
      <c r="A17" t="s">
        <v>177</v>
      </c>
      <c r="B17" t="s">
        <v>8</v>
      </c>
      <c r="C17">
        <v>1</v>
      </c>
      <c r="D17" t="s">
        <v>89</v>
      </c>
      <c r="E17" t="s">
        <v>90</v>
      </c>
      <c r="F17">
        <v>11.1088941478767</v>
      </c>
    </row>
    <row r="18" spans="1:6" x14ac:dyDescent="0.3">
      <c r="A18" t="s">
        <v>177</v>
      </c>
      <c r="B18" t="s">
        <v>8</v>
      </c>
      <c r="C18">
        <v>1</v>
      </c>
      <c r="D18" t="s">
        <v>91</v>
      </c>
      <c r="E18" t="s">
        <v>92</v>
      </c>
      <c r="F18">
        <v>11.115422213540301</v>
      </c>
    </row>
    <row r="19" spans="1:6" x14ac:dyDescent="0.3">
      <c r="A19" t="s">
        <v>177</v>
      </c>
      <c r="B19" t="s">
        <v>8</v>
      </c>
      <c r="C19">
        <v>1</v>
      </c>
      <c r="D19" t="s">
        <v>93</v>
      </c>
      <c r="E19" t="s">
        <v>94</v>
      </c>
      <c r="F19">
        <v>11.095204298663701</v>
      </c>
    </row>
    <row r="20" spans="1:6" x14ac:dyDescent="0.3">
      <c r="A20" t="s">
        <v>177</v>
      </c>
      <c r="B20" t="s">
        <v>8</v>
      </c>
      <c r="C20">
        <v>1</v>
      </c>
      <c r="D20" t="s">
        <v>128</v>
      </c>
      <c r="E20" t="s">
        <v>129</v>
      </c>
      <c r="F20">
        <v>11.493534083746701</v>
      </c>
    </row>
    <row r="21" spans="1:6" x14ac:dyDescent="0.3">
      <c r="A21" t="s">
        <v>177</v>
      </c>
      <c r="B21" t="s">
        <v>8</v>
      </c>
      <c r="C21">
        <v>1</v>
      </c>
      <c r="D21" t="s">
        <v>130</v>
      </c>
      <c r="E21" t="s">
        <v>131</v>
      </c>
      <c r="F21">
        <v>11.460190221406799</v>
      </c>
    </row>
    <row r="22" spans="1:6" x14ac:dyDescent="0.3">
      <c r="A22" t="s">
        <v>177</v>
      </c>
      <c r="B22" t="s">
        <v>8</v>
      </c>
      <c r="C22">
        <v>1</v>
      </c>
      <c r="D22" t="s">
        <v>132</v>
      </c>
      <c r="E22" t="s">
        <v>133</v>
      </c>
      <c r="F22">
        <v>11.4693919550809</v>
      </c>
    </row>
    <row r="23" spans="1:6" x14ac:dyDescent="0.3">
      <c r="A23" t="s">
        <v>177</v>
      </c>
      <c r="B23" t="s">
        <v>8</v>
      </c>
      <c r="C23">
        <v>1</v>
      </c>
      <c r="D23" t="s">
        <v>144</v>
      </c>
      <c r="E23" t="s">
        <v>145</v>
      </c>
      <c r="F23">
        <v>11.481618011159799</v>
      </c>
    </row>
    <row r="24" spans="1:6" x14ac:dyDescent="0.3">
      <c r="A24" t="s">
        <v>177</v>
      </c>
      <c r="B24" t="s">
        <v>8</v>
      </c>
      <c r="C24">
        <v>1</v>
      </c>
      <c r="D24" t="s">
        <v>146</v>
      </c>
      <c r="E24" t="s">
        <v>147</v>
      </c>
      <c r="F24">
        <v>11.486624186096501</v>
      </c>
    </row>
    <row r="25" spans="1:6" x14ac:dyDescent="0.3">
      <c r="A25" t="s">
        <v>177</v>
      </c>
      <c r="B25" t="s">
        <v>8</v>
      </c>
      <c r="C25">
        <v>1</v>
      </c>
      <c r="D25" t="s">
        <v>148</v>
      </c>
      <c r="E25" t="s">
        <v>149</v>
      </c>
      <c r="F25">
        <v>11.460129144827</v>
      </c>
    </row>
    <row r="26" spans="1:6" x14ac:dyDescent="0.3">
      <c r="A26" t="s">
        <v>177</v>
      </c>
      <c r="B26" t="s">
        <v>8</v>
      </c>
      <c r="C26">
        <v>1</v>
      </c>
      <c r="D26" t="s">
        <v>15</v>
      </c>
      <c r="E26" t="s">
        <v>16</v>
      </c>
      <c r="F26">
        <v>11.602257907356901</v>
      </c>
    </row>
    <row r="27" spans="1:6" x14ac:dyDescent="0.3">
      <c r="A27" t="s">
        <v>177</v>
      </c>
      <c r="B27" t="s">
        <v>8</v>
      </c>
      <c r="C27">
        <v>1</v>
      </c>
      <c r="D27" t="s">
        <v>17</v>
      </c>
      <c r="E27" t="s">
        <v>18</v>
      </c>
      <c r="F27">
        <v>11.614305764592601</v>
      </c>
    </row>
    <row r="28" spans="1:6" x14ac:dyDescent="0.3">
      <c r="A28" t="s">
        <v>177</v>
      </c>
      <c r="B28" t="s">
        <v>8</v>
      </c>
      <c r="C28">
        <v>1</v>
      </c>
      <c r="D28" t="s">
        <v>161</v>
      </c>
      <c r="E28" t="s">
        <v>162</v>
      </c>
      <c r="F28">
        <v>11.6271205007909</v>
      </c>
    </row>
    <row r="29" spans="1:6" x14ac:dyDescent="0.3">
      <c r="A29" t="s">
        <v>177</v>
      </c>
      <c r="B29" t="s">
        <v>8</v>
      </c>
      <c r="C29">
        <v>1</v>
      </c>
      <c r="D29" t="s">
        <v>31</v>
      </c>
      <c r="E29" t="s">
        <v>32</v>
      </c>
      <c r="F29">
        <v>11.719338231242499</v>
      </c>
    </row>
    <row r="30" spans="1:6" x14ac:dyDescent="0.3">
      <c r="A30" t="s">
        <v>177</v>
      </c>
      <c r="B30" t="s">
        <v>8</v>
      </c>
      <c r="C30">
        <v>1</v>
      </c>
      <c r="D30" t="s">
        <v>33</v>
      </c>
      <c r="E30" t="s">
        <v>34</v>
      </c>
      <c r="F30">
        <v>11.737714428416499</v>
      </c>
    </row>
    <row r="31" spans="1:6" x14ac:dyDescent="0.3">
      <c r="A31" t="s">
        <v>177</v>
      </c>
      <c r="B31" t="s">
        <v>8</v>
      </c>
      <c r="C31">
        <v>1</v>
      </c>
      <c r="D31" t="s">
        <v>163</v>
      </c>
      <c r="E31" t="s">
        <v>164</v>
      </c>
      <c r="F31">
        <v>11.7332285478647</v>
      </c>
    </row>
    <row r="32" spans="1:6" x14ac:dyDescent="0.3">
      <c r="A32" t="s">
        <v>177</v>
      </c>
      <c r="B32" t="s">
        <v>8</v>
      </c>
      <c r="C32">
        <v>1</v>
      </c>
      <c r="D32" t="s">
        <v>47</v>
      </c>
      <c r="E32" t="s">
        <v>48</v>
      </c>
      <c r="F32">
        <v>11.7204440022812</v>
      </c>
    </row>
    <row r="33" spans="1:6" x14ac:dyDescent="0.3">
      <c r="A33" t="s">
        <v>177</v>
      </c>
      <c r="B33" t="s">
        <v>8</v>
      </c>
      <c r="C33">
        <v>1</v>
      </c>
      <c r="D33" t="s">
        <v>49</v>
      </c>
      <c r="E33" t="s">
        <v>50</v>
      </c>
      <c r="F33">
        <v>11.7728050271109</v>
      </c>
    </row>
    <row r="34" spans="1:6" x14ac:dyDescent="0.3">
      <c r="A34" t="s">
        <v>177</v>
      </c>
      <c r="B34" t="s">
        <v>8</v>
      </c>
      <c r="C34">
        <v>1</v>
      </c>
      <c r="D34" t="s">
        <v>165</v>
      </c>
      <c r="E34" t="s">
        <v>166</v>
      </c>
      <c r="F34">
        <v>11.756477777886101</v>
      </c>
    </row>
    <row r="35" spans="1:6" x14ac:dyDescent="0.3">
      <c r="A35" t="s">
        <v>177</v>
      </c>
      <c r="B35" t="s">
        <v>8</v>
      </c>
      <c r="C35">
        <v>1</v>
      </c>
      <c r="D35" t="s">
        <v>63</v>
      </c>
      <c r="E35" t="s">
        <v>64</v>
      </c>
      <c r="F35">
        <v>11.3544632094878</v>
      </c>
    </row>
    <row r="36" spans="1:6" x14ac:dyDescent="0.3">
      <c r="A36" t="s">
        <v>177</v>
      </c>
      <c r="B36" t="s">
        <v>8</v>
      </c>
      <c r="C36">
        <v>1</v>
      </c>
      <c r="D36" t="s">
        <v>65</v>
      </c>
      <c r="E36" t="s">
        <v>66</v>
      </c>
      <c r="F36">
        <v>11.3268986904394</v>
      </c>
    </row>
    <row r="37" spans="1:6" x14ac:dyDescent="0.3">
      <c r="A37" t="s">
        <v>177</v>
      </c>
      <c r="B37" t="s">
        <v>8</v>
      </c>
      <c r="C37">
        <v>1</v>
      </c>
      <c r="D37" t="s">
        <v>167</v>
      </c>
      <c r="E37" t="s">
        <v>168</v>
      </c>
      <c r="F37">
        <v>11.297106952875399</v>
      </c>
    </row>
    <row r="38" spans="1:6" x14ac:dyDescent="0.3">
      <c r="A38" t="s">
        <v>177</v>
      </c>
      <c r="B38" t="s">
        <v>8</v>
      </c>
      <c r="C38">
        <v>1</v>
      </c>
      <c r="D38" t="s">
        <v>79</v>
      </c>
      <c r="E38" t="s">
        <v>80</v>
      </c>
      <c r="F38">
        <v>11.8294304255142</v>
      </c>
    </row>
    <row r="39" spans="1:6" x14ac:dyDescent="0.3">
      <c r="A39" t="s">
        <v>177</v>
      </c>
      <c r="B39" t="s">
        <v>8</v>
      </c>
      <c r="C39">
        <v>1</v>
      </c>
      <c r="D39" t="s">
        <v>81</v>
      </c>
      <c r="E39" t="s">
        <v>82</v>
      </c>
      <c r="F39">
        <v>11.7987853980397</v>
      </c>
    </row>
    <row r="40" spans="1:6" x14ac:dyDescent="0.3">
      <c r="A40" t="s">
        <v>177</v>
      </c>
      <c r="B40" t="s">
        <v>8</v>
      </c>
      <c r="C40">
        <v>1</v>
      </c>
      <c r="D40" t="s">
        <v>169</v>
      </c>
      <c r="E40" t="s">
        <v>170</v>
      </c>
      <c r="F40">
        <v>11.8137687906196</v>
      </c>
    </row>
    <row r="41" spans="1:6" x14ac:dyDescent="0.3">
      <c r="A41" t="s">
        <v>177</v>
      </c>
      <c r="B41" t="s">
        <v>8</v>
      </c>
      <c r="C41">
        <v>1</v>
      </c>
      <c r="D41" t="s">
        <v>95</v>
      </c>
      <c r="E41" t="s">
        <v>96</v>
      </c>
      <c r="F41">
        <v>11.2365674947313</v>
      </c>
    </row>
    <row r="42" spans="1:6" x14ac:dyDescent="0.3">
      <c r="A42" t="s">
        <v>177</v>
      </c>
      <c r="B42" t="s">
        <v>8</v>
      </c>
      <c r="C42">
        <v>1</v>
      </c>
      <c r="D42" t="s">
        <v>97</v>
      </c>
      <c r="E42" t="s">
        <v>98</v>
      </c>
      <c r="F42">
        <v>11.180865793692501</v>
      </c>
    </row>
    <row r="43" spans="1:6" x14ac:dyDescent="0.3">
      <c r="A43" t="s">
        <v>177</v>
      </c>
      <c r="B43" t="s">
        <v>8</v>
      </c>
      <c r="C43">
        <v>1</v>
      </c>
      <c r="D43" t="s">
        <v>171</v>
      </c>
      <c r="E43" t="s">
        <v>172</v>
      </c>
      <c r="F43">
        <v>11.214185585020299</v>
      </c>
    </row>
    <row r="44" spans="1:6" x14ac:dyDescent="0.3">
      <c r="A44" t="s">
        <v>177</v>
      </c>
      <c r="B44" t="s">
        <v>8</v>
      </c>
      <c r="C44">
        <v>1</v>
      </c>
      <c r="D44" t="s">
        <v>134</v>
      </c>
      <c r="E44" t="s">
        <v>135</v>
      </c>
      <c r="F44">
        <v>11.1111863215526</v>
      </c>
    </row>
    <row r="45" spans="1:6" x14ac:dyDescent="0.3">
      <c r="A45" t="s">
        <v>177</v>
      </c>
      <c r="B45" t="s">
        <v>8</v>
      </c>
      <c r="C45">
        <v>1</v>
      </c>
      <c r="D45" t="s">
        <v>136</v>
      </c>
      <c r="E45" t="s">
        <v>137</v>
      </c>
      <c r="F45">
        <v>11.086428287011</v>
      </c>
    </row>
    <row r="46" spans="1:6" x14ac:dyDescent="0.3">
      <c r="A46" t="s">
        <v>177</v>
      </c>
      <c r="B46" t="s">
        <v>8</v>
      </c>
      <c r="C46">
        <v>1</v>
      </c>
      <c r="D46" t="s">
        <v>173</v>
      </c>
      <c r="E46" t="s">
        <v>174</v>
      </c>
      <c r="F46">
        <v>11.1453335292604</v>
      </c>
    </row>
    <row r="47" spans="1:6" x14ac:dyDescent="0.3">
      <c r="A47" t="s">
        <v>177</v>
      </c>
      <c r="B47" t="s">
        <v>8</v>
      </c>
      <c r="C47">
        <v>1</v>
      </c>
      <c r="D47" t="s">
        <v>150</v>
      </c>
      <c r="E47" t="s">
        <v>151</v>
      </c>
      <c r="F47">
        <v>11.322644942805599</v>
      </c>
    </row>
    <row r="48" spans="1:6" x14ac:dyDescent="0.3">
      <c r="A48" t="s">
        <v>177</v>
      </c>
      <c r="B48" t="s">
        <v>8</v>
      </c>
      <c r="C48">
        <v>1</v>
      </c>
      <c r="D48" t="s">
        <v>152</v>
      </c>
      <c r="E48" t="s">
        <v>153</v>
      </c>
      <c r="F48">
        <v>11.2843111149761</v>
      </c>
    </row>
    <row r="49" spans="1:6" x14ac:dyDescent="0.3">
      <c r="A49" t="s">
        <v>177</v>
      </c>
      <c r="B49" t="s">
        <v>8</v>
      </c>
      <c r="C49">
        <v>1</v>
      </c>
      <c r="D49" t="s">
        <v>175</v>
      </c>
      <c r="E49" t="s">
        <v>176</v>
      </c>
      <c r="F49">
        <v>11.301131258881</v>
      </c>
    </row>
    <row r="50" spans="1:6" x14ac:dyDescent="0.3">
      <c r="A50" t="s">
        <v>177</v>
      </c>
      <c r="B50" t="s">
        <v>8</v>
      </c>
      <c r="C50">
        <v>1</v>
      </c>
      <c r="D50" t="s">
        <v>19</v>
      </c>
      <c r="E50" t="s">
        <v>20</v>
      </c>
      <c r="F50">
        <v>10.5153175169698</v>
      </c>
    </row>
    <row r="51" spans="1:6" x14ac:dyDescent="0.3">
      <c r="A51" t="s">
        <v>177</v>
      </c>
      <c r="B51" t="s">
        <v>8</v>
      </c>
      <c r="C51">
        <v>1</v>
      </c>
      <c r="D51" t="s">
        <v>21</v>
      </c>
      <c r="E51" t="s">
        <v>22</v>
      </c>
      <c r="F51">
        <v>10.465133567929501</v>
      </c>
    </row>
    <row r="52" spans="1:6" x14ac:dyDescent="0.3">
      <c r="A52" t="s">
        <v>177</v>
      </c>
      <c r="B52" t="s">
        <v>8</v>
      </c>
      <c r="C52">
        <v>1</v>
      </c>
      <c r="D52" t="s">
        <v>23</v>
      </c>
      <c r="E52" t="s">
        <v>24</v>
      </c>
      <c r="F52">
        <v>10.4983053141454</v>
      </c>
    </row>
    <row r="53" spans="1:6" x14ac:dyDescent="0.3">
      <c r="A53" t="s">
        <v>177</v>
      </c>
      <c r="B53" t="s">
        <v>8</v>
      </c>
      <c r="C53">
        <v>1</v>
      </c>
      <c r="D53" t="s">
        <v>35</v>
      </c>
      <c r="E53" t="s">
        <v>36</v>
      </c>
      <c r="F53">
        <v>28.212207149915599</v>
      </c>
    </row>
    <row r="54" spans="1:6" x14ac:dyDescent="0.3">
      <c r="A54" t="s">
        <v>177</v>
      </c>
      <c r="B54" t="s">
        <v>8</v>
      </c>
      <c r="C54">
        <v>1</v>
      </c>
      <c r="D54" t="s">
        <v>37</v>
      </c>
      <c r="E54" t="s">
        <v>38</v>
      </c>
      <c r="F54">
        <v>28.510074866941899</v>
      </c>
    </row>
    <row r="55" spans="1:6" x14ac:dyDescent="0.3">
      <c r="A55" t="s">
        <v>177</v>
      </c>
      <c r="B55" t="s">
        <v>8</v>
      </c>
      <c r="C55">
        <v>1</v>
      </c>
      <c r="D55" t="s">
        <v>39</v>
      </c>
      <c r="E55" t="s">
        <v>40</v>
      </c>
      <c r="F55">
        <v>28.200731218149699</v>
      </c>
    </row>
    <row r="56" spans="1:6" x14ac:dyDescent="0.3">
      <c r="A56" t="s">
        <v>177</v>
      </c>
      <c r="B56" t="s">
        <v>8</v>
      </c>
      <c r="C56">
        <v>1</v>
      </c>
      <c r="D56" t="s">
        <v>51</v>
      </c>
      <c r="E56" t="s">
        <v>52</v>
      </c>
      <c r="F56">
        <v>11.339653228608601</v>
      </c>
    </row>
    <row r="57" spans="1:6" x14ac:dyDescent="0.3">
      <c r="A57" t="s">
        <v>177</v>
      </c>
      <c r="B57" t="s">
        <v>8</v>
      </c>
      <c r="C57">
        <v>1</v>
      </c>
      <c r="D57" t="s">
        <v>53</v>
      </c>
      <c r="E57" t="s">
        <v>54</v>
      </c>
      <c r="F57">
        <v>11.348215900105799</v>
      </c>
    </row>
    <row r="58" spans="1:6" x14ac:dyDescent="0.3">
      <c r="A58" t="s">
        <v>177</v>
      </c>
      <c r="B58" t="s">
        <v>8</v>
      </c>
      <c r="C58">
        <v>1</v>
      </c>
      <c r="D58" t="s">
        <v>55</v>
      </c>
      <c r="E58" t="s">
        <v>56</v>
      </c>
      <c r="F58">
        <v>11.324521265687499</v>
      </c>
    </row>
    <row r="59" spans="1:6" x14ac:dyDescent="0.3">
      <c r="A59" t="s">
        <v>177</v>
      </c>
      <c r="B59" t="s">
        <v>8</v>
      </c>
      <c r="C59">
        <v>1</v>
      </c>
      <c r="D59" t="s">
        <v>67</v>
      </c>
      <c r="E59" t="s">
        <v>68</v>
      </c>
      <c r="F59">
        <v>11.0442702600633</v>
      </c>
    </row>
    <row r="60" spans="1:6" x14ac:dyDescent="0.3">
      <c r="A60" t="s">
        <v>177</v>
      </c>
      <c r="B60" t="s">
        <v>8</v>
      </c>
      <c r="C60">
        <v>1</v>
      </c>
      <c r="D60" t="s">
        <v>69</v>
      </c>
      <c r="E60" t="s">
        <v>70</v>
      </c>
      <c r="F60">
        <v>11.0293078466512</v>
      </c>
    </row>
    <row r="61" spans="1:6" x14ac:dyDescent="0.3">
      <c r="A61" t="s">
        <v>177</v>
      </c>
      <c r="B61" t="s">
        <v>8</v>
      </c>
      <c r="C61">
        <v>1</v>
      </c>
      <c r="D61" t="s">
        <v>71</v>
      </c>
      <c r="E61" t="s">
        <v>72</v>
      </c>
      <c r="F61">
        <v>11.0258812223666</v>
      </c>
    </row>
    <row r="62" spans="1:6" x14ac:dyDescent="0.3">
      <c r="A62" t="s">
        <v>177</v>
      </c>
      <c r="B62" t="s">
        <v>8</v>
      </c>
      <c r="C62">
        <v>1</v>
      </c>
      <c r="D62" t="s">
        <v>83</v>
      </c>
      <c r="E62" t="s">
        <v>84</v>
      </c>
      <c r="F62">
        <v>11.422145026009501</v>
      </c>
    </row>
    <row r="63" spans="1:6" x14ac:dyDescent="0.3">
      <c r="A63" t="s">
        <v>177</v>
      </c>
      <c r="B63" t="s">
        <v>8</v>
      </c>
      <c r="C63">
        <v>1</v>
      </c>
      <c r="D63" t="s">
        <v>85</v>
      </c>
      <c r="E63" t="s">
        <v>86</v>
      </c>
      <c r="F63">
        <v>11.311983331993501</v>
      </c>
    </row>
    <row r="64" spans="1:6" x14ac:dyDescent="0.3">
      <c r="A64" t="s">
        <v>177</v>
      </c>
      <c r="B64" t="s">
        <v>8</v>
      </c>
      <c r="C64">
        <v>1</v>
      </c>
      <c r="D64" t="s">
        <v>87</v>
      </c>
      <c r="E64" t="s">
        <v>88</v>
      </c>
      <c r="F64">
        <v>11.3139388703971</v>
      </c>
    </row>
    <row r="65" spans="1:6" x14ac:dyDescent="0.3">
      <c r="A65" t="s">
        <v>177</v>
      </c>
      <c r="B65" t="s">
        <v>8</v>
      </c>
      <c r="C65">
        <v>1</v>
      </c>
      <c r="D65" t="s">
        <v>99</v>
      </c>
      <c r="E65" t="s">
        <v>100</v>
      </c>
      <c r="F65">
        <v>11.5278695706557</v>
      </c>
    </row>
    <row r="66" spans="1:6" x14ac:dyDescent="0.3">
      <c r="A66" t="s">
        <v>177</v>
      </c>
      <c r="B66" t="s">
        <v>8</v>
      </c>
      <c r="C66">
        <v>1</v>
      </c>
      <c r="D66" t="s">
        <v>101</v>
      </c>
      <c r="E66" t="s">
        <v>102</v>
      </c>
      <c r="F66">
        <v>11.507072746295</v>
      </c>
    </row>
    <row r="67" spans="1:6" x14ac:dyDescent="0.3">
      <c r="A67" t="s">
        <v>177</v>
      </c>
      <c r="B67" t="s">
        <v>8</v>
      </c>
      <c r="C67">
        <v>1</v>
      </c>
      <c r="D67" t="s">
        <v>103</v>
      </c>
      <c r="E67" t="s">
        <v>104</v>
      </c>
      <c r="F67">
        <v>11.522956032302901</v>
      </c>
    </row>
    <row r="68" spans="1:6" x14ac:dyDescent="0.3">
      <c r="A68" t="s">
        <v>177</v>
      </c>
      <c r="B68" t="s">
        <v>8</v>
      </c>
      <c r="C68">
        <v>1</v>
      </c>
      <c r="D68" t="s">
        <v>138</v>
      </c>
      <c r="E68" t="s">
        <v>139</v>
      </c>
      <c r="F68">
        <v>11.245893779372</v>
      </c>
    </row>
    <row r="69" spans="1:6" x14ac:dyDescent="0.3">
      <c r="A69" t="s">
        <v>177</v>
      </c>
      <c r="B69" t="s">
        <v>8</v>
      </c>
      <c r="C69">
        <v>1</v>
      </c>
      <c r="D69" t="s">
        <v>140</v>
      </c>
      <c r="E69" t="s">
        <v>141</v>
      </c>
      <c r="F69">
        <v>11.245758234689699</v>
      </c>
    </row>
    <row r="70" spans="1:6" x14ac:dyDescent="0.3">
      <c r="A70" t="s">
        <v>177</v>
      </c>
      <c r="B70" t="s">
        <v>8</v>
      </c>
      <c r="C70">
        <v>1</v>
      </c>
      <c r="D70" t="s">
        <v>142</v>
      </c>
      <c r="E70" t="s">
        <v>143</v>
      </c>
      <c r="F70">
        <v>11.2424541959463</v>
      </c>
    </row>
    <row r="71" spans="1:6" x14ac:dyDescent="0.3">
      <c r="A71" t="s">
        <v>177</v>
      </c>
      <c r="B71" t="s">
        <v>8</v>
      </c>
      <c r="C71">
        <v>1</v>
      </c>
      <c r="D71" t="s">
        <v>154</v>
      </c>
      <c r="E71" t="s">
        <v>155</v>
      </c>
      <c r="F71">
        <v>11.4480119089156</v>
      </c>
    </row>
    <row r="72" spans="1:6" x14ac:dyDescent="0.3">
      <c r="A72" t="s">
        <v>177</v>
      </c>
      <c r="B72" t="s">
        <v>8</v>
      </c>
      <c r="C72">
        <v>1</v>
      </c>
      <c r="D72" t="s">
        <v>156</v>
      </c>
      <c r="E72" t="s">
        <v>157</v>
      </c>
      <c r="F72">
        <v>11.4430527986827</v>
      </c>
    </row>
    <row r="73" spans="1:6" x14ac:dyDescent="0.3">
      <c r="A73" t="s">
        <v>177</v>
      </c>
      <c r="B73" t="s">
        <v>8</v>
      </c>
      <c r="C73">
        <v>1</v>
      </c>
      <c r="D73" t="s">
        <v>158</v>
      </c>
      <c r="E73" t="s">
        <v>159</v>
      </c>
      <c r="F73">
        <v>11.457121358847401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25"/>
  <sheetViews>
    <sheetView zoomScale="85" zoomScaleNormal="85" workbookViewId="0">
      <selection activeCell="E8" sqref="E8"/>
    </sheetView>
  </sheetViews>
  <sheetFormatPr defaultRowHeight="15.6" x14ac:dyDescent="0.3"/>
  <sheetData>
    <row r="1" spans="1:4" ht="16.2" thickBot="1" x14ac:dyDescent="0.35">
      <c r="A1" s="4" t="s">
        <v>160</v>
      </c>
      <c r="B1" s="1"/>
      <c r="C1" s="2" t="s">
        <v>105</v>
      </c>
      <c r="D1" s="3" t="s">
        <v>106</v>
      </c>
    </row>
    <row r="2" spans="1:4" x14ac:dyDescent="0.3">
      <c r="A2" s="7" t="s">
        <v>111</v>
      </c>
      <c r="B2" t="s">
        <v>115</v>
      </c>
      <c r="C2">
        <f>AVERAGE('230501_SS_Stability_Assay_rRNA_'!F38:F40)</f>
        <v>11.813994871391166</v>
      </c>
      <c r="D2">
        <f>STDEV('230501_SS_Stability_Assay_rRNA_'!F38:F40)</f>
        <v>1.5323764603212881E-2</v>
      </c>
    </row>
    <row r="3" spans="1:4" x14ac:dyDescent="0.3">
      <c r="A3" s="8"/>
      <c r="B3" t="s">
        <v>116</v>
      </c>
      <c r="C3">
        <f>AVERAGE('230501_SS_Stability_Assay_rRNA_'!F41:F43)</f>
        <v>11.210539624481365</v>
      </c>
      <c r="D3">
        <f>STDEV('230501_SS_Stability_Assay_rRNA_'!F41:F43)</f>
        <v>2.8029264097413225E-2</v>
      </c>
    </row>
    <row r="4" spans="1:4" x14ac:dyDescent="0.3">
      <c r="A4" s="8"/>
      <c r="B4" t="s">
        <v>117</v>
      </c>
      <c r="C4">
        <f>AVERAGE('230501_SS_Stability_Assay_rRNA_'!F44:F46)</f>
        <v>11.114316045941331</v>
      </c>
      <c r="D4">
        <f>STDEV('230501_SS_Stability_Assay_rRNA_'!F44:F46)</f>
        <v>2.9577073421439247E-2</v>
      </c>
    </row>
    <row r="5" spans="1:4" x14ac:dyDescent="0.3">
      <c r="A5" s="8" t="s">
        <v>112</v>
      </c>
      <c r="B5" t="s">
        <v>115</v>
      </c>
      <c r="C5">
        <f>AVERAGE('230501_SS_Stability_Assay_rRNA_'!F47:F49)</f>
        <v>11.3026957722209</v>
      </c>
      <c r="D5">
        <f>STDEV('230501_SS_Stability_Assay_rRNA_'!F47:F49)</f>
        <v>1.9214743441130295E-2</v>
      </c>
    </row>
    <row r="6" spans="1:4" x14ac:dyDescent="0.3">
      <c r="A6" s="8"/>
      <c r="B6" t="s">
        <v>116</v>
      </c>
      <c r="C6">
        <f>AVERAGE('230501_SS_Stability_Assay_rRNA_'!F50:F52)</f>
        <v>10.492918799681567</v>
      </c>
      <c r="D6">
        <f>STDEV('230501_SS_Stability_Assay_rRNA_'!F50:F52)</f>
        <v>2.552191389515393E-2</v>
      </c>
    </row>
    <row r="7" spans="1:4" x14ac:dyDescent="0.3">
      <c r="A7" s="8"/>
      <c r="B7" t="s">
        <v>117</v>
      </c>
      <c r="C7">
        <f>AVERAGE('230501_SS_Stability_Assay_rRNA_'!F53,F55)</f>
        <v>28.212207149915599</v>
      </c>
      <c r="D7">
        <f>STDEV('230501_SS_Stability_Assay_rRNA_'!F53,'230501_SS_Stability_Assay_rRNA_'!F55)</f>
        <v>8.1147091721025539E-3</v>
      </c>
    </row>
    <row r="8" spans="1:4" x14ac:dyDescent="0.3">
      <c r="A8" s="8" t="s">
        <v>113</v>
      </c>
      <c r="B8" t="s">
        <v>115</v>
      </c>
      <c r="C8">
        <f>AVERAGE('230501_SS_Stability_Assay_rRNA_'!F56:F58)</f>
        <v>11.337463464800633</v>
      </c>
      <c r="D8">
        <f>STDEV('230501_SS_Stability_Assay_rRNA_'!F56:F58)</f>
        <v>1.19981341968339E-2</v>
      </c>
    </row>
    <row r="9" spans="1:4" x14ac:dyDescent="0.3">
      <c r="A9" s="8"/>
      <c r="B9" t="s">
        <v>116</v>
      </c>
      <c r="C9">
        <f>AVERAGE('230501_SS_Stability_Assay_rRNA_'!F59:F61)</f>
        <v>11.0331531096937</v>
      </c>
      <c r="D9">
        <f>STDEV('230501_SS_Stability_Assay_rRNA_'!F59:F61)</f>
        <v>9.7789934426900371E-3</v>
      </c>
    </row>
    <row r="10" spans="1:4" x14ac:dyDescent="0.3">
      <c r="A10" s="8"/>
      <c r="B10" t="s">
        <v>117</v>
      </c>
      <c r="C10">
        <f>AVERAGE('230501_SS_Stability_Assay_rRNA_'!F62:F64)</f>
        <v>11.349355742800034</v>
      </c>
      <c r="D10">
        <f>STDEV('230501_SS_Stability_Assay_rRNA_'!F62:F64)</f>
        <v>6.3044950989139148E-2</v>
      </c>
    </row>
    <row r="11" spans="1:4" x14ac:dyDescent="0.3">
      <c r="A11" s="8" t="s">
        <v>114</v>
      </c>
      <c r="B11" t="s">
        <v>115</v>
      </c>
      <c r="C11">
        <f>AVERAGE('230501_SS_Stability_Assay_rRNA_'!F65:F67)</f>
        <v>11.5192994497512</v>
      </c>
      <c r="D11">
        <f>STDEV('230501_SS_Stability_Assay_rRNA_'!F65:F67)</f>
        <v>1.0869909053920223E-2</v>
      </c>
    </row>
    <row r="12" spans="1:4" x14ac:dyDescent="0.3">
      <c r="A12" s="8"/>
      <c r="B12" t="s">
        <v>116</v>
      </c>
      <c r="C12">
        <f>AVERAGE('230501_SS_Stability_Assay_rRNA_'!F68:F70)</f>
        <v>11.244702070002667</v>
      </c>
      <c r="D12">
        <f>STDEV('230501_SS_Stability_Assay_rRNA_'!F68:F70)</f>
        <v>1.9478953822498377E-3</v>
      </c>
    </row>
    <row r="13" spans="1:4" ht="16.2" thickBot="1" x14ac:dyDescent="0.35">
      <c r="A13" s="10"/>
      <c r="B13" s="6" t="s">
        <v>117</v>
      </c>
      <c r="C13" s="1">
        <f>AVERAGE('230501_SS_Stability_Assay_rRNA_'!F71:F73)</f>
        <v>11.449395355481899</v>
      </c>
      <c r="D13" s="1">
        <f>STDEV('230501_SS_Stability_Assay_rRNA_'!F71:F73)</f>
        <v>7.1355826376200528E-3</v>
      </c>
    </row>
    <row r="14" spans="1:4" x14ac:dyDescent="0.3">
      <c r="A14" s="8" t="s">
        <v>111</v>
      </c>
      <c r="B14" t="s">
        <v>118</v>
      </c>
      <c r="C14">
        <f>AVERAGE('230501_SS_Stability_Assay_rRNA_'!F2:F4)</f>
        <v>10.866009137172833</v>
      </c>
      <c r="D14">
        <f>STDEV('230501_SS_Stability_Assay_rRNA_'!F2:F4)</f>
        <v>2.1248991932838784E-2</v>
      </c>
    </row>
    <row r="15" spans="1:4" x14ac:dyDescent="0.3">
      <c r="A15" s="8"/>
      <c r="B15" t="s">
        <v>119</v>
      </c>
      <c r="C15">
        <f>AVERAGE('230501_SS_Stability_Assay_rRNA_'!F5:F7)</f>
        <v>11.5037850656541</v>
      </c>
      <c r="D15">
        <f>STDEV('230501_SS_Stability_Assay_rRNA_'!F5:F7)</f>
        <v>1.8312360825494235E-2</v>
      </c>
    </row>
    <row r="16" spans="1:4" x14ac:dyDescent="0.3">
      <c r="A16" s="8"/>
      <c r="B16" t="s">
        <v>120</v>
      </c>
      <c r="C16">
        <f>AVERAGE('230501_SS_Stability_Assay_rRNA_'!F8:F10)</f>
        <v>12.012127410026233</v>
      </c>
      <c r="D16">
        <f>STDEV('230501_SS_Stability_Assay_rRNA_'!F8:F10)</f>
        <v>1.2055309254419815E-2</v>
      </c>
    </row>
    <row r="17" spans="1:4" x14ac:dyDescent="0.3">
      <c r="A17" s="8" t="s">
        <v>112</v>
      </c>
      <c r="B17" t="s">
        <v>118</v>
      </c>
      <c r="C17">
        <f>AVERAGE('230501_SS_Stability_Assay_rRNA_'!F11:F13)</f>
        <v>11.456747783182067</v>
      </c>
      <c r="D17">
        <f>STDEV('230501_SS_Stability_Assay_rRNA_'!F11:F13)</f>
        <v>8.6648523231969091E-3</v>
      </c>
    </row>
    <row r="18" spans="1:4" x14ac:dyDescent="0.3">
      <c r="A18" s="8"/>
      <c r="B18" t="s">
        <v>119</v>
      </c>
      <c r="C18">
        <f>AVERAGE('230501_SS_Stability_Assay_rRNA_'!F14:F16)</f>
        <v>11.478424343273867</v>
      </c>
      <c r="D18">
        <f>STDEV('230501_SS_Stability_Assay_rRNA_'!F14:F16)</f>
        <v>1.6318488230592228E-2</v>
      </c>
    </row>
    <row r="19" spans="1:4" x14ac:dyDescent="0.3">
      <c r="A19" s="8"/>
      <c r="B19" t="s">
        <v>120</v>
      </c>
      <c r="C19">
        <f>AVERAGE('230501_SS_Stability_Assay_rRNA_'!F17:F19)</f>
        <v>11.106506886693568</v>
      </c>
      <c r="D19">
        <f>STDEV('230501_SS_Stability_Assay_rRNA_'!F17:F19)</f>
        <v>1.0318201512702269E-2</v>
      </c>
    </row>
    <row r="20" spans="1:4" x14ac:dyDescent="0.3">
      <c r="A20" s="8" t="s">
        <v>113</v>
      </c>
      <c r="B20" t="s">
        <v>118</v>
      </c>
      <c r="C20">
        <f>AVERAGE('230501_SS_Stability_Assay_rRNA_'!F20:F22)</f>
        <v>11.4743720867448</v>
      </c>
      <c r="D20">
        <f>STDEV('230501_SS_Stability_Assay_rRNA_'!F20:F22)</f>
        <v>1.7220759927422089E-2</v>
      </c>
    </row>
    <row r="21" spans="1:4" x14ac:dyDescent="0.3">
      <c r="A21" s="8"/>
      <c r="B21" t="s">
        <v>119</v>
      </c>
      <c r="C21">
        <f>AVERAGE('230501_SS_Stability_Assay_rRNA_'!F23:F25)</f>
        <v>11.476123780694435</v>
      </c>
      <c r="D21">
        <f>STDEV('230501_SS_Stability_Assay_rRNA_'!F23:F25)</f>
        <v>1.4076104904164661E-2</v>
      </c>
    </row>
    <row r="22" spans="1:4" x14ac:dyDescent="0.3">
      <c r="A22" s="8"/>
      <c r="B22" t="s">
        <v>120</v>
      </c>
      <c r="C22">
        <f>AVERAGE('230501_SS_Stability_Assay_rRNA_'!F26:F28)</f>
        <v>11.614561390913467</v>
      </c>
      <c r="D22">
        <f>STDEV('230501_SS_Stability_Assay_rRNA_'!F26:F28)</f>
        <v>1.2433267739336579E-2</v>
      </c>
    </row>
    <row r="23" spans="1:4" x14ac:dyDescent="0.3">
      <c r="A23" s="8" t="s">
        <v>114</v>
      </c>
      <c r="B23" t="s">
        <v>118</v>
      </c>
      <c r="C23">
        <f>AVERAGE('230501_SS_Stability_Assay_rRNA_'!F29:F31)</f>
        <v>11.730093735841232</v>
      </c>
      <c r="D23">
        <f>STDEV('230501_SS_Stability_Assay_rRNA_'!F29:F31)</f>
        <v>9.5807849606013035E-3</v>
      </c>
    </row>
    <row r="24" spans="1:4" x14ac:dyDescent="0.3">
      <c r="A24" s="8"/>
      <c r="B24" t="s">
        <v>119</v>
      </c>
      <c r="C24">
        <f>AVERAGE('230501_SS_Stability_Assay_rRNA_'!F32:F34)</f>
        <v>11.7499089357594</v>
      </c>
      <c r="D24">
        <f>STDEV('230501_SS_Stability_Assay_rRNA_'!F32:F34)</f>
        <v>2.6791444445349744E-2</v>
      </c>
    </row>
    <row r="25" spans="1:4" ht="16.2" thickBot="1" x14ac:dyDescent="0.35">
      <c r="A25" s="9"/>
      <c r="B25" s="1" t="s">
        <v>120</v>
      </c>
      <c r="C25" s="6">
        <f>AVERAGE('230501_SS_Stability_Assay_rRNA_'!F35:F37)</f>
        <v>11.326156284267533</v>
      </c>
      <c r="D25" s="6">
        <f>STDEV('230501_SS_Stability_Assay_rRNA_'!F35:F37)</f>
        <v>2.868533455164711E-2</v>
      </c>
    </row>
  </sheetData>
  <mergeCells count="8">
    <mergeCell ref="A2:A4"/>
    <mergeCell ref="A5:A7"/>
    <mergeCell ref="A8:A10"/>
    <mergeCell ref="A23:A25"/>
    <mergeCell ref="A14:A16"/>
    <mergeCell ref="A17:A19"/>
    <mergeCell ref="A20:A22"/>
    <mergeCell ref="A11:A1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P24"/>
  <sheetViews>
    <sheetView tabSelected="1" zoomScaleNormal="100" workbookViewId="0">
      <selection activeCell="C15" sqref="C15:E16"/>
    </sheetView>
  </sheetViews>
  <sheetFormatPr defaultRowHeight="15.6" x14ac:dyDescent="0.3"/>
  <cols>
    <col min="2" max="2" width="10.296875" bestFit="1" customWidth="1"/>
    <col min="5" max="5" width="10.296875" bestFit="1" customWidth="1"/>
  </cols>
  <sheetData>
    <row r="1" spans="1:10" x14ac:dyDescent="0.3">
      <c r="A1" s="5" t="s">
        <v>160</v>
      </c>
      <c r="C1">
        <v>0</v>
      </c>
      <c r="D1">
        <v>1</v>
      </c>
      <c r="E1">
        <v>2</v>
      </c>
      <c r="F1">
        <v>4</v>
      </c>
    </row>
    <row r="2" spans="1:10" x14ac:dyDescent="0.3">
      <c r="B2" t="s">
        <v>109</v>
      </c>
      <c r="C2">
        <f>'Average and Std. Dev'!C2</f>
        <v>11.813994871391166</v>
      </c>
      <c r="D2">
        <f>'Average and Std. Dev'!C5</f>
        <v>11.3026957722209</v>
      </c>
      <c r="E2">
        <f>'Average and Std. Dev'!C8</f>
        <v>11.337463464800633</v>
      </c>
      <c r="F2">
        <f>'Average and Std. Dev'!C11</f>
        <v>11.5192994497512</v>
      </c>
    </row>
    <row r="3" spans="1:10" x14ac:dyDescent="0.3">
      <c r="B3" t="s">
        <v>110</v>
      </c>
      <c r="C3">
        <f>'Average and Std. Dev'!C3</f>
        <v>11.210539624481365</v>
      </c>
      <c r="D3">
        <f>'Average and Std. Dev'!C6</f>
        <v>10.492918799681567</v>
      </c>
      <c r="E3">
        <f>'Average and Std. Dev'!C9</f>
        <v>11.0331531096937</v>
      </c>
      <c r="F3">
        <f>'Average and Std. Dev'!C12</f>
        <v>11.244702070002667</v>
      </c>
    </row>
    <row r="4" spans="1:10" x14ac:dyDescent="0.3">
      <c r="B4" t="s">
        <v>121</v>
      </c>
      <c r="C4">
        <f>'Average and Std. Dev'!C4</f>
        <v>11.114316045941331</v>
      </c>
      <c r="E4">
        <f>'Average and Std. Dev'!C10</f>
        <v>11.349355742800034</v>
      </c>
      <c r="F4">
        <f>'Average and Std. Dev'!C13</f>
        <v>11.449395355481899</v>
      </c>
    </row>
    <row r="5" spans="1:10" x14ac:dyDescent="0.3">
      <c r="B5" t="s">
        <v>107</v>
      </c>
      <c r="C5">
        <f>'Average and Std. Dev'!C14</f>
        <v>10.866009137172833</v>
      </c>
      <c r="D5">
        <f>'Average and Std. Dev'!C17</f>
        <v>11.456747783182067</v>
      </c>
      <c r="E5">
        <f>'Average and Std. Dev'!C20</f>
        <v>11.4743720867448</v>
      </c>
      <c r="F5">
        <f>'Average and Std. Dev'!C23</f>
        <v>11.730093735841232</v>
      </c>
    </row>
    <row r="6" spans="1:10" x14ac:dyDescent="0.3">
      <c r="B6" t="s">
        <v>108</v>
      </c>
      <c r="C6">
        <f>'Average and Std. Dev'!C15</f>
        <v>11.5037850656541</v>
      </c>
      <c r="D6">
        <f>'Average and Std. Dev'!C18</f>
        <v>11.478424343273867</v>
      </c>
      <c r="E6">
        <f>'Average and Std. Dev'!C21</f>
        <v>11.476123780694435</v>
      </c>
      <c r="F6">
        <f>'Average and Std. Dev'!C24</f>
        <v>11.7499089357594</v>
      </c>
    </row>
    <row r="7" spans="1:10" x14ac:dyDescent="0.3">
      <c r="B7" t="s">
        <v>122</v>
      </c>
      <c r="C7">
        <f>'Average and Std. Dev'!C16</f>
        <v>12.012127410026233</v>
      </c>
      <c r="D7">
        <f>'Average and Std. Dev'!C19</f>
        <v>11.106506886693568</v>
      </c>
      <c r="E7">
        <f>'Average and Std. Dev'!C22</f>
        <v>11.614561390913467</v>
      </c>
      <c r="F7">
        <f>'Average and Std. Dev'!C25</f>
        <v>11.326156284267533</v>
      </c>
    </row>
    <row r="8" spans="1:10" x14ac:dyDescent="0.3">
      <c r="B8" t="s">
        <v>0</v>
      </c>
      <c r="C8">
        <f>AVERAGE(C2:C4)</f>
        <v>11.379616847271286</v>
      </c>
      <c r="D8">
        <f t="shared" ref="D8:F8" si="0">AVERAGE(D2:D4)</f>
        <v>10.897807285951234</v>
      </c>
      <c r="E8">
        <f t="shared" si="0"/>
        <v>11.239990772431456</v>
      </c>
      <c r="F8">
        <f t="shared" si="0"/>
        <v>11.404465625078588</v>
      </c>
      <c r="I8" t="s">
        <v>123</v>
      </c>
    </row>
    <row r="9" spans="1:10" x14ac:dyDescent="0.3">
      <c r="B9" t="s">
        <v>0</v>
      </c>
      <c r="C9">
        <f>AVERAGE(C5:C7)</f>
        <v>11.460640537617721</v>
      </c>
      <c r="D9">
        <f t="shared" ref="D9:F9" si="1">AVERAGE(D5:D7)</f>
        <v>11.347226337716499</v>
      </c>
      <c r="E9">
        <f t="shared" si="1"/>
        <v>11.521685752784235</v>
      </c>
      <c r="F9">
        <f t="shared" si="1"/>
        <v>11.602052985289388</v>
      </c>
      <c r="H9" t="s">
        <v>124</v>
      </c>
      <c r="I9">
        <f>TTEST(C2:C4,F2:F4,2,2)</f>
        <v>0.92052494754057257</v>
      </c>
      <c r="J9" t="s">
        <v>127</v>
      </c>
    </row>
    <row r="10" spans="1:10" x14ac:dyDescent="0.3">
      <c r="B10" t="s">
        <v>1</v>
      </c>
      <c r="C10">
        <f>STDEV(C2:C4)</f>
        <v>0.37924654928618667</v>
      </c>
      <c r="D10">
        <f t="shared" ref="D10:F10" si="2">STDEV(D2:D4)</f>
        <v>0.57259878853127566</v>
      </c>
      <c r="E10">
        <f t="shared" si="2"/>
        <v>0.17922533474405053</v>
      </c>
      <c r="F10">
        <f t="shared" si="2"/>
        <v>0.14270578385887389</v>
      </c>
      <c r="H10" t="s">
        <v>125</v>
      </c>
      <c r="I10">
        <f>TTEST(C5:C7,F5:F7,2,2)</f>
        <v>0.71386364940357372</v>
      </c>
      <c r="J10" t="s">
        <v>126</v>
      </c>
    </row>
    <row r="11" spans="1:10" x14ac:dyDescent="0.3">
      <c r="B11" t="s">
        <v>1</v>
      </c>
      <c r="C11">
        <f>STDEV(C5:C7)</f>
        <v>0.57427594548851368</v>
      </c>
      <c r="D11">
        <f t="shared" ref="D11:F11" si="3">STDEV(D5:D7)</f>
        <v>0.20875070991481648</v>
      </c>
      <c r="E11">
        <f t="shared" si="3"/>
        <v>8.0437430505688523E-2</v>
      </c>
      <c r="F11">
        <f t="shared" si="3"/>
        <v>0.23913887756491298</v>
      </c>
    </row>
    <row r="12" spans="1:10" x14ac:dyDescent="0.3">
      <c r="C12">
        <v>1</v>
      </c>
      <c r="D12">
        <v>2</v>
      </c>
      <c r="E12">
        <v>4</v>
      </c>
    </row>
    <row r="13" spans="1:10" x14ac:dyDescent="0.3">
      <c r="B13" t="s">
        <v>178</v>
      </c>
      <c r="C13">
        <f>-D8</f>
        <v>-10.897807285951234</v>
      </c>
      <c r="D13">
        <f t="shared" ref="D13:E14" si="4">-E8</f>
        <v>-11.239990772431456</v>
      </c>
      <c r="E13">
        <f t="shared" si="4"/>
        <v>-11.404465625078588</v>
      </c>
    </row>
    <row r="14" spans="1:10" x14ac:dyDescent="0.3">
      <c r="B14" t="s">
        <v>179</v>
      </c>
      <c r="C14">
        <f>-D9</f>
        <v>-11.347226337716499</v>
      </c>
      <c r="D14">
        <f t="shared" si="4"/>
        <v>-11.521685752784235</v>
      </c>
      <c r="E14">
        <f t="shared" si="4"/>
        <v>-11.602052985289388</v>
      </c>
    </row>
    <row r="15" spans="1:10" x14ac:dyDescent="0.3">
      <c r="B15" t="s">
        <v>1</v>
      </c>
      <c r="C15">
        <f>-D10</f>
        <v>-0.57259878853127566</v>
      </c>
      <c r="D15">
        <f t="shared" ref="D15:E15" si="5">-E10</f>
        <v>-0.17922533474405053</v>
      </c>
      <c r="E15">
        <f t="shared" si="5"/>
        <v>-0.14270578385887389</v>
      </c>
    </row>
    <row r="16" spans="1:10" x14ac:dyDescent="0.3">
      <c r="B16" t="s">
        <v>1</v>
      </c>
      <c r="C16">
        <f>-D11</f>
        <v>-0.20875070991481648</v>
      </c>
      <c r="D16">
        <f t="shared" ref="D16:E16" si="6">-E11</f>
        <v>-8.0437430505688523E-2</v>
      </c>
      <c r="E16">
        <f t="shared" si="6"/>
        <v>-0.23913887756491298</v>
      </c>
    </row>
    <row r="18" spans="1:16" x14ac:dyDescent="0.3">
      <c r="O18" t="s">
        <v>178</v>
      </c>
      <c r="P18">
        <f>-1/-0.1565</f>
        <v>6.3897763578274764</v>
      </c>
    </row>
    <row r="19" spans="1:16" x14ac:dyDescent="0.3">
      <c r="B19" t="s">
        <v>121</v>
      </c>
      <c r="C19">
        <v>11.114316045941331</v>
      </c>
      <c r="D19">
        <v>28.212207149915599</v>
      </c>
      <c r="E19">
        <v>11.349355742800034</v>
      </c>
      <c r="F19">
        <v>11.449395355481899</v>
      </c>
      <c r="O19" t="s">
        <v>179</v>
      </c>
      <c r="P19">
        <f>-1/-0.0785</f>
        <v>12.738853503184714</v>
      </c>
    </row>
    <row r="24" spans="1:16" x14ac:dyDescent="0.3">
      <c r="A24" s="5"/>
    </row>
  </sheetData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230501_SS_Stability_Assay_rRNA_</vt:lpstr>
      <vt:lpstr>Average and Std. Dev</vt:lpstr>
      <vt:lpstr>CT Line 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2023-05-22T17:22:24Z</dcterms:modified>
</cp:coreProperties>
</file>