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rpsU2 Regulation\qRT-PCR\"/>
    </mc:Choice>
  </mc:AlternateContent>
  <xr:revisionPtr revIDLastSave="0" documentId="13_ncr:1_{116045F5-44BB-48FC-A49E-8773A726EF28}" xr6:coauthVersionLast="47" xr6:coauthVersionMax="47" xr10:uidLastSave="{00000000-0000-0000-0000-000000000000}"/>
  <bookViews>
    <workbookView xWindow="-108" yWindow="-108" windowWidth="23256" windowHeight="12576" activeTab="2" xr2:uid="{669638E8-18F1-5D4A-81F7-DBB3B5F09C00}"/>
  </bookViews>
  <sheets>
    <sheet name="230428_SS_Stability_Assay_rpsO_" sheetId="20" r:id="rId1"/>
    <sheet name="Average and Std. Dev" sheetId="16" r:id="rId2"/>
    <sheet name="CT Line Graphs" sheetId="18" r:id="rId3"/>
  </sheets>
  <definedNames>
    <definedName name="ExternalData_8" localSheetId="0" hidden="1">'230428_SS_Stability_Assay_rpsO_'!$A$1:$F$73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8" i="18" l="1"/>
  <c r="E18" i="18"/>
  <c r="D19" i="18"/>
  <c r="E19" i="18"/>
  <c r="C19" i="18"/>
  <c r="C18" i="18"/>
  <c r="I23" i="18"/>
  <c r="C16" i="18"/>
  <c r="D16" i="18"/>
  <c r="E16" i="18"/>
  <c r="C17" i="18"/>
  <c r="D17" i="18"/>
  <c r="E17" i="18"/>
  <c r="I10" i="18"/>
  <c r="F6" i="18"/>
  <c r="F7" i="18"/>
  <c r="F5" i="18"/>
  <c r="E6" i="18"/>
  <c r="E7" i="18"/>
  <c r="E5" i="18"/>
  <c r="D6" i="18"/>
  <c r="D7" i="18"/>
  <c r="D5" i="18"/>
  <c r="C6" i="18"/>
  <c r="C7" i="18"/>
  <c r="C5" i="18"/>
  <c r="F3" i="18"/>
  <c r="F4" i="18"/>
  <c r="F2" i="18"/>
  <c r="E3" i="18"/>
  <c r="E4" i="18"/>
  <c r="E2" i="18"/>
  <c r="D4" i="18"/>
  <c r="D3" i="18"/>
  <c r="D2" i="18"/>
  <c r="C3" i="18"/>
  <c r="C4" i="18"/>
  <c r="C2" i="18"/>
  <c r="D13" i="16"/>
  <c r="C13" i="16"/>
  <c r="D25" i="16"/>
  <c r="D24" i="16"/>
  <c r="D23" i="16"/>
  <c r="D22" i="16"/>
  <c r="D21" i="16"/>
  <c r="D20" i="16"/>
  <c r="D19" i="16"/>
  <c r="D18" i="16"/>
  <c r="D17" i="16"/>
  <c r="D16" i="16"/>
  <c r="D15" i="16"/>
  <c r="D14" i="16"/>
  <c r="D12" i="16"/>
  <c r="D11" i="16"/>
  <c r="D10" i="16"/>
  <c r="D9" i="16"/>
  <c r="D8" i="16"/>
  <c r="D7" i="16"/>
  <c r="D6" i="16"/>
  <c r="D5" i="16"/>
  <c r="D4" i="16"/>
  <c r="D3" i="16"/>
  <c r="D2" i="16"/>
  <c r="C25" i="16"/>
  <c r="C24" i="16"/>
  <c r="C23" i="16"/>
  <c r="C22" i="16"/>
  <c r="C21" i="16"/>
  <c r="C20" i="16"/>
  <c r="C19" i="16"/>
  <c r="C18" i="16"/>
  <c r="C17" i="16"/>
  <c r="C16" i="16"/>
  <c r="C15" i="16"/>
  <c r="C14" i="16"/>
  <c r="C12" i="16"/>
  <c r="C11" i="16"/>
  <c r="C10" i="16"/>
  <c r="C9" i="16"/>
  <c r="C8" i="16"/>
  <c r="C7" i="16"/>
  <c r="C6" i="16"/>
  <c r="C5" i="16"/>
  <c r="C4" i="16"/>
  <c r="C3" i="16"/>
  <c r="C2" i="16"/>
  <c r="C8" i="18" l="1"/>
  <c r="D11" i="18"/>
  <c r="E11" i="18"/>
  <c r="F11" i="18"/>
  <c r="C11" i="18"/>
  <c r="D10" i="18"/>
  <c r="E10" i="18"/>
  <c r="F10" i="18"/>
  <c r="C10" i="18"/>
  <c r="I9" i="18"/>
  <c r="D9" i="18"/>
  <c r="E9" i="18"/>
  <c r="F9" i="18"/>
  <c r="C9" i="18"/>
  <c r="D8" i="18"/>
  <c r="E8" i="18"/>
  <c r="F8" i="18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BE5155B-9C04-48CB-96E8-B0FFD7BD26CA}" keepAlive="1" name="Query - 220812_SS_qPCR_8 2_KRLVS148_KRLVS149_KRLVS111_KRLVS112" description="Connection to the '220812_SS_qPCR_8 2_KRLVS148_KRLVS149_KRLVS111_KRLVS112' query in the workbook." type="5" refreshedVersion="0" background="1">
    <dbPr connection="Provider=Microsoft.Mashup.OleDb.1;Data Source=$Workbook$;Location=&quot;220812_SS_qPCR_8 2_KRLVS148_KRLVS149_KRLVS111_KRLVS112&quot;;Extended Properties=&quot;&quot;" command="SELECT * FROM [220812_SS_qPCR_8 2_KRLVS148_KRLVS149_KRLVS111_KRLVS112]"/>
  </connection>
  <connection id="2" xr16:uid="{397C3668-06A0-4C97-9A1A-BE6B254BBA4E}" keepAlive="1" name="Query - 220812_SS_qPCR_8 2_KRLVS148_KRLVS149_KRLVS111_KRLVS112 (2)" description="Connection to the '220812_SS_qPCR_8 2_KRLVS148_KRLVS149_KRLVS111_KRLVS112 (2)' query in the workbook." type="5" refreshedVersion="8" background="1" saveData="1">
    <dbPr connection="Provider=Microsoft.Mashup.OleDb.1;Data Source=$Workbook$;Location=&quot;220812_SS_qPCR_8 2_KRLVS148_KRLVS149_KRLVS111_KRLVS112 (2)&quot;;Extended Properties=&quot;&quot;" command="SELECT * FROM [220812_SS_qPCR_8 2_KRLVS148_KRLVS149_KRLVS111_KRLVS112 (2)]"/>
  </connection>
  <connection id="3" xr16:uid="{92494635-A080-46AF-ABA4-CB75A55A30D8}" keepAlive="1" name="Query - 220913_SS_qPCR_9 7_9 12" description="Connection to the '220913_SS_qPCR_9 7_9 12' query in the workbook." type="5" refreshedVersion="8" background="1" saveData="1">
    <dbPr connection="Provider=Microsoft.Mashup.OleDb.1;Data Source=$Workbook$;Location=&quot;220913_SS_qPCR_9 7_9 12&quot;;Extended Properties=&quot;&quot;" command="SELECT * FROM [220913_SS_qPCR_9 7_9 12]"/>
  </connection>
  <connection id="4" xr16:uid="{1EF11062-4D0A-4121-9E58-E7DD730F049D}" keepAlive="1" name="Query - 220913_SS_qPCR_9 7_9 12 (2)" description="Connection to the '220913_SS_qPCR_9 7_9 12 (2)' query in the workbook." type="5" refreshedVersion="8" background="1" saveData="1">
    <dbPr connection="Provider=Microsoft.Mashup.OleDb.1;Data Source=$Workbook$;Location=&quot;220913_SS_qPCR_9 7_9 12 (2)&quot;;Extended Properties=&quot;&quot;" command="SELECT * FROM [220913_SS_qPCR_9 7_9 12 (2)]"/>
  </connection>
  <connection id="5" xr16:uid="{A20E748E-A2E5-4B06-9145-054AEEA0F791}" keepAlive="1" name="Query - 220926_SS_qPCR_9 7" description="Connection to the '220926_SS_qPCR_9 7' query in the workbook." type="5" refreshedVersion="8" background="1" saveData="1">
    <dbPr connection="Provider=Microsoft.Mashup.OleDb.1;Data Source=$Workbook$;Location=&quot;220926_SS_qPCR_9 7&quot;;Extended Properties=&quot;&quot;" command="SELECT * FROM [220926_SS_qPCR_9 7]"/>
  </connection>
  <connection id="6" xr16:uid="{2268376C-48E9-4585-8772-B9AB2E04012D}" keepAlive="1" name="Query - 220926_SS_qPCR_9 7 (2)" description="Connection to the '220926_SS_qPCR_9 7 (2)' query in the workbook." type="5" refreshedVersion="8" background="1" saveData="1">
    <dbPr connection="Provider=Microsoft.Mashup.OleDb.1;Data Source=$Workbook$;Location=&quot;220926_SS_qPCR_9 7 (2)&quot;;Extended Properties=&quot;&quot;" command="SELECT * FROM [220926_SS_qPCR_9 7 (2)]"/>
  </connection>
  <connection id="7" xr16:uid="{4DE80105-B053-453E-8D10-CD8256954E83}" keepAlive="1" name="Query - 230226_SS_KRLVS148 1_Stability_Assay_qPCR" description="Connection to the '230226_SS_KRLVS148 1_Stability_Assay_qPCR' query in the workbook." type="5" refreshedVersion="8" background="1" saveData="1">
    <dbPr connection="Provider=Microsoft.Mashup.OleDb.1;Data Source=$Workbook$;Location=&quot;230226_SS_KRLVS148 1_Stability_Assay_qPCR&quot;;Extended Properties=&quot;&quot;" command="SELECT * FROM [230226_SS_KRLVS148 1_Stability_Assay_qPCR]"/>
  </connection>
  <connection id="8" xr16:uid="{64FFDE3C-51F0-4EC5-A5D3-E6279FF7A825}" keepAlive="1" name="Query - 230226_SS_KRLVS148 1_Stability_Assay_qPCR (2)" description="Connection to the '230226_SS_KRLVS148 1_Stability_Assay_qPCR (2)' query in the workbook." type="5" refreshedVersion="8" background="1" saveData="1">
    <dbPr connection="Provider=Microsoft.Mashup.OleDb.1;Data Source=$Workbook$;Location=&quot;230226_SS_KRLVS148 1_Stability_Assay_qPCR (2)&quot;;Extended Properties=&quot;&quot;" command="SELECT * FROM [230226_SS_KRLVS148 1_Stability_Assay_qPCR (2)]"/>
  </connection>
  <connection id="9" xr16:uid="{61EF5E2F-94E2-4844-B691-B341C9232DDA}" keepAlive="1" name="Query - 230226_SS_KRLVS148 2_Stability_Assay_qPCR" description="Connection to the '230226_SS_KRLVS148 2_Stability_Assay_qPCR' query in the workbook." type="5" refreshedVersion="8" background="1" saveData="1">
    <dbPr connection="Provider=Microsoft.Mashup.OleDb.1;Data Source=$Workbook$;Location=&quot;230226_SS_KRLVS148 2_Stability_Assay_qPCR&quot;;Extended Properties=&quot;&quot;" command="SELECT * FROM [230226_SS_KRLVS148 2_Stability_Assay_qPCR]"/>
  </connection>
  <connection id="10" xr16:uid="{1B705F58-8954-4100-9A05-66C8E5A5ACD8}" keepAlive="1" name="Query - 230227_SS_KRLVS149 1_Stability_Assay_qPCR" description="Connection to the '230227_SS_KRLVS149 1_Stability_Assay_qPCR' query in the workbook." type="5" refreshedVersion="8" background="1" saveData="1">
    <dbPr connection="Provider=Microsoft.Mashup.OleDb.1;Data Source=$Workbook$;Location=&quot;230227_SS_KRLVS149 1_Stability_Assay_qPCR&quot;;Extended Properties=&quot;&quot;" command="SELECT * FROM [230227_SS_KRLVS149 1_Stability_Assay_qPCR]"/>
  </connection>
  <connection id="11" xr16:uid="{AC7570E0-1E62-4600-BCDC-EBB747B5040E}" keepAlive="1" name="Query - 230227_SS_KRLVS149 2_Stability_Assay_qPCR" description="Connection to the '230227_SS_KRLVS149 2_Stability_Assay_qPCR' query in the workbook." type="5" refreshedVersion="8" background="1" saveData="1">
    <dbPr connection="Provider=Microsoft.Mashup.OleDb.1;Data Source=$Workbook$;Location=&quot;230227_SS_KRLVS149 2_Stability_Assay_qPCR&quot;;Extended Properties=&quot;&quot;" command="SELECT * FROM [230227_SS_KRLVS149 2_Stability_Assay_qPCR]"/>
  </connection>
  <connection id="12" xr16:uid="{18344FA5-5B79-4C2C-BE01-5B9E4A02C858}" keepAlive="1" name="Query - 230425_SS_Stability_Assay_secG_qPCR" description="Connection to the '230425_SS_Stability_Assay_secG_qPCR' query in the workbook." type="5" refreshedVersion="8" background="1" saveData="1">
    <dbPr connection="Provider=Microsoft.Mashup.OleDb.1;Data Source=$Workbook$;Location=230425_SS_Stability_Assay_secG_qPCR;Extended Properties=&quot;&quot;" command="SELECT * FROM [230425_SS_Stability_Assay_secG_qPCR]"/>
  </connection>
  <connection id="13" xr16:uid="{60713DB7-5096-4FB0-A3E5-75FCBEE1E315}" keepAlive="1" name="Query - 230428_SS_Stability_Assay_rpsO_qPCR" description="Connection to the '230428_SS_Stability_Assay_rpsO_qPCR' query in the workbook." type="5" refreshedVersion="8" background="1" saveData="1">
    <dbPr connection="Provider=Microsoft.Mashup.OleDb.1;Data Source=$Workbook$;Location=230428_SS_Stability_Assay_rpsO_qPCR;Extended Properties=&quot;&quot;" command="SELECT * FROM [230428_SS_Stability_Assay_rpsO_qPCR]"/>
  </connection>
</connections>
</file>

<file path=xl/sharedStrings.xml><?xml version="1.0" encoding="utf-8"?>
<sst xmlns="http://schemas.openxmlformats.org/spreadsheetml/2006/main" count="349" uniqueCount="181">
  <si>
    <t>average</t>
  </si>
  <si>
    <t>stdev</t>
  </si>
  <si>
    <t>Experiment Name</t>
  </si>
  <si>
    <t>Analysis Name</t>
  </si>
  <si>
    <t>Included</t>
  </si>
  <si>
    <t>Position</t>
  </si>
  <si>
    <t>SampleName</t>
  </si>
  <si>
    <t>CrossingPoint</t>
  </si>
  <si>
    <t>Abs Quant/2nd Derivative Max for All Samples</t>
  </si>
  <si>
    <t>A1</t>
  </si>
  <si>
    <t>Sample 1</t>
  </si>
  <si>
    <t>A2</t>
  </si>
  <si>
    <t>Sample 2</t>
  </si>
  <si>
    <t>A3</t>
  </si>
  <si>
    <t>Sample 3</t>
  </si>
  <si>
    <t>A4</t>
  </si>
  <si>
    <t>Sample 4</t>
  </si>
  <si>
    <t>A5</t>
  </si>
  <si>
    <t>Sample 5</t>
  </si>
  <si>
    <t>A7</t>
  </si>
  <si>
    <t>Sample 7</t>
  </si>
  <si>
    <t>A8</t>
  </si>
  <si>
    <t>Sample 8</t>
  </si>
  <si>
    <t>A9</t>
  </si>
  <si>
    <t>Sample 9</t>
  </si>
  <si>
    <t>B1</t>
  </si>
  <si>
    <t>Sample 13</t>
  </si>
  <si>
    <t>B2</t>
  </si>
  <si>
    <t>Sample 14</t>
  </si>
  <si>
    <t>B3</t>
  </si>
  <si>
    <t>Sample 15</t>
  </si>
  <si>
    <t>B4</t>
  </si>
  <si>
    <t>Sample 16</t>
  </si>
  <si>
    <t>B5</t>
  </si>
  <si>
    <t>Sample 17</t>
  </si>
  <si>
    <t>B7</t>
  </si>
  <si>
    <t>Sample 19</t>
  </si>
  <si>
    <t>B8</t>
  </si>
  <si>
    <t>Sample 20</t>
  </si>
  <si>
    <t>B9</t>
  </si>
  <si>
    <t>Sample 21</t>
  </si>
  <si>
    <t>C1</t>
  </si>
  <si>
    <t>Sample 25</t>
  </si>
  <si>
    <t>C2</t>
  </si>
  <si>
    <t>Sample 26</t>
  </si>
  <si>
    <t>C3</t>
  </si>
  <si>
    <t>Sample 27</t>
  </si>
  <si>
    <t>C4</t>
  </si>
  <si>
    <t>Sample 28</t>
  </si>
  <si>
    <t>C5</t>
  </si>
  <si>
    <t>Sample 29</t>
  </si>
  <si>
    <t>C7</t>
  </si>
  <si>
    <t>Sample 31</t>
  </si>
  <si>
    <t>C8</t>
  </si>
  <si>
    <t>Sample 32</t>
  </si>
  <si>
    <t>C9</t>
  </si>
  <si>
    <t>Sample 33</t>
  </si>
  <si>
    <t>D1</t>
  </si>
  <si>
    <t>Sample 37</t>
  </si>
  <si>
    <t>D2</t>
  </si>
  <si>
    <t>Sample 38</t>
  </si>
  <si>
    <t>D3</t>
  </si>
  <si>
    <t>Sample 39</t>
  </si>
  <si>
    <t>D4</t>
  </si>
  <si>
    <t>Sample 40</t>
  </si>
  <si>
    <t>D5</t>
  </si>
  <si>
    <t>Sample 41</t>
  </si>
  <si>
    <t>D7</t>
  </si>
  <si>
    <t>Sample 43</t>
  </si>
  <si>
    <t>D8</t>
  </si>
  <si>
    <t>Sample 44</t>
  </si>
  <si>
    <t>D9</t>
  </si>
  <si>
    <t>Sample 45</t>
  </si>
  <si>
    <t>E1</t>
  </si>
  <si>
    <t>Sample 49</t>
  </si>
  <si>
    <t>E2</t>
  </si>
  <si>
    <t>Sample 50</t>
  </si>
  <si>
    <t>E3</t>
  </si>
  <si>
    <t>Sample 51</t>
  </si>
  <si>
    <t>E4</t>
  </si>
  <si>
    <t>Sample 52</t>
  </si>
  <si>
    <t>E5</t>
  </si>
  <si>
    <t>Sample 53</t>
  </si>
  <si>
    <t>E7</t>
  </si>
  <si>
    <t>Sample 55</t>
  </si>
  <si>
    <t>E8</t>
  </si>
  <si>
    <t>Sample 56</t>
  </si>
  <si>
    <t>E9</t>
  </si>
  <si>
    <t>Sample 57</t>
  </si>
  <si>
    <t>F1</t>
  </si>
  <si>
    <t>Sample 61</t>
  </si>
  <si>
    <t>F2</t>
  </si>
  <si>
    <t>Sample 62</t>
  </si>
  <si>
    <t>F3</t>
  </si>
  <si>
    <t>Sample 63</t>
  </si>
  <si>
    <t>F4</t>
  </si>
  <si>
    <t>Sample 64</t>
  </si>
  <si>
    <t>F5</t>
  </si>
  <si>
    <t>Sample 65</t>
  </si>
  <si>
    <t>F7</t>
  </si>
  <si>
    <t>Sample 67</t>
  </si>
  <si>
    <t>F8</t>
  </si>
  <si>
    <t>Sample 68</t>
  </si>
  <si>
    <t>F9</t>
  </si>
  <si>
    <t>Sample 69</t>
  </si>
  <si>
    <t>Avergae</t>
  </si>
  <si>
    <t>Std. Dev.</t>
  </si>
  <si>
    <t>KRLVS148 1</t>
  </si>
  <si>
    <t>KRLVS148 2</t>
  </si>
  <si>
    <t>KRLVS149 1</t>
  </si>
  <si>
    <t>KRLVS149 2</t>
  </si>
  <si>
    <t>0'</t>
  </si>
  <si>
    <t>1'</t>
  </si>
  <si>
    <t>2'</t>
  </si>
  <si>
    <t>4'</t>
  </si>
  <si>
    <t>149 1</t>
  </si>
  <si>
    <t>149 2</t>
  </si>
  <si>
    <t>149 3</t>
  </si>
  <si>
    <t>148 1</t>
  </si>
  <si>
    <t>148 2</t>
  </si>
  <si>
    <t>148 3</t>
  </si>
  <si>
    <t>KRLVS149 3</t>
  </si>
  <si>
    <t>KRLVS148 3</t>
  </si>
  <si>
    <t>t-test</t>
  </si>
  <si>
    <t>4-0 149</t>
  </si>
  <si>
    <t>4-0 148</t>
  </si>
  <si>
    <t>d2</t>
  </si>
  <si>
    <t>LVS</t>
  </si>
  <si>
    <t>G1</t>
  </si>
  <si>
    <t>Sample 73</t>
  </si>
  <si>
    <t>G2</t>
  </si>
  <si>
    <t>Sample 74</t>
  </si>
  <si>
    <t>G3</t>
  </si>
  <si>
    <t>Sample 75</t>
  </si>
  <si>
    <t>G4</t>
  </si>
  <si>
    <t>Sample 76</t>
  </si>
  <si>
    <t>G5</t>
  </si>
  <si>
    <t>Sample 77</t>
  </si>
  <si>
    <t>G7</t>
  </si>
  <si>
    <t>Sample 79</t>
  </si>
  <si>
    <t>G8</t>
  </si>
  <si>
    <t>Sample 80</t>
  </si>
  <si>
    <t>G9</t>
  </si>
  <si>
    <t>Sample 81</t>
  </si>
  <si>
    <t>H1</t>
  </si>
  <si>
    <t>Sample 85</t>
  </si>
  <si>
    <t>H2</t>
  </si>
  <si>
    <t>Sample 86</t>
  </si>
  <si>
    <t>H3</t>
  </si>
  <si>
    <t>Sample 87</t>
  </si>
  <si>
    <t>H4</t>
  </si>
  <si>
    <t>Sample 88</t>
  </si>
  <si>
    <t>H5</t>
  </si>
  <si>
    <t>Sample 89</t>
  </si>
  <si>
    <t>H7</t>
  </si>
  <si>
    <t>Sample 91</t>
  </si>
  <si>
    <t>H8</t>
  </si>
  <si>
    <t>Sample 92</t>
  </si>
  <si>
    <t>H9</t>
  </si>
  <si>
    <t>Sample 93</t>
  </si>
  <si>
    <t>secG</t>
  </si>
  <si>
    <t>230428_SS_Stability_Assay_rpsO</t>
  </si>
  <si>
    <t>A6</t>
  </si>
  <si>
    <t>Sample 6</t>
  </si>
  <si>
    <t>B6</t>
  </si>
  <si>
    <t>Sample 18</t>
  </si>
  <si>
    <t>C6</t>
  </si>
  <si>
    <t>Sample 30</t>
  </si>
  <si>
    <t>D6</t>
  </si>
  <si>
    <t>Sample 42</t>
  </si>
  <si>
    <t>E6</t>
  </si>
  <si>
    <t>Sample 54</t>
  </si>
  <si>
    <t>F6</t>
  </si>
  <si>
    <t>Sample 66</t>
  </si>
  <si>
    <t>G6</t>
  </si>
  <si>
    <t>Sample 78</t>
  </si>
  <si>
    <t>H6</t>
  </si>
  <si>
    <t>Sample 90</t>
  </si>
  <si>
    <t>rpsO</t>
  </si>
  <si>
    <t>KRLVS149</t>
  </si>
  <si>
    <t>KRLVS148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</si>
</sst>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0" xfId="0" applyFont="1"/>
    <xf numFmtId="0" fontId="0" fillId="0" borderId="4" xfId="0" applyBorder="1"/>
    <xf numFmtId="0" fontId="0" fillId="0" borderId="0" xfId="0" applyAlignment="1">
      <alignment horizontal="center" vertical="center"/>
    </xf>
    <xf numFmtId="2" fontId="0" fillId="0" borderId="0" xfId="0" applyNumberFormat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'CT Line Graphs'!$B$2</c:f>
              <c:strCache>
                <c:ptCount val="1"/>
                <c:pt idx="0">
                  <c:v>KRLVS149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'CT Line Graphs'!$C$1:$F$1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</c:numCache>
            </c:numRef>
          </c:xVal>
          <c:yVal>
            <c:numRef>
              <c:f>'CT Line Graphs'!$C$2:$F$2</c:f>
              <c:numCache>
                <c:formatCode>General</c:formatCode>
                <c:ptCount val="4"/>
                <c:pt idx="0">
                  <c:v>23.402432254613668</c:v>
                </c:pt>
                <c:pt idx="1">
                  <c:v>21.762726872169136</c:v>
                </c:pt>
                <c:pt idx="2">
                  <c:v>22.023711161460735</c:v>
                </c:pt>
                <c:pt idx="3">
                  <c:v>22.792270064354636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5B1-418F-94ED-BB0CDC09C58B}"/>
            </c:ext>
          </c:extLst>
        </c:ser>
        <c:ser>
          <c:idx val="1"/>
          <c:order val="1"/>
          <c:tx>
            <c:strRef>
              <c:f>'CT Line Graphs'!$B$3</c:f>
              <c:strCache>
                <c:ptCount val="1"/>
                <c:pt idx="0">
                  <c:v>KRLVS149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'CT Line Graphs'!$C$1:$F$1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</c:numCache>
            </c:numRef>
          </c:xVal>
          <c:yVal>
            <c:numRef>
              <c:f>'CT Line Graphs'!$C$3:$F$3</c:f>
              <c:numCache>
                <c:formatCode>General</c:formatCode>
                <c:ptCount val="4"/>
                <c:pt idx="0">
                  <c:v>21.786360722907901</c:v>
                </c:pt>
                <c:pt idx="1">
                  <c:v>20.777325163060535</c:v>
                </c:pt>
                <c:pt idx="2">
                  <c:v>22.008717026176999</c:v>
                </c:pt>
                <c:pt idx="3">
                  <c:v>22.334373242269397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5B1-418F-94ED-BB0CDC09C58B}"/>
            </c:ext>
          </c:extLst>
        </c:ser>
        <c:ser>
          <c:idx val="2"/>
          <c:order val="2"/>
          <c:tx>
            <c:strRef>
              <c:f>'CT Line Graphs'!$B$4</c:f>
              <c:strCache>
                <c:ptCount val="1"/>
                <c:pt idx="0">
                  <c:v>KRLVS149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'CT Line Graphs'!$C$1:$F$1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</c:numCache>
            </c:numRef>
          </c:xVal>
          <c:yVal>
            <c:numRef>
              <c:f>'CT Line Graphs'!$C$4:$F$4</c:f>
              <c:numCache>
                <c:formatCode>General</c:formatCode>
                <c:ptCount val="4"/>
                <c:pt idx="0">
                  <c:v>21.977992806926199</c:v>
                </c:pt>
                <c:pt idx="1">
                  <c:v>22.567656805406767</c:v>
                </c:pt>
                <c:pt idx="2">
                  <c:v>21.6398118051609</c:v>
                </c:pt>
                <c:pt idx="3">
                  <c:v>22.935634111803299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557-4ADC-A3B7-BA7A9A387555}"/>
            </c:ext>
          </c:extLst>
        </c:ser>
        <c:ser>
          <c:idx val="3"/>
          <c:order val="3"/>
          <c:tx>
            <c:strRef>
              <c:f>'CT Line Graphs'!$B$5</c:f>
              <c:strCache>
                <c:ptCount val="1"/>
                <c:pt idx="0">
                  <c:v>KRLVS148 1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'CT Line Graphs'!$C$1:$F$1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</c:numCache>
            </c:numRef>
          </c:xVal>
          <c:yVal>
            <c:numRef>
              <c:f>'CT Line Graphs'!$C$5:$F$5</c:f>
              <c:numCache>
                <c:formatCode>General</c:formatCode>
                <c:ptCount val="4"/>
                <c:pt idx="0">
                  <c:v>18.881086642157733</c:v>
                </c:pt>
                <c:pt idx="1">
                  <c:v>20.5707170206169</c:v>
                </c:pt>
                <c:pt idx="2">
                  <c:v>21.625731312144968</c:v>
                </c:pt>
                <c:pt idx="3">
                  <c:v>21.869134451482633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557-4ADC-A3B7-BA7A9A387555}"/>
            </c:ext>
          </c:extLst>
        </c:ser>
        <c:ser>
          <c:idx val="4"/>
          <c:order val="4"/>
          <c:tx>
            <c:strRef>
              <c:f>'CT Line Graphs'!$B$6</c:f>
              <c:strCache>
                <c:ptCount val="1"/>
                <c:pt idx="0">
                  <c:v>KRLVS148 2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'CT Line Graphs'!$C$1:$F$1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</c:numCache>
            </c:numRef>
          </c:xVal>
          <c:yVal>
            <c:numRef>
              <c:f>'CT Line Graphs'!$C$6:$F$6</c:f>
              <c:numCache>
                <c:formatCode>General</c:formatCode>
                <c:ptCount val="4"/>
                <c:pt idx="0">
                  <c:v>19.277274212051967</c:v>
                </c:pt>
                <c:pt idx="1">
                  <c:v>19.718427575840298</c:v>
                </c:pt>
                <c:pt idx="2">
                  <c:v>20.639157664036532</c:v>
                </c:pt>
                <c:pt idx="3">
                  <c:v>20.746159643375034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557-4ADC-A3B7-BA7A9A387555}"/>
            </c:ext>
          </c:extLst>
        </c:ser>
        <c:ser>
          <c:idx val="5"/>
          <c:order val="5"/>
          <c:tx>
            <c:strRef>
              <c:f>'CT Line Graphs'!$B$7</c:f>
              <c:strCache>
                <c:ptCount val="1"/>
                <c:pt idx="0">
                  <c:v>KRLVS148 3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'CT Line Graphs'!$C$1:$F$1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</c:numCache>
            </c:numRef>
          </c:xVal>
          <c:yVal>
            <c:numRef>
              <c:f>'CT Line Graphs'!$C$7:$F$7</c:f>
              <c:numCache>
                <c:formatCode>General</c:formatCode>
                <c:ptCount val="4"/>
                <c:pt idx="0">
                  <c:v>21.29429650780553</c:v>
                </c:pt>
                <c:pt idx="1">
                  <c:v>19.763013874175964</c:v>
                </c:pt>
                <c:pt idx="2">
                  <c:v>20.350251283895734</c:v>
                </c:pt>
                <c:pt idx="3">
                  <c:v>21.0996629884533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557-4ADC-A3B7-BA7A9A3875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176784"/>
        <c:axId val="543185744"/>
      </c:scatterChart>
      <c:valAx>
        <c:axId val="543176784"/>
        <c:scaling>
          <c:orientation val="minMax"/>
          <c:max val="4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85744"/>
        <c:crosses val="autoZero"/>
        <c:crossBetween val="midCat"/>
        <c:majorUnit val="1"/>
      </c:valAx>
      <c:valAx>
        <c:axId val="543185744"/>
        <c:scaling>
          <c:orientation val="maxMin"/>
          <c:max val="27"/>
          <c:min val="17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767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'CT Line Graphs'!$B$16</c:f>
              <c:strCache>
                <c:ptCount val="1"/>
                <c:pt idx="0">
                  <c:v>KRLVS149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0973315835520557E-3"/>
                  <c:y val="-0.117955307669874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'CT Line Graphs'!$C$18:$E$18</c:f>
                <c:numCache>
                  <c:formatCode>General</c:formatCode>
                  <c:ptCount val="3"/>
                  <c:pt idx="0">
                    <c:v>-0.89668055583935447</c:v>
                  </c:pt>
                  <c:pt idx="1">
                    <c:v>-0.21744524289778952</c:v>
                  </c:pt>
                  <c:pt idx="2">
                    <c:v>-0.31404282696507285</c:v>
                  </c:pt>
                </c:numCache>
              </c:numRef>
            </c:plus>
            <c:minus>
              <c:numRef>
                <c:f>'CT Line Graphs'!$C$18:$E$18</c:f>
                <c:numCache>
                  <c:formatCode>General</c:formatCode>
                  <c:ptCount val="3"/>
                  <c:pt idx="0">
                    <c:v>-0.89668055583935447</c:v>
                  </c:pt>
                  <c:pt idx="1">
                    <c:v>-0.21744524289778952</c:v>
                  </c:pt>
                  <c:pt idx="2">
                    <c:v>-0.31404282696507285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'CT Line Graphs'!$C$15:$E$15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4</c:v>
                </c:pt>
              </c:numCache>
            </c:numRef>
          </c:xVal>
          <c:yVal>
            <c:numRef>
              <c:f>'CT Line Graphs'!$C$16:$E$16</c:f>
              <c:numCache>
                <c:formatCode>General</c:formatCode>
                <c:ptCount val="3"/>
                <c:pt idx="0">
                  <c:v>-21.702569613545478</c:v>
                </c:pt>
                <c:pt idx="1">
                  <c:v>-21.890746664266214</c:v>
                </c:pt>
                <c:pt idx="2">
                  <c:v>-22.687425806142443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09-4D94-BF04-7EBAC792934B}"/>
            </c:ext>
          </c:extLst>
        </c:ser>
        <c:ser>
          <c:idx val="1"/>
          <c:order val="1"/>
          <c:tx>
            <c:strRef>
              <c:f>'CT Line Graphs'!$B$17</c:f>
              <c:strCache>
                <c:ptCount val="1"/>
                <c:pt idx="0">
                  <c:v>KRLVS148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FF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9.7331583552055995E-5"/>
                  <c:y val="-0.1563939924176144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'CT Line Graphs'!$C$19:$E$19</c:f>
                <c:numCache>
                  <c:formatCode>General</c:formatCode>
                  <c:ptCount val="3"/>
                  <c:pt idx="0">
                    <c:v>-0.47971686240383393</c:v>
                  </c:pt>
                  <c:pt idx="1">
                    <c:v>-0.66878543670481672</c:v>
                  </c:pt>
                  <c:pt idx="2">
                    <c:v>-0.57418396689596596</c:v>
                  </c:pt>
                </c:numCache>
              </c:numRef>
            </c:plus>
            <c:minus>
              <c:numRef>
                <c:f>'CT Line Graphs'!$C$19:$E$19</c:f>
                <c:numCache>
                  <c:formatCode>General</c:formatCode>
                  <c:ptCount val="3"/>
                  <c:pt idx="0">
                    <c:v>-0.47971686240383393</c:v>
                  </c:pt>
                  <c:pt idx="1">
                    <c:v>-0.66878543670481672</c:v>
                  </c:pt>
                  <c:pt idx="2">
                    <c:v>-0.57418396689596596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'CT Line Graphs'!$C$15:$E$15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4</c:v>
                </c:pt>
              </c:numCache>
            </c:numRef>
          </c:xVal>
          <c:yVal>
            <c:numRef>
              <c:f>'CT Line Graphs'!$C$17:$E$17</c:f>
              <c:numCache>
                <c:formatCode>General</c:formatCode>
                <c:ptCount val="3"/>
                <c:pt idx="0">
                  <c:v>-20.01738615687772</c:v>
                </c:pt>
                <c:pt idx="1">
                  <c:v>-20.871713420025742</c:v>
                </c:pt>
                <c:pt idx="2">
                  <c:v>-21.23831902777032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209-4D94-BF04-7EBAC79293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5370072"/>
        <c:axId val="545371480"/>
      </c:scatterChart>
      <c:valAx>
        <c:axId val="545370072"/>
        <c:scaling>
          <c:orientation val="minMax"/>
          <c:max val="4"/>
          <c:min val="1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5371480"/>
        <c:crosses val="autoZero"/>
        <c:crossBetween val="midCat"/>
        <c:majorUnit val="1"/>
      </c:valAx>
      <c:valAx>
        <c:axId val="545371480"/>
        <c:scaling>
          <c:orientation val="minMax"/>
          <c:max val="-2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5370072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76200</xdr:colOff>
      <xdr:row>0</xdr:row>
      <xdr:rowOff>0</xdr:rowOff>
    </xdr:from>
    <xdr:to>
      <xdr:col>23</xdr:col>
      <xdr:colOff>548640</xdr:colOff>
      <xdr:row>15</xdr:row>
      <xdr:rowOff>167640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F9602B2-03FE-C0E6-4D2C-2F916FE3C6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537210</xdr:colOff>
      <xdr:row>6</xdr:row>
      <xdr:rowOff>80010</xdr:rowOff>
    </xdr:from>
    <xdr:to>
      <xdr:col>13</xdr:col>
      <xdr:colOff>415290</xdr:colOff>
      <xdr:row>20</xdr:row>
      <xdr:rowOff>49530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34BD717-F841-246F-7A97-97696BBFE30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8" connectionId="13" xr16:uid="{E736468B-14A4-4432-8543-BDE656BC0087}" autoFormatId="16" applyNumberFormats="0" applyBorderFormats="0" applyFontFormats="0" applyPatternFormats="0" applyAlignmentFormats="0" applyWidthHeightFormats="0">
  <queryTableRefresh nextId="15">
    <queryTableFields count="6">
      <queryTableField id="1" name="Experiment Name" tableColumnId="1"/>
      <queryTableField id="2" name="Analysis Name" tableColumnId="2"/>
      <queryTableField id="3" name="Included" tableColumnId="3"/>
      <queryTableField id="4" name="Position" tableColumnId="4"/>
      <queryTableField id="5" name="SampleName" tableColumnId="5"/>
      <queryTableField id="6" name="CrossingPoint" tableColumnId="6"/>
    </queryTableFields>
    <queryTableDeletedFields count="8">
      <deletedField name="Concentration"/>
      <deletedField name="Standard"/>
      <deletedField name="StatusCodes"/>
      <deletedField name="StatusDesc"/>
      <deletedField name="Call"/>
      <deletedField name="CpUncertain"/>
      <deletedField name="CpState"/>
      <deletedField name="CalcConcUncertain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AD53F07-3CBC-4C1D-8CA9-CF6069B03B76}" name="_230428_SS_Stability_Assay_rpsO_qPCR" displayName="_230428_SS_Stability_Assay_rpsO_qPCR" ref="A1:F73" tableType="queryTable" totalsRowShown="0">
  <autoFilter ref="A1:F73" xr:uid="{5AD53F07-3CBC-4C1D-8CA9-CF6069B03B76}"/>
  <sortState xmlns:xlrd2="http://schemas.microsoft.com/office/spreadsheetml/2017/richdata2" ref="A2:F73">
    <sortCondition ref="D2:D73" customList="A1,A2,A3,B1,B2,B3,C1,C2,C3,D1,D2,D3,E1,E2,E3,F1,F2,F3,G1,G2,G3,H1,H2,H3,A4,A5,A6,B4,B5,B6,C4,C5,C6,D4,D5,D6,E4,E5,E6,F4,F5,F6,G4,G5,G6,H4,H5,H6,A7,A8,A9,B7,B8,B9,C7,C8,C9,D7,D8,D9,E7,E8,E9,F7,F8,F9,G7,G8,G9,H7,H8,H9"/>
  </sortState>
  <tableColumns count="6">
    <tableColumn id="1" xr3:uid="{D3889EA6-D683-4F96-8434-972014B3845A}" uniqueName="1" name="Experiment Name" queryTableFieldId="1" dataDxfId="4"/>
    <tableColumn id="2" xr3:uid="{8D8F0B4C-C5E8-412D-A7D1-ADF7645C69C7}" uniqueName="2" name="Analysis Name" queryTableFieldId="2" dataDxfId="3"/>
    <tableColumn id="3" xr3:uid="{FB2687AD-9A06-462B-A4D0-3B3F30CA5C6A}" uniqueName="3" name="Included" queryTableFieldId="3"/>
    <tableColumn id="4" xr3:uid="{FFD7145D-1D79-44C9-AD42-43BC060ED7A3}" uniqueName="4" name="Position" queryTableFieldId="4" dataDxfId="2"/>
    <tableColumn id="5" xr3:uid="{2787747A-D594-49C8-81EE-43A815B7445E}" uniqueName="5" name="SampleName" queryTableFieldId="5" dataDxfId="1"/>
    <tableColumn id="6" xr3:uid="{49EA0077-3D6C-4464-97CF-5E969D468432}" uniqueName="6" name="CrossingPoint" queryTableFieldId="6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2FBB2-85BB-4CE5-B1DF-2757C0FAA7EC}">
  <dimension ref="A1:F73"/>
  <sheetViews>
    <sheetView topLeftCell="A19" workbookViewId="0">
      <selection activeCell="A86" sqref="A86"/>
    </sheetView>
  </sheetViews>
  <sheetFormatPr defaultRowHeight="15.6" x14ac:dyDescent="0.3"/>
  <cols>
    <col min="1" max="1" width="28.5" bestFit="1" customWidth="1"/>
    <col min="2" max="2" width="40.3984375" bestFit="1" customWidth="1"/>
    <col min="3" max="3" width="10.09765625" bestFit="1" customWidth="1"/>
    <col min="4" max="4" width="9.796875" bestFit="1" customWidth="1"/>
    <col min="5" max="5" width="13.8984375" bestFit="1" customWidth="1"/>
    <col min="6" max="6" width="14.3984375" bestFit="1" customWidth="1"/>
  </cols>
  <sheetData>
    <row r="1" spans="1:6" x14ac:dyDescent="0.3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</row>
    <row r="2" spans="1:6" x14ac:dyDescent="0.3">
      <c r="A2" t="s">
        <v>161</v>
      </c>
      <c r="B2" t="s">
        <v>8</v>
      </c>
      <c r="C2">
        <v>1</v>
      </c>
      <c r="D2" t="s">
        <v>9</v>
      </c>
      <c r="E2" t="s">
        <v>10</v>
      </c>
      <c r="F2">
        <v>18.887232651162801</v>
      </c>
    </row>
    <row r="3" spans="1:6" x14ac:dyDescent="0.3">
      <c r="A3" t="s">
        <v>161</v>
      </c>
      <c r="B3" t="s">
        <v>8</v>
      </c>
      <c r="C3">
        <v>1</v>
      </c>
      <c r="D3" t="s">
        <v>11</v>
      </c>
      <c r="E3" t="s">
        <v>12</v>
      </c>
      <c r="F3">
        <v>18.8817311211976</v>
      </c>
    </row>
    <row r="4" spans="1:6" x14ac:dyDescent="0.3">
      <c r="A4" t="s">
        <v>161</v>
      </c>
      <c r="B4" t="s">
        <v>8</v>
      </c>
      <c r="C4">
        <v>1</v>
      </c>
      <c r="D4" t="s">
        <v>13</v>
      </c>
      <c r="E4" t="s">
        <v>14</v>
      </c>
      <c r="F4">
        <v>18.874296154112798</v>
      </c>
    </row>
    <row r="5" spans="1:6" x14ac:dyDescent="0.3">
      <c r="A5" t="s">
        <v>161</v>
      </c>
      <c r="B5" t="s">
        <v>8</v>
      </c>
      <c r="C5">
        <v>1</v>
      </c>
      <c r="D5" t="s">
        <v>25</v>
      </c>
      <c r="E5" t="s">
        <v>26</v>
      </c>
      <c r="F5">
        <v>19.281043817841901</v>
      </c>
    </row>
    <row r="6" spans="1:6" x14ac:dyDescent="0.3">
      <c r="A6" t="s">
        <v>161</v>
      </c>
      <c r="B6" t="s">
        <v>8</v>
      </c>
      <c r="C6">
        <v>1</v>
      </c>
      <c r="D6" t="s">
        <v>27</v>
      </c>
      <c r="E6" t="s">
        <v>28</v>
      </c>
      <c r="F6">
        <v>19.2253351271935</v>
      </c>
    </row>
    <row r="7" spans="1:6" x14ac:dyDescent="0.3">
      <c r="A7" t="s">
        <v>161</v>
      </c>
      <c r="B7" t="s">
        <v>8</v>
      </c>
      <c r="C7">
        <v>1</v>
      </c>
      <c r="D7" t="s">
        <v>29</v>
      </c>
      <c r="E7" t="s">
        <v>30</v>
      </c>
      <c r="F7">
        <v>19.325443691120501</v>
      </c>
    </row>
    <row r="8" spans="1:6" x14ac:dyDescent="0.3">
      <c r="A8" t="s">
        <v>161</v>
      </c>
      <c r="B8" t="s">
        <v>8</v>
      </c>
      <c r="C8">
        <v>1</v>
      </c>
      <c r="D8" t="s">
        <v>41</v>
      </c>
      <c r="E8" t="s">
        <v>42</v>
      </c>
      <c r="F8">
        <v>21.261328470613599</v>
      </c>
    </row>
    <row r="9" spans="1:6" x14ac:dyDescent="0.3">
      <c r="A9" t="s">
        <v>161</v>
      </c>
      <c r="B9" t="s">
        <v>8</v>
      </c>
      <c r="C9">
        <v>1</v>
      </c>
      <c r="D9" t="s">
        <v>43</v>
      </c>
      <c r="E9" t="s">
        <v>44</v>
      </c>
      <c r="F9">
        <v>21.301969563072099</v>
      </c>
    </row>
    <row r="10" spans="1:6" x14ac:dyDescent="0.3">
      <c r="A10" t="s">
        <v>161</v>
      </c>
      <c r="B10" t="s">
        <v>8</v>
      </c>
      <c r="C10">
        <v>1</v>
      </c>
      <c r="D10" t="s">
        <v>45</v>
      </c>
      <c r="E10" t="s">
        <v>46</v>
      </c>
      <c r="F10">
        <v>21.3195914897309</v>
      </c>
    </row>
    <row r="11" spans="1:6" x14ac:dyDescent="0.3">
      <c r="A11" t="s">
        <v>161</v>
      </c>
      <c r="B11" t="s">
        <v>8</v>
      </c>
      <c r="C11">
        <v>1</v>
      </c>
      <c r="D11" t="s">
        <v>57</v>
      </c>
      <c r="E11" t="s">
        <v>58</v>
      </c>
      <c r="F11">
        <v>20.572739714650002</v>
      </c>
    </row>
    <row r="12" spans="1:6" x14ac:dyDescent="0.3">
      <c r="A12" t="s">
        <v>161</v>
      </c>
      <c r="B12" t="s">
        <v>8</v>
      </c>
      <c r="C12">
        <v>1</v>
      </c>
      <c r="D12" t="s">
        <v>59</v>
      </c>
      <c r="E12" t="s">
        <v>60</v>
      </c>
      <c r="F12">
        <v>20.562030381368</v>
      </c>
    </row>
    <row r="13" spans="1:6" x14ac:dyDescent="0.3">
      <c r="A13" t="s">
        <v>161</v>
      </c>
      <c r="B13" t="s">
        <v>8</v>
      </c>
      <c r="C13">
        <v>1</v>
      </c>
      <c r="D13" t="s">
        <v>61</v>
      </c>
      <c r="E13" t="s">
        <v>62</v>
      </c>
      <c r="F13">
        <v>20.577380965832699</v>
      </c>
    </row>
    <row r="14" spans="1:6" x14ac:dyDescent="0.3">
      <c r="A14" t="s">
        <v>161</v>
      </c>
      <c r="B14" t="s">
        <v>8</v>
      </c>
      <c r="C14">
        <v>1</v>
      </c>
      <c r="D14" t="s">
        <v>73</v>
      </c>
      <c r="E14" t="s">
        <v>74</v>
      </c>
      <c r="F14">
        <v>19.7031951947796</v>
      </c>
    </row>
    <row r="15" spans="1:6" x14ac:dyDescent="0.3">
      <c r="A15" t="s">
        <v>161</v>
      </c>
      <c r="B15" t="s">
        <v>8</v>
      </c>
      <c r="C15">
        <v>1</v>
      </c>
      <c r="D15" t="s">
        <v>75</v>
      </c>
      <c r="E15" t="s">
        <v>76</v>
      </c>
      <c r="F15">
        <v>19.709172664677698</v>
      </c>
    </row>
    <row r="16" spans="1:6" x14ac:dyDescent="0.3">
      <c r="A16" t="s">
        <v>161</v>
      </c>
      <c r="B16" t="s">
        <v>8</v>
      </c>
      <c r="C16">
        <v>1</v>
      </c>
      <c r="D16" t="s">
        <v>77</v>
      </c>
      <c r="E16" t="s">
        <v>78</v>
      </c>
      <c r="F16">
        <v>19.7429148680636</v>
      </c>
    </row>
    <row r="17" spans="1:6" x14ac:dyDescent="0.3">
      <c r="A17" t="s">
        <v>161</v>
      </c>
      <c r="B17" t="s">
        <v>8</v>
      </c>
      <c r="C17">
        <v>1</v>
      </c>
      <c r="D17" t="s">
        <v>89</v>
      </c>
      <c r="E17" t="s">
        <v>90</v>
      </c>
      <c r="F17">
        <v>19.772319798062099</v>
      </c>
    </row>
    <row r="18" spans="1:6" x14ac:dyDescent="0.3">
      <c r="A18" t="s">
        <v>161</v>
      </c>
      <c r="B18" t="s">
        <v>8</v>
      </c>
      <c r="C18">
        <v>1</v>
      </c>
      <c r="D18" t="s">
        <v>91</v>
      </c>
      <c r="E18" t="s">
        <v>92</v>
      </c>
      <c r="F18">
        <v>19.7625332504815</v>
      </c>
    </row>
    <row r="19" spans="1:6" x14ac:dyDescent="0.3">
      <c r="A19" t="s">
        <v>161</v>
      </c>
      <c r="B19" t="s">
        <v>8</v>
      </c>
      <c r="C19">
        <v>1</v>
      </c>
      <c r="D19" t="s">
        <v>93</v>
      </c>
      <c r="E19" t="s">
        <v>94</v>
      </c>
      <c r="F19">
        <v>19.754188573984301</v>
      </c>
    </row>
    <row r="20" spans="1:6" x14ac:dyDescent="0.3">
      <c r="A20" t="s">
        <v>161</v>
      </c>
      <c r="B20" t="s">
        <v>8</v>
      </c>
      <c r="C20">
        <v>1</v>
      </c>
      <c r="D20" t="s">
        <v>128</v>
      </c>
      <c r="E20" t="s">
        <v>129</v>
      </c>
      <c r="F20">
        <v>21.636454764457799</v>
      </c>
    </row>
    <row r="21" spans="1:6" x14ac:dyDescent="0.3">
      <c r="A21" t="s">
        <v>161</v>
      </c>
      <c r="B21" t="s">
        <v>8</v>
      </c>
      <c r="C21">
        <v>1</v>
      </c>
      <c r="D21" t="s">
        <v>130</v>
      </c>
      <c r="E21" t="s">
        <v>131</v>
      </c>
      <c r="F21">
        <v>21.646886947559899</v>
      </c>
    </row>
    <row r="22" spans="1:6" x14ac:dyDescent="0.3">
      <c r="A22" t="s">
        <v>161</v>
      </c>
      <c r="B22" t="s">
        <v>8</v>
      </c>
      <c r="C22">
        <v>1</v>
      </c>
      <c r="D22" t="s">
        <v>132</v>
      </c>
      <c r="E22" t="s">
        <v>133</v>
      </c>
      <c r="F22">
        <v>21.593852224417201</v>
      </c>
    </row>
    <row r="23" spans="1:6" x14ac:dyDescent="0.3">
      <c r="A23" t="s">
        <v>161</v>
      </c>
      <c r="B23" t="s">
        <v>8</v>
      </c>
      <c r="C23">
        <v>1</v>
      </c>
      <c r="D23" t="s">
        <v>144</v>
      </c>
      <c r="E23" t="s">
        <v>145</v>
      </c>
      <c r="F23">
        <v>20.68951264991</v>
      </c>
    </row>
    <row r="24" spans="1:6" x14ac:dyDescent="0.3">
      <c r="A24" t="s">
        <v>161</v>
      </c>
      <c r="B24" t="s">
        <v>8</v>
      </c>
      <c r="C24">
        <v>1</v>
      </c>
      <c r="D24" t="s">
        <v>146</v>
      </c>
      <c r="E24" t="s">
        <v>147</v>
      </c>
      <c r="F24">
        <v>20.6130047720678</v>
      </c>
    </row>
    <row r="25" spans="1:6" x14ac:dyDescent="0.3">
      <c r="A25" t="s">
        <v>161</v>
      </c>
      <c r="B25" t="s">
        <v>8</v>
      </c>
      <c r="C25">
        <v>1</v>
      </c>
      <c r="D25" t="s">
        <v>148</v>
      </c>
      <c r="E25" t="s">
        <v>149</v>
      </c>
      <c r="F25">
        <v>20.614955570131801</v>
      </c>
    </row>
    <row r="26" spans="1:6" x14ac:dyDescent="0.3">
      <c r="A26" t="s">
        <v>161</v>
      </c>
      <c r="B26" t="s">
        <v>8</v>
      </c>
      <c r="C26">
        <v>1</v>
      </c>
      <c r="D26" t="s">
        <v>15</v>
      </c>
      <c r="E26" t="s">
        <v>16</v>
      </c>
      <c r="F26">
        <v>20.364881001790099</v>
      </c>
    </row>
    <row r="27" spans="1:6" x14ac:dyDescent="0.3">
      <c r="A27" t="s">
        <v>161</v>
      </c>
      <c r="B27" t="s">
        <v>8</v>
      </c>
      <c r="C27">
        <v>1</v>
      </c>
      <c r="D27" t="s">
        <v>17</v>
      </c>
      <c r="E27" t="s">
        <v>18</v>
      </c>
      <c r="F27">
        <v>20.351409305813998</v>
      </c>
    </row>
    <row r="28" spans="1:6" x14ac:dyDescent="0.3">
      <c r="A28" t="s">
        <v>161</v>
      </c>
      <c r="B28" t="s">
        <v>8</v>
      </c>
      <c r="C28">
        <v>1</v>
      </c>
      <c r="D28" t="s">
        <v>162</v>
      </c>
      <c r="E28" t="s">
        <v>163</v>
      </c>
      <c r="F28">
        <v>20.3344635440831</v>
      </c>
    </row>
    <row r="29" spans="1:6" x14ac:dyDescent="0.3">
      <c r="A29" t="s">
        <v>161</v>
      </c>
      <c r="B29" t="s">
        <v>8</v>
      </c>
      <c r="C29">
        <v>1</v>
      </c>
      <c r="D29" t="s">
        <v>31</v>
      </c>
      <c r="E29" t="s">
        <v>32</v>
      </c>
      <c r="F29">
        <v>21.860203918095401</v>
      </c>
    </row>
    <row r="30" spans="1:6" x14ac:dyDescent="0.3">
      <c r="A30" t="s">
        <v>161</v>
      </c>
      <c r="B30" t="s">
        <v>8</v>
      </c>
      <c r="C30">
        <v>1</v>
      </c>
      <c r="D30" t="s">
        <v>33</v>
      </c>
      <c r="E30" t="s">
        <v>34</v>
      </c>
      <c r="F30">
        <v>21.875171199963798</v>
      </c>
    </row>
    <row r="31" spans="1:6" x14ac:dyDescent="0.3">
      <c r="A31" t="s">
        <v>161</v>
      </c>
      <c r="B31" t="s">
        <v>8</v>
      </c>
      <c r="C31">
        <v>1</v>
      </c>
      <c r="D31" t="s">
        <v>164</v>
      </c>
      <c r="E31" t="s">
        <v>165</v>
      </c>
      <c r="F31">
        <v>21.872028236388701</v>
      </c>
    </row>
    <row r="32" spans="1:6" x14ac:dyDescent="0.3">
      <c r="A32" t="s">
        <v>161</v>
      </c>
      <c r="B32" t="s">
        <v>8</v>
      </c>
      <c r="C32">
        <v>1</v>
      </c>
      <c r="D32" t="s">
        <v>47</v>
      </c>
      <c r="E32" t="s">
        <v>48</v>
      </c>
      <c r="F32">
        <v>20.7213548578226</v>
      </c>
    </row>
    <row r="33" spans="1:6" x14ac:dyDescent="0.3">
      <c r="A33" t="s">
        <v>161</v>
      </c>
      <c r="B33" t="s">
        <v>8</v>
      </c>
      <c r="C33">
        <v>1</v>
      </c>
      <c r="D33" t="s">
        <v>49</v>
      </c>
      <c r="E33" t="s">
        <v>50</v>
      </c>
      <c r="F33">
        <v>20.7594054494243</v>
      </c>
    </row>
    <row r="34" spans="1:6" x14ac:dyDescent="0.3">
      <c r="A34" t="s">
        <v>161</v>
      </c>
      <c r="B34" t="s">
        <v>8</v>
      </c>
      <c r="C34">
        <v>1</v>
      </c>
      <c r="D34" t="s">
        <v>166</v>
      </c>
      <c r="E34" t="s">
        <v>167</v>
      </c>
      <c r="F34">
        <v>20.757718622878201</v>
      </c>
    </row>
    <row r="35" spans="1:6" x14ac:dyDescent="0.3">
      <c r="A35" t="s">
        <v>161</v>
      </c>
      <c r="B35" t="s">
        <v>8</v>
      </c>
      <c r="C35">
        <v>1</v>
      </c>
      <c r="D35" t="s">
        <v>63</v>
      </c>
      <c r="E35" t="s">
        <v>64</v>
      </c>
      <c r="F35">
        <v>21.095063177193701</v>
      </c>
    </row>
    <row r="36" spans="1:6" x14ac:dyDescent="0.3">
      <c r="A36" t="s">
        <v>161</v>
      </c>
      <c r="B36" t="s">
        <v>8</v>
      </c>
      <c r="C36">
        <v>1</v>
      </c>
      <c r="D36" t="s">
        <v>65</v>
      </c>
      <c r="E36" t="s">
        <v>66</v>
      </c>
      <c r="F36">
        <v>21.1085030430358</v>
      </c>
    </row>
    <row r="37" spans="1:6" x14ac:dyDescent="0.3">
      <c r="A37" t="s">
        <v>161</v>
      </c>
      <c r="B37" t="s">
        <v>8</v>
      </c>
      <c r="C37">
        <v>1</v>
      </c>
      <c r="D37" t="s">
        <v>168</v>
      </c>
      <c r="E37" t="s">
        <v>169</v>
      </c>
      <c r="F37">
        <v>21.095422745130399</v>
      </c>
    </row>
    <row r="38" spans="1:6" x14ac:dyDescent="0.3">
      <c r="A38" t="s">
        <v>161</v>
      </c>
      <c r="B38" t="s">
        <v>8</v>
      </c>
      <c r="C38">
        <v>1</v>
      </c>
      <c r="D38" t="s">
        <v>79</v>
      </c>
      <c r="E38" t="s">
        <v>80</v>
      </c>
      <c r="F38">
        <v>23.4795324700384</v>
      </c>
    </row>
    <row r="39" spans="1:6" x14ac:dyDescent="0.3">
      <c r="A39" t="s">
        <v>161</v>
      </c>
      <c r="B39" t="s">
        <v>8</v>
      </c>
      <c r="C39">
        <v>1</v>
      </c>
      <c r="D39" t="s">
        <v>81</v>
      </c>
      <c r="E39" t="s">
        <v>82</v>
      </c>
      <c r="F39">
        <v>23.376885523729701</v>
      </c>
    </row>
    <row r="40" spans="1:6" x14ac:dyDescent="0.3">
      <c r="A40" t="s">
        <v>161</v>
      </c>
      <c r="B40" t="s">
        <v>8</v>
      </c>
      <c r="C40">
        <v>1</v>
      </c>
      <c r="D40" t="s">
        <v>170</v>
      </c>
      <c r="E40" t="s">
        <v>171</v>
      </c>
      <c r="F40">
        <v>23.350878770072899</v>
      </c>
    </row>
    <row r="41" spans="1:6" x14ac:dyDescent="0.3">
      <c r="A41" t="s">
        <v>161</v>
      </c>
      <c r="B41" t="s">
        <v>8</v>
      </c>
      <c r="C41">
        <v>1</v>
      </c>
      <c r="D41" t="s">
        <v>95</v>
      </c>
      <c r="E41" t="s">
        <v>96</v>
      </c>
      <c r="F41">
        <v>21.792056605512201</v>
      </c>
    </row>
    <row r="42" spans="1:6" x14ac:dyDescent="0.3">
      <c r="A42" t="s">
        <v>161</v>
      </c>
      <c r="B42" t="s">
        <v>8</v>
      </c>
      <c r="C42">
        <v>1</v>
      </c>
      <c r="D42" t="s">
        <v>97</v>
      </c>
      <c r="E42" t="s">
        <v>98</v>
      </c>
      <c r="F42">
        <v>21.766493710950101</v>
      </c>
    </row>
    <row r="43" spans="1:6" x14ac:dyDescent="0.3">
      <c r="A43" t="s">
        <v>161</v>
      </c>
      <c r="B43" t="s">
        <v>8</v>
      </c>
      <c r="C43">
        <v>1</v>
      </c>
      <c r="D43" t="s">
        <v>172</v>
      </c>
      <c r="E43" t="s">
        <v>173</v>
      </c>
      <c r="F43">
        <v>21.8005318522614</v>
      </c>
    </row>
    <row r="44" spans="1:6" x14ac:dyDescent="0.3">
      <c r="A44" t="s">
        <v>161</v>
      </c>
      <c r="B44" t="s">
        <v>8</v>
      </c>
      <c r="C44">
        <v>1</v>
      </c>
      <c r="D44" t="s">
        <v>134</v>
      </c>
      <c r="E44" t="s">
        <v>135</v>
      </c>
      <c r="F44">
        <v>21.9788166075225</v>
      </c>
    </row>
    <row r="45" spans="1:6" x14ac:dyDescent="0.3">
      <c r="A45" t="s">
        <v>161</v>
      </c>
      <c r="B45" t="s">
        <v>8</v>
      </c>
      <c r="C45">
        <v>1</v>
      </c>
      <c r="D45" t="s">
        <v>136</v>
      </c>
      <c r="E45" t="s">
        <v>137</v>
      </c>
      <c r="F45">
        <v>21.963748605608998</v>
      </c>
    </row>
    <row r="46" spans="1:6" x14ac:dyDescent="0.3">
      <c r="A46" t="s">
        <v>161</v>
      </c>
      <c r="B46" t="s">
        <v>8</v>
      </c>
      <c r="C46">
        <v>1</v>
      </c>
      <c r="D46" t="s">
        <v>174</v>
      </c>
      <c r="E46" t="s">
        <v>175</v>
      </c>
      <c r="F46">
        <v>21.991413207647099</v>
      </c>
    </row>
    <row r="47" spans="1:6" x14ac:dyDescent="0.3">
      <c r="A47" t="s">
        <v>161</v>
      </c>
      <c r="B47" t="s">
        <v>8</v>
      </c>
      <c r="C47">
        <v>1</v>
      </c>
      <c r="D47" t="s">
        <v>150</v>
      </c>
      <c r="E47" t="s">
        <v>151</v>
      </c>
      <c r="F47">
        <v>21.771330391521001</v>
      </c>
    </row>
    <row r="48" spans="1:6" x14ac:dyDescent="0.3">
      <c r="A48" t="s">
        <v>161</v>
      </c>
      <c r="B48" t="s">
        <v>8</v>
      </c>
      <c r="C48">
        <v>1</v>
      </c>
      <c r="D48" t="s">
        <v>152</v>
      </c>
      <c r="E48" t="s">
        <v>153</v>
      </c>
      <c r="F48">
        <v>21.738792509539099</v>
      </c>
    </row>
    <row r="49" spans="1:6" x14ac:dyDescent="0.3">
      <c r="A49" t="s">
        <v>161</v>
      </c>
      <c r="B49" t="s">
        <v>8</v>
      </c>
      <c r="C49">
        <v>1</v>
      </c>
      <c r="D49" t="s">
        <v>176</v>
      </c>
      <c r="E49" t="s">
        <v>177</v>
      </c>
      <c r="F49">
        <v>21.7780577154473</v>
      </c>
    </row>
    <row r="50" spans="1:6" x14ac:dyDescent="0.3">
      <c r="A50" t="s">
        <v>161</v>
      </c>
      <c r="B50" t="s">
        <v>8</v>
      </c>
      <c r="C50">
        <v>1</v>
      </c>
      <c r="D50" t="s">
        <v>19</v>
      </c>
      <c r="E50" t="s">
        <v>20</v>
      </c>
      <c r="F50">
        <v>20.770442014161901</v>
      </c>
    </row>
    <row r="51" spans="1:6" x14ac:dyDescent="0.3">
      <c r="A51" t="s">
        <v>161</v>
      </c>
      <c r="B51" t="s">
        <v>8</v>
      </c>
      <c r="C51">
        <v>1</v>
      </c>
      <c r="D51" t="s">
        <v>21</v>
      </c>
      <c r="E51" t="s">
        <v>22</v>
      </c>
      <c r="F51">
        <v>20.779511320472199</v>
      </c>
    </row>
    <row r="52" spans="1:6" x14ac:dyDescent="0.3">
      <c r="A52" t="s">
        <v>161</v>
      </c>
      <c r="B52" t="s">
        <v>8</v>
      </c>
      <c r="C52">
        <v>1</v>
      </c>
      <c r="D52" t="s">
        <v>23</v>
      </c>
      <c r="E52" t="s">
        <v>24</v>
      </c>
      <c r="F52">
        <v>20.782022154547501</v>
      </c>
    </row>
    <row r="53" spans="1:6" x14ac:dyDescent="0.3">
      <c r="A53" t="s">
        <v>161</v>
      </c>
      <c r="B53" t="s">
        <v>8</v>
      </c>
      <c r="C53">
        <v>1</v>
      </c>
      <c r="D53" t="s">
        <v>35</v>
      </c>
      <c r="E53" t="s">
        <v>36</v>
      </c>
      <c r="F53">
        <v>22.543930185636299</v>
      </c>
    </row>
    <row r="54" spans="1:6" x14ac:dyDescent="0.3">
      <c r="A54" t="s">
        <v>161</v>
      </c>
      <c r="B54" t="s">
        <v>8</v>
      </c>
      <c r="C54">
        <v>1</v>
      </c>
      <c r="D54" t="s">
        <v>37</v>
      </c>
      <c r="E54" t="s">
        <v>38</v>
      </c>
      <c r="F54">
        <v>22.604360747646201</v>
      </c>
    </row>
    <row r="55" spans="1:6" x14ac:dyDescent="0.3">
      <c r="A55" t="s">
        <v>161</v>
      </c>
      <c r="B55" t="s">
        <v>8</v>
      </c>
      <c r="C55">
        <v>1</v>
      </c>
      <c r="D55" t="s">
        <v>39</v>
      </c>
      <c r="E55" t="s">
        <v>40</v>
      </c>
      <c r="F55">
        <v>22.5546794829378</v>
      </c>
    </row>
    <row r="56" spans="1:6" x14ac:dyDescent="0.3">
      <c r="A56" t="s">
        <v>161</v>
      </c>
      <c r="B56" t="s">
        <v>8</v>
      </c>
      <c r="C56">
        <v>1</v>
      </c>
      <c r="D56" t="s">
        <v>51</v>
      </c>
      <c r="E56" t="s">
        <v>52</v>
      </c>
      <c r="F56">
        <v>22.0546207447507</v>
      </c>
    </row>
    <row r="57" spans="1:6" x14ac:dyDescent="0.3">
      <c r="A57" t="s">
        <v>161</v>
      </c>
      <c r="B57" t="s">
        <v>8</v>
      </c>
      <c r="C57">
        <v>1</v>
      </c>
      <c r="D57" t="s">
        <v>53</v>
      </c>
      <c r="E57" t="s">
        <v>54</v>
      </c>
      <c r="F57">
        <v>22.016746191992901</v>
      </c>
    </row>
    <row r="58" spans="1:6" x14ac:dyDescent="0.3">
      <c r="A58" t="s">
        <v>161</v>
      </c>
      <c r="B58" t="s">
        <v>8</v>
      </c>
      <c r="C58">
        <v>1</v>
      </c>
      <c r="D58" t="s">
        <v>55</v>
      </c>
      <c r="E58" t="s">
        <v>56</v>
      </c>
      <c r="F58">
        <v>21.9997665476386</v>
      </c>
    </row>
    <row r="59" spans="1:6" x14ac:dyDescent="0.3">
      <c r="A59" t="s">
        <v>161</v>
      </c>
      <c r="B59" t="s">
        <v>8</v>
      </c>
      <c r="C59">
        <v>1</v>
      </c>
      <c r="D59" t="s">
        <v>67</v>
      </c>
      <c r="E59" t="s">
        <v>68</v>
      </c>
      <c r="F59">
        <v>22.023245139685901</v>
      </c>
    </row>
    <row r="60" spans="1:6" x14ac:dyDescent="0.3">
      <c r="A60" t="s">
        <v>161</v>
      </c>
      <c r="B60" t="s">
        <v>8</v>
      </c>
      <c r="C60">
        <v>1</v>
      </c>
      <c r="D60" t="s">
        <v>69</v>
      </c>
      <c r="E60" t="s">
        <v>70</v>
      </c>
      <c r="F60">
        <v>21.993312011284399</v>
      </c>
    </row>
    <row r="61" spans="1:6" x14ac:dyDescent="0.3">
      <c r="A61" t="s">
        <v>161</v>
      </c>
      <c r="B61" t="s">
        <v>8</v>
      </c>
      <c r="C61">
        <v>1</v>
      </c>
      <c r="D61" t="s">
        <v>71</v>
      </c>
      <c r="E61" t="s">
        <v>72</v>
      </c>
      <c r="F61">
        <v>22.009593927560701</v>
      </c>
    </row>
    <row r="62" spans="1:6" x14ac:dyDescent="0.3">
      <c r="A62" t="s">
        <v>161</v>
      </c>
      <c r="B62" t="s">
        <v>8</v>
      </c>
      <c r="C62">
        <v>1</v>
      </c>
      <c r="D62" t="s">
        <v>83</v>
      </c>
      <c r="E62" t="s">
        <v>84</v>
      </c>
      <c r="F62">
        <v>21.630522511865902</v>
      </c>
    </row>
    <row r="63" spans="1:6" x14ac:dyDescent="0.3">
      <c r="A63" t="s">
        <v>161</v>
      </c>
      <c r="B63" t="s">
        <v>8</v>
      </c>
      <c r="C63">
        <v>1</v>
      </c>
      <c r="D63" t="s">
        <v>85</v>
      </c>
      <c r="E63" t="s">
        <v>86</v>
      </c>
      <c r="F63">
        <v>21.649955647732899</v>
      </c>
    </row>
    <row r="64" spans="1:6" x14ac:dyDescent="0.3">
      <c r="A64" t="s">
        <v>161</v>
      </c>
      <c r="B64" t="s">
        <v>8</v>
      </c>
      <c r="C64">
        <v>1</v>
      </c>
      <c r="D64" t="s">
        <v>87</v>
      </c>
      <c r="E64" t="s">
        <v>88</v>
      </c>
      <c r="F64">
        <v>21.638957255883899</v>
      </c>
    </row>
    <row r="65" spans="1:6" x14ac:dyDescent="0.3">
      <c r="A65" t="s">
        <v>161</v>
      </c>
      <c r="B65" t="s">
        <v>8</v>
      </c>
      <c r="C65">
        <v>1</v>
      </c>
      <c r="D65" t="s">
        <v>99</v>
      </c>
      <c r="E65" t="s">
        <v>100</v>
      </c>
      <c r="F65">
        <v>22.8145636563175</v>
      </c>
    </row>
    <row r="66" spans="1:6" x14ac:dyDescent="0.3">
      <c r="A66" t="s">
        <v>161</v>
      </c>
      <c r="B66" t="s">
        <v>8</v>
      </c>
      <c r="C66">
        <v>1</v>
      </c>
      <c r="D66" t="s">
        <v>101</v>
      </c>
      <c r="E66" t="s">
        <v>102</v>
      </c>
      <c r="F66">
        <v>22.787888999244402</v>
      </c>
    </row>
    <row r="67" spans="1:6" x14ac:dyDescent="0.3">
      <c r="A67" t="s">
        <v>161</v>
      </c>
      <c r="B67" t="s">
        <v>8</v>
      </c>
      <c r="C67">
        <v>1</v>
      </c>
      <c r="D67" t="s">
        <v>103</v>
      </c>
      <c r="E67" t="s">
        <v>104</v>
      </c>
      <c r="F67">
        <v>22.774357537501999</v>
      </c>
    </row>
    <row r="68" spans="1:6" x14ac:dyDescent="0.3">
      <c r="A68" t="s">
        <v>161</v>
      </c>
      <c r="B68" t="s">
        <v>8</v>
      </c>
      <c r="C68">
        <v>1</v>
      </c>
      <c r="D68" t="s">
        <v>138</v>
      </c>
      <c r="E68" t="s">
        <v>139</v>
      </c>
      <c r="F68">
        <v>22.3357688691863</v>
      </c>
    </row>
    <row r="69" spans="1:6" x14ac:dyDescent="0.3">
      <c r="A69" t="s">
        <v>161</v>
      </c>
      <c r="B69" t="s">
        <v>8</v>
      </c>
      <c r="C69">
        <v>1</v>
      </c>
      <c r="D69" t="s">
        <v>140</v>
      </c>
      <c r="E69" t="s">
        <v>141</v>
      </c>
      <c r="F69">
        <v>22.3262932691073</v>
      </c>
    </row>
    <row r="70" spans="1:6" x14ac:dyDescent="0.3">
      <c r="A70" t="s">
        <v>161</v>
      </c>
      <c r="B70" t="s">
        <v>8</v>
      </c>
      <c r="C70">
        <v>1</v>
      </c>
      <c r="D70" t="s">
        <v>142</v>
      </c>
      <c r="E70" t="s">
        <v>143</v>
      </c>
      <c r="F70">
        <v>22.341057588514602</v>
      </c>
    </row>
    <row r="71" spans="1:6" x14ac:dyDescent="0.3">
      <c r="A71" t="s">
        <v>161</v>
      </c>
      <c r="B71" t="s">
        <v>8</v>
      </c>
      <c r="C71">
        <v>1</v>
      </c>
      <c r="D71" t="s">
        <v>154</v>
      </c>
      <c r="E71" t="s">
        <v>155</v>
      </c>
      <c r="F71">
        <v>22.935634111803299</v>
      </c>
    </row>
    <row r="72" spans="1:6" x14ac:dyDescent="0.3">
      <c r="A72" t="s">
        <v>161</v>
      </c>
      <c r="B72" t="s">
        <v>8</v>
      </c>
      <c r="C72">
        <v>1</v>
      </c>
      <c r="D72" t="s">
        <v>156</v>
      </c>
      <c r="E72" t="s">
        <v>157</v>
      </c>
      <c r="F72">
        <v>22.534165807021001</v>
      </c>
    </row>
    <row r="73" spans="1:6" x14ac:dyDescent="0.3">
      <c r="A73" t="s">
        <v>161</v>
      </c>
      <c r="B73" t="s">
        <v>8</v>
      </c>
      <c r="C73">
        <v>1</v>
      </c>
      <c r="D73" t="s">
        <v>158</v>
      </c>
      <c r="E73" t="s">
        <v>159</v>
      </c>
      <c r="F73">
        <v>23.038068718631301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0AD07-00C3-4961-ACE3-C01F3F7CA196}">
  <dimension ref="A1:D25"/>
  <sheetViews>
    <sheetView zoomScale="85" zoomScaleNormal="85" workbookViewId="0">
      <selection activeCell="E16" sqref="E16"/>
    </sheetView>
  </sheetViews>
  <sheetFormatPr defaultRowHeight="15.6" x14ac:dyDescent="0.3"/>
  <sheetData>
    <row r="1" spans="1:4" ht="16.2" thickBot="1" x14ac:dyDescent="0.35">
      <c r="A1" s="4" t="s">
        <v>160</v>
      </c>
      <c r="B1" s="1"/>
      <c r="C1" s="2" t="s">
        <v>105</v>
      </c>
      <c r="D1" s="3" t="s">
        <v>106</v>
      </c>
    </row>
    <row r="2" spans="1:4" x14ac:dyDescent="0.3">
      <c r="A2" s="9" t="s">
        <v>111</v>
      </c>
      <c r="B2" t="s">
        <v>115</v>
      </c>
      <c r="C2">
        <f>AVERAGE('230428_SS_Stability_Assay_rpsO_'!F38:F40)</f>
        <v>23.402432254613668</v>
      </c>
      <c r="D2">
        <f>STDEV('230428_SS_Stability_Assay_rpsO_'!F38:F40)</f>
        <v>6.8025144048701511E-2</v>
      </c>
    </row>
    <row r="3" spans="1:4" x14ac:dyDescent="0.3">
      <c r="A3" s="10"/>
      <c r="B3" t="s">
        <v>116</v>
      </c>
      <c r="C3">
        <f>AVERAGE('230428_SS_Stability_Assay_rpsO_'!F41:F43)</f>
        <v>21.786360722907901</v>
      </c>
      <c r="D3">
        <f>STDEV('230428_SS_Stability_Assay_rpsO_'!F41:F43)</f>
        <v>1.7719511137824093E-2</v>
      </c>
    </row>
    <row r="4" spans="1:4" x14ac:dyDescent="0.3">
      <c r="A4" s="10"/>
      <c r="B4" t="s">
        <v>117</v>
      </c>
      <c r="C4">
        <f>AVERAGE('230428_SS_Stability_Assay_rpsO_'!F44:F46)</f>
        <v>21.977992806926199</v>
      </c>
      <c r="D4">
        <f>STDEV('230428_SS_Stability_Assay_rpsO_'!F44:F46)</f>
        <v>1.3850687241017049E-2</v>
      </c>
    </row>
    <row r="5" spans="1:4" x14ac:dyDescent="0.3">
      <c r="A5" s="10" t="s">
        <v>112</v>
      </c>
      <c r="B5" t="s">
        <v>115</v>
      </c>
      <c r="C5">
        <f>AVERAGE('230428_SS_Stability_Assay_rpsO_'!F47:F49)</f>
        <v>21.762726872169136</v>
      </c>
      <c r="D5">
        <f>STDEV('230428_SS_Stability_Assay_rpsO_'!F47:F49)</f>
        <v>2.0998916821632234E-2</v>
      </c>
    </row>
    <row r="6" spans="1:4" x14ac:dyDescent="0.3">
      <c r="A6" s="10"/>
      <c r="B6" t="s">
        <v>116</v>
      </c>
      <c r="C6">
        <f>AVERAGE('230428_SS_Stability_Assay_rpsO_'!F50:F52)</f>
        <v>20.777325163060535</v>
      </c>
      <c r="D6">
        <f>STDEV('230428_SS_Stability_Assay_rpsO_'!F50:F52)</f>
        <v>6.0917465483215786E-3</v>
      </c>
    </row>
    <row r="7" spans="1:4" x14ac:dyDescent="0.3">
      <c r="A7" s="10"/>
      <c r="B7" t="s">
        <v>117</v>
      </c>
      <c r="C7">
        <f>AVERAGE('230428_SS_Stability_Assay_rpsO_'!F53:F55)</f>
        <v>22.567656805406767</v>
      </c>
      <c r="D7">
        <f>STDEV('230428_SS_Stability_Assay_rpsO_'!F53:F55)</f>
        <v>3.223773224120776E-2</v>
      </c>
    </row>
    <row r="8" spans="1:4" x14ac:dyDescent="0.3">
      <c r="A8" s="10" t="s">
        <v>113</v>
      </c>
      <c r="B8" t="s">
        <v>115</v>
      </c>
      <c r="C8">
        <f>AVERAGE('230428_SS_Stability_Assay_rpsO_'!F56:F58)</f>
        <v>22.023711161460735</v>
      </c>
      <c r="D8">
        <f>STDEV('230428_SS_Stability_Assay_rpsO_'!F56:F58)</f>
        <v>2.8082536120677463E-2</v>
      </c>
    </row>
    <row r="9" spans="1:4" x14ac:dyDescent="0.3">
      <c r="A9" s="10"/>
      <c r="B9" t="s">
        <v>116</v>
      </c>
      <c r="C9">
        <f>AVERAGE('230428_SS_Stability_Assay_rpsO_'!F59:F61)</f>
        <v>22.008717026176999</v>
      </c>
      <c r="D9">
        <f>STDEV('230428_SS_Stability_Assay_rpsO_'!F59:F61)</f>
        <v>1.4985818663081485E-2</v>
      </c>
    </row>
    <row r="10" spans="1:4" x14ac:dyDescent="0.3">
      <c r="A10" s="10"/>
      <c r="B10" t="s">
        <v>117</v>
      </c>
      <c r="C10">
        <f>AVERAGE('230428_SS_Stability_Assay_rpsO_'!F62:F64)</f>
        <v>21.6398118051609</v>
      </c>
      <c r="D10">
        <f>STDEV('230428_SS_Stability_Assay_rpsO_'!F62:F64)</f>
        <v>9.7447105270710259E-3</v>
      </c>
    </row>
    <row r="11" spans="1:4" x14ac:dyDescent="0.3">
      <c r="A11" s="10" t="s">
        <v>114</v>
      </c>
      <c r="B11" t="s">
        <v>115</v>
      </c>
      <c r="C11">
        <f>AVERAGE('230428_SS_Stability_Assay_rpsO_'!F65:F67)</f>
        <v>22.792270064354636</v>
      </c>
      <c r="D11">
        <f>STDEV('230428_SS_Stability_Assay_rpsO_'!F65:F67)</f>
        <v>2.0457964125900018E-2</v>
      </c>
    </row>
    <row r="12" spans="1:4" x14ac:dyDescent="0.3">
      <c r="A12" s="10"/>
      <c r="B12" t="s">
        <v>116</v>
      </c>
      <c r="C12">
        <f>AVERAGE('230428_SS_Stability_Assay_rpsO_'!F68:F70)</f>
        <v>22.334373242269397</v>
      </c>
      <c r="D12">
        <f>STDEV('230428_SS_Stability_Assay_rpsO_'!F68:F70)</f>
        <v>7.4804487003513765E-3</v>
      </c>
    </row>
    <row r="13" spans="1:4" ht="16.2" thickBot="1" x14ac:dyDescent="0.35">
      <c r="A13" s="12"/>
      <c r="B13" s="6" t="s">
        <v>117</v>
      </c>
      <c r="C13" s="1">
        <f>AVERAGE('230428_SS_Stability_Assay_rpsO_'!F71,F73)</f>
        <v>22.935634111803299</v>
      </c>
      <c r="D13" s="1">
        <f>STDEV('230428_SS_Stability_Assay_rpsO_'!F71,'230428_SS_Stability_Assay_rpsO_'!F73)</f>
        <v>7.2432205116257864E-2</v>
      </c>
    </row>
    <row r="14" spans="1:4" x14ac:dyDescent="0.3">
      <c r="A14" s="10" t="s">
        <v>111</v>
      </c>
      <c r="B14" t="s">
        <v>118</v>
      </c>
      <c r="C14">
        <f>AVERAGE('230428_SS_Stability_Assay_rpsO_'!F2:F4)</f>
        <v>18.881086642157733</v>
      </c>
      <c r="D14">
        <f>STDEV('230428_SS_Stability_Assay_rpsO_'!F2:F4)</f>
        <v>6.492284182458688E-3</v>
      </c>
    </row>
    <row r="15" spans="1:4" x14ac:dyDescent="0.3">
      <c r="A15" s="10"/>
      <c r="B15" t="s">
        <v>119</v>
      </c>
      <c r="C15">
        <f>AVERAGE('230428_SS_Stability_Assay_rpsO_'!F5:F7)</f>
        <v>19.277274212051967</v>
      </c>
      <c r="D15">
        <f>STDEV('230428_SS_Stability_Assay_rpsO_'!F5:F7)</f>
        <v>5.01606278742628E-2</v>
      </c>
    </row>
    <row r="16" spans="1:4" x14ac:dyDescent="0.3">
      <c r="A16" s="10"/>
      <c r="B16" t="s">
        <v>120</v>
      </c>
      <c r="C16">
        <f>AVERAGE('230428_SS_Stability_Assay_rpsO_'!F8:F10)</f>
        <v>21.29429650780553</v>
      </c>
      <c r="D16">
        <f>STDEV('230428_SS_Stability_Assay_rpsO_'!F8:F10)</f>
        <v>2.9879787181447622E-2</v>
      </c>
    </row>
    <row r="17" spans="1:4" x14ac:dyDescent="0.3">
      <c r="A17" s="10" t="s">
        <v>112</v>
      </c>
      <c r="B17" t="s">
        <v>118</v>
      </c>
      <c r="C17">
        <f>AVERAGE('230428_SS_Stability_Assay_rpsO_'!F11:F13)</f>
        <v>20.5707170206169</v>
      </c>
      <c r="D17">
        <f>STDEV('230428_SS_Stability_Assay_rpsO_'!F11:F13)</f>
        <v>7.8726475353352136E-3</v>
      </c>
    </row>
    <row r="18" spans="1:4" x14ac:dyDescent="0.3">
      <c r="A18" s="10"/>
      <c r="B18" t="s">
        <v>119</v>
      </c>
      <c r="C18">
        <f>AVERAGE('230428_SS_Stability_Assay_rpsO_'!F14:F16)</f>
        <v>19.718427575840298</v>
      </c>
      <c r="D18">
        <f>STDEV('230428_SS_Stability_Assay_rpsO_'!F14:F16)</f>
        <v>2.1416188898066603E-2</v>
      </c>
    </row>
    <row r="19" spans="1:4" x14ac:dyDescent="0.3">
      <c r="A19" s="10"/>
      <c r="B19" t="s">
        <v>120</v>
      </c>
      <c r="C19">
        <f>AVERAGE('230428_SS_Stability_Assay_rpsO_'!F17:F19)</f>
        <v>19.763013874175964</v>
      </c>
      <c r="D19">
        <f>STDEV('230428_SS_Stability_Assay_rpsO_'!F17:F19)</f>
        <v>9.0751623121350673E-3</v>
      </c>
    </row>
    <row r="20" spans="1:4" x14ac:dyDescent="0.3">
      <c r="A20" s="10" t="s">
        <v>113</v>
      </c>
      <c r="B20" t="s">
        <v>118</v>
      </c>
      <c r="C20">
        <f>AVERAGE('230428_SS_Stability_Assay_rpsO_'!F20:F22)</f>
        <v>21.625731312144968</v>
      </c>
      <c r="D20">
        <f>STDEV('230428_SS_Stability_Assay_rpsO_'!F20:F22)</f>
        <v>2.8096526241420824E-2</v>
      </c>
    </row>
    <row r="21" spans="1:4" x14ac:dyDescent="0.3">
      <c r="A21" s="10"/>
      <c r="B21" t="s">
        <v>119</v>
      </c>
      <c r="C21">
        <f>AVERAGE('230428_SS_Stability_Assay_rpsO_'!F23:F25)</f>
        <v>20.639157664036532</v>
      </c>
      <c r="D21">
        <f>STDEV('230428_SS_Stability_Assay_rpsO_'!F23:F25)</f>
        <v>4.361960402169384E-2</v>
      </c>
    </row>
    <row r="22" spans="1:4" x14ac:dyDescent="0.3">
      <c r="A22" s="10"/>
      <c r="B22" t="s">
        <v>120</v>
      </c>
      <c r="C22">
        <f>AVERAGE('230428_SS_Stability_Assay_rpsO_'!F26:F28)</f>
        <v>20.350251283895734</v>
      </c>
      <c r="D22">
        <f>STDEV('230428_SS_Stability_Assay_rpsO_'!F26:F28)</f>
        <v>1.5241758245414518E-2</v>
      </c>
    </row>
    <row r="23" spans="1:4" x14ac:dyDescent="0.3">
      <c r="A23" s="10" t="s">
        <v>114</v>
      </c>
      <c r="B23" t="s">
        <v>118</v>
      </c>
      <c r="C23">
        <f>AVERAGE('230428_SS_Stability_Assay_rpsO_'!F29:F31)</f>
        <v>21.869134451482633</v>
      </c>
      <c r="D23">
        <f>STDEV('230428_SS_Stability_Assay_rpsO_'!F29:F31)</f>
        <v>7.8921083966170275E-3</v>
      </c>
    </row>
    <row r="24" spans="1:4" x14ac:dyDescent="0.3">
      <c r="A24" s="10"/>
      <c r="B24" t="s">
        <v>119</v>
      </c>
      <c r="C24">
        <f>AVERAGE('230428_SS_Stability_Assay_rpsO_'!F32:F34)</f>
        <v>20.746159643375034</v>
      </c>
      <c r="D24">
        <f>STDEV('230428_SS_Stability_Assay_rpsO_'!F32:F34)</f>
        <v>2.149812516653048E-2</v>
      </c>
    </row>
    <row r="25" spans="1:4" ht="16.2" thickBot="1" x14ac:dyDescent="0.35">
      <c r="A25" s="11"/>
      <c r="B25" s="1" t="s">
        <v>120</v>
      </c>
      <c r="C25" s="6">
        <f>AVERAGE('230428_SS_Stability_Assay_rpsO_'!F35:F37)</f>
        <v>21.0996629884533</v>
      </c>
      <c r="D25" s="6">
        <f>STDEV('230428_SS_Stability_Assay_rpsO_'!F35:F37)</f>
        <v>7.657822539172238E-3</v>
      </c>
    </row>
  </sheetData>
  <mergeCells count="8">
    <mergeCell ref="A2:A4"/>
    <mergeCell ref="A5:A7"/>
    <mergeCell ref="A8:A10"/>
    <mergeCell ref="A23:A25"/>
    <mergeCell ref="A14:A16"/>
    <mergeCell ref="A17:A19"/>
    <mergeCell ref="A20:A22"/>
    <mergeCell ref="A11:A1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3F1C9-D703-4F9D-947B-5FFDBA71948B}">
  <dimension ref="A1:J24"/>
  <sheetViews>
    <sheetView tabSelected="1" zoomScaleNormal="100" workbookViewId="0">
      <selection activeCell="I22" sqref="I22:I23"/>
    </sheetView>
  </sheetViews>
  <sheetFormatPr defaultRowHeight="15.6" x14ac:dyDescent="0.3"/>
  <cols>
    <col min="2" max="2" width="10.296875" bestFit="1" customWidth="1"/>
    <col min="5" max="5" width="10.296875" bestFit="1" customWidth="1"/>
  </cols>
  <sheetData>
    <row r="1" spans="1:10" x14ac:dyDescent="0.3">
      <c r="A1" s="5" t="s">
        <v>178</v>
      </c>
      <c r="C1">
        <v>0</v>
      </c>
      <c r="D1">
        <v>1</v>
      </c>
      <c r="E1">
        <v>2</v>
      </c>
      <c r="F1">
        <v>4</v>
      </c>
    </row>
    <row r="2" spans="1:10" x14ac:dyDescent="0.3">
      <c r="B2" t="s">
        <v>109</v>
      </c>
      <c r="C2">
        <f>'Average and Std. Dev'!C2</f>
        <v>23.402432254613668</v>
      </c>
      <c r="D2">
        <f>'Average and Std. Dev'!C5</f>
        <v>21.762726872169136</v>
      </c>
      <c r="E2">
        <f>'Average and Std. Dev'!C8</f>
        <v>22.023711161460735</v>
      </c>
      <c r="F2">
        <f>'Average and Std. Dev'!C11</f>
        <v>22.792270064354636</v>
      </c>
    </row>
    <row r="3" spans="1:10" x14ac:dyDescent="0.3">
      <c r="B3" t="s">
        <v>110</v>
      </c>
      <c r="C3">
        <f>'Average and Std. Dev'!C3</f>
        <v>21.786360722907901</v>
      </c>
      <c r="D3">
        <f>'Average and Std. Dev'!C6</f>
        <v>20.777325163060535</v>
      </c>
      <c r="E3">
        <f>'Average and Std. Dev'!C9</f>
        <v>22.008717026176999</v>
      </c>
      <c r="F3">
        <f>'Average and Std. Dev'!C12</f>
        <v>22.334373242269397</v>
      </c>
    </row>
    <row r="4" spans="1:10" x14ac:dyDescent="0.3">
      <c r="B4" t="s">
        <v>121</v>
      </c>
      <c r="C4">
        <f>'Average and Std. Dev'!C4</f>
        <v>21.977992806926199</v>
      </c>
      <c r="D4">
        <f>'Average and Std. Dev'!C7</f>
        <v>22.567656805406767</v>
      </c>
      <c r="E4">
        <f>'Average and Std. Dev'!C10</f>
        <v>21.6398118051609</v>
      </c>
      <c r="F4">
        <f>'Average and Std. Dev'!C13</f>
        <v>22.935634111803299</v>
      </c>
    </row>
    <row r="5" spans="1:10" x14ac:dyDescent="0.3">
      <c r="B5" t="s">
        <v>107</v>
      </c>
      <c r="C5">
        <f>'Average and Std. Dev'!C14</f>
        <v>18.881086642157733</v>
      </c>
      <c r="D5">
        <f>'Average and Std. Dev'!C17</f>
        <v>20.5707170206169</v>
      </c>
      <c r="E5">
        <f>'Average and Std. Dev'!C20</f>
        <v>21.625731312144968</v>
      </c>
      <c r="F5">
        <f>'Average and Std. Dev'!C23</f>
        <v>21.869134451482633</v>
      </c>
    </row>
    <row r="6" spans="1:10" x14ac:dyDescent="0.3">
      <c r="B6" t="s">
        <v>108</v>
      </c>
      <c r="C6">
        <f>'Average and Std. Dev'!C15</f>
        <v>19.277274212051967</v>
      </c>
      <c r="D6">
        <f>'Average and Std. Dev'!C18</f>
        <v>19.718427575840298</v>
      </c>
      <c r="E6">
        <f>'Average and Std. Dev'!C21</f>
        <v>20.639157664036532</v>
      </c>
      <c r="F6">
        <f>'Average and Std. Dev'!C24</f>
        <v>20.746159643375034</v>
      </c>
    </row>
    <row r="7" spans="1:10" x14ac:dyDescent="0.3">
      <c r="B7" t="s">
        <v>122</v>
      </c>
      <c r="C7">
        <f>'Average and Std. Dev'!C16</f>
        <v>21.29429650780553</v>
      </c>
      <c r="D7">
        <f>'Average and Std. Dev'!C19</f>
        <v>19.763013874175964</v>
      </c>
      <c r="E7">
        <f>'Average and Std. Dev'!C22</f>
        <v>20.350251283895734</v>
      </c>
      <c r="F7">
        <f>'Average and Std. Dev'!C25</f>
        <v>21.0996629884533</v>
      </c>
    </row>
    <row r="8" spans="1:10" x14ac:dyDescent="0.3">
      <c r="B8" t="s">
        <v>0</v>
      </c>
      <c r="C8">
        <f>AVERAGE(C2:C4)</f>
        <v>22.388928594815923</v>
      </c>
      <c r="D8">
        <f t="shared" ref="D8:F8" si="0">AVERAGE(D2:D4)</f>
        <v>21.702569613545478</v>
      </c>
      <c r="E8">
        <f t="shared" si="0"/>
        <v>21.890746664266214</v>
      </c>
      <c r="F8">
        <f t="shared" si="0"/>
        <v>22.687425806142443</v>
      </c>
      <c r="I8" t="s">
        <v>123</v>
      </c>
    </row>
    <row r="9" spans="1:10" x14ac:dyDescent="0.3">
      <c r="B9" t="s">
        <v>0</v>
      </c>
      <c r="C9">
        <f>AVERAGE(C5:C7)</f>
        <v>19.817552454005078</v>
      </c>
      <c r="D9">
        <f t="shared" ref="D9:F9" si="1">AVERAGE(D5:D7)</f>
        <v>20.01738615687772</v>
      </c>
      <c r="E9">
        <f t="shared" si="1"/>
        <v>20.871713420025742</v>
      </c>
      <c r="F9">
        <f t="shared" si="1"/>
        <v>21.23831902777032</v>
      </c>
      <c r="H9" t="s">
        <v>124</v>
      </c>
      <c r="I9">
        <f>TTEST(C2:C4,F2:F4,2,2)</f>
        <v>0.61052282046846229</v>
      </c>
      <c r="J9" t="s">
        <v>127</v>
      </c>
    </row>
    <row r="10" spans="1:10" x14ac:dyDescent="0.3">
      <c r="B10" t="s">
        <v>1</v>
      </c>
      <c r="C10">
        <f>STDEV(C2:C4)</f>
        <v>0.88293429269899071</v>
      </c>
      <c r="D10">
        <f t="shared" ref="D10:F10" si="2">STDEV(D2:D4)</f>
        <v>0.89668055583935447</v>
      </c>
      <c r="E10">
        <f t="shared" si="2"/>
        <v>0.21744524289778952</v>
      </c>
      <c r="F10">
        <f t="shared" si="2"/>
        <v>0.31404282696507285</v>
      </c>
      <c r="H10" t="s">
        <v>125</v>
      </c>
      <c r="I10">
        <f>TTEST(C5:C7,F5:F7,2,2)</f>
        <v>0.15718329707356582</v>
      </c>
      <c r="J10" t="s">
        <v>126</v>
      </c>
    </row>
    <row r="11" spans="1:10" x14ac:dyDescent="0.3">
      <c r="B11" t="s">
        <v>1</v>
      </c>
      <c r="C11">
        <f>STDEV(C5:C7)</f>
        <v>1.2941487155504665</v>
      </c>
      <c r="D11">
        <f t="shared" ref="D11:F11" si="3">STDEV(D5:D7)</f>
        <v>0.47971686240383393</v>
      </c>
      <c r="E11">
        <f t="shared" si="3"/>
        <v>0.66878543670481672</v>
      </c>
      <c r="F11">
        <f t="shared" si="3"/>
        <v>0.57418396689596596</v>
      </c>
    </row>
    <row r="15" spans="1:10" x14ac:dyDescent="0.3">
      <c r="C15" s="7">
        <v>1</v>
      </c>
      <c r="D15" s="7">
        <v>2</v>
      </c>
      <c r="E15" s="7">
        <v>4</v>
      </c>
    </row>
    <row r="16" spans="1:10" x14ac:dyDescent="0.3">
      <c r="B16" t="s">
        <v>179</v>
      </c>
      <c r="C16">
        <f t="shared" ref="C16:E17" si="4">-(D8)</f>
        <v>-21.702569613545478</v>
      </c>
      <c r="D16">
        <f t="shared" si="4"/>
        <v>-21.890746664266214</v>
      </c>
      <c r="E16">
        <f t="shared" si="4"/>
        <v>-22.687425806142443</v>
      </c>
    </row>
    <row r="17" spans="1:9" x14ac:dyDescent="0.3">
      <c r="B17" t="s">
        <v>180</v>
      </c>
      <c r="C17">
        <f t="shared" si="4"/>
        <v>-20.01738615687772</v>
      </c>
      <c r="D17">
        <f t="shared" si="4"/>
        <v>-20.871713420025742</v>
      </c>
      <c r="E17">
        <f t="shared" si="4"/>
        <v>-21.23831902777032</v>
      </c>
    </row>
    <row r="18" spans="1:9" x14ac:dyDescent="0.3">
      <c r="C18">
        <f>-(D10)</f>
        <v>-0.89668055583935447</v>
      </c>
      <c r="D18">
        <f t="shared" ref="D18:E18" si="5">-(E10)</f>
        <v>-0.21744524289778952</v>
      </c>
      <c r="E18">
        <f t="shared" si="5"/>
        <v>-0.31404282696507285</v>
      </c>
    </row>
    <row r="19" spans="1:9" x14ac:dyDescent="0.3">
      <c r="C19">
        <f>-(D11)</f>
        <v>-0.47971686240383393</v>
      </c>
      <c r="D19">
        <f t="shared" ref="D19:E19" si="6">-(E11)</f>
        <v>-0.66878543670481672</v>
      </c>
      <c r="E19">
        <f t="shared" si="6"/>
        <v>-0.57418396689596596</v>
      </c>
    </row>
    <row r="22" spans="1:9" x14ac:dyDescent="0.3">
      <c r="H22" t="s">
        <v>179</v>
      </c>
      <c r="I22">
        <v>2.96</v>
      </c>
    </row>
    <row r="23" spans="1:9" x14ac:dyDescent="0.3">
      <c r="H23" t="s">
        <v>180</v>
      </c>
      <c r="I23" s="8">
        <f>-1/-0.375</f>
        <v>2.6666666666666665</v>
      </c>
    </row>
    <row r="24" spans="1:9" x14ac:dyDescent="0.3">
      <c r="A24" s="5"/>
    </row>
  </sheetData>
  <phoneticPr fontId="1" type="noConversion"/>
  <conditionalFormatting sqref="H22:H24">
    <cfRule type="duplicateValues" dxfId="0" priority="1"/>
  </conditionalFormatting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013F18A-F349-4C6A-A860-7B00C921E8B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230428_SS_Stability_Assay_rpsO_</vt:lpstr>
      <vt:lpstr>Average and Std. Dev</vt:lpstr>
      <vt:lpstr>CT Line Graphs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Sierra Schmidt</cp:lastModifiedBy>
  <dcterms:created xsi:type="dcterms:W3CDTF">2020-01-15T20:25:45Z</dcterms:created>
  <dcterms:modified xsi:type="dcterms:W3CDTF">2023-05-22T17:22:26Z</dcterms:modified>
</cp:coreProperties>
</file>