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NA Work\rpsU2 Regulation\qRT-PCR\"/>
    </mc:Choice>
  </mc:AlternateContent>
  <xr:revisionPtr revIDLastSave="0" documentId="13_ncr:1_{E7502266-EE90-4B37-B94C-7DCBC073714F}" xr6:coauthVersionLast="47" xr6:coauthVersionMax="47" xr10:uidLastSave="{00000000-0000-0000-0000-000000000000}"/>
  <bookViews>
    <workbookView xWindow="-108" yWindow="-108" windowWidth="23256" windowHeight="12576" activeTab="2" xr2:uid="{669638E8-18F1-5D4A-81F7-DBB3B5F09C00}"/>
  </bookViews>
  <sheets>
    <sheet name="230425_SS_Stability_Assay_secG_" sheetId="19" r:id="rId1"/>
    <sheet name="Average and Std. Dev" sheetId="16" r:id="rId2"/>
    <sheet name="CT Line Graphs" sheetId="18" r:id="rId3"/>
  </sheets>
  <definedNames>
    <definedName name="ExternalData_7" localSheetId="0" hidden="1">'230425_SS_Stability_Assay_secG_'!$A$1:$F$73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8" l="1"/>
  <c r="E15" i="18"/>
  <c r="D16" i="18"/>
  <c r="E16" i="18"/>
  <c r="C16" i="18"/>
  <c r="C15" i="18"/>
  <c r="C8" i="18"/>
  <c r="D25" i="16" l="1"/>
  <c r="D24" i="16"/>
  <c r="D23" i="16"/>
  <c r="D22" i="16"/>
  <c r="D21" i="16"/>
  <c r="D20" i="16"/>
  <c r="D19" i="16"/>
  <c r="D18" i="16"/>
  <c r="D17" i="16"/>
  <c r="D16" i="16"/>
  <c r="D15" i="16"/>
  <c r="D14" i="16"/>
  <c r="D13" i="16"/>
  <c r="D12" i="16"/>
  <c r="D11" i="16"/>
  <c r="D10" i="16"/>
  <c r="D9" i="16"/>
  <c r="D8" i="16"/>
  <c r="D7" i="16"/>
  <c r="D6" i="16"/>
  <c r="D5" i="16"/>
  <c r="D4" i="16"/>
  <c r="D3" i="16"/>
  <c r="D2" i="16"/>
  <c r="C2" i="16"/>
  <c r="C13" i="16"/>
  <c r="C12" i="16"/>
  <c r="C11" i="16"/>
  <c r="C10" i="16"/>
  <c r="C9" i="16"/>
  <c r="C8" i="16"/>
  <c r="C17" i="16"/>
  <c r="C7" i="16"/>
  <c r="C6" i="16"/>
  <c r="C5" i="16"/>
  <c r="C4" i="16"/>
  <c r="C3" i="16"/>
  <c r="C19" i="16"/>
  <c r="C25" i="16"/>
  <c r="C18" i="16"/>
  <c r="C24" i="16"/>
  <c r="C23" i="16"/>
  <c r="C16" i="16"/>
  <c r="C22" i="16"/>
  <c r="C15" i="16"/>
  <c r="C21" i="16"/>
  <c r="C14" i="16"/>
  <c r="C20" i="16"/>
  <c r="D11" i="18"/>
  <c r="E11" i="18"/>
  <c r="F11" i="18"/>
  <c r="C11" i="18"/>
  <c r="D10" i="18"/>
  <c r="E10" i="18"/>
  <c r="F10" i="18"/>
  <c r="C10" i="18"/>
  <c r="I10" i="18"/>
  <c r="I9" i="18"/>
  <c r="D9" i="18"/>
  <c r="E9" i="18"/>
  <c r="F9" i="18"/>
  <c r="C9" i="18"/>
  <c r="D8" i="18"/>
  <c r="E8" i="18"/>
  <c r="F8" i="18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BE5155B-9C04-48CB-96E8-B0FFD7BD26CA}" keepAlive="1" name="Query - 220812_SS_qPCR_8 2_KRLVS148_KRLVS149_KRLVS111_KRLVS112" description="Connection to the '220812_SS_qPCR_8 2_KRLVS148_KRLVS149_KRLVS111_KRLVS112' query in the workbook." type="5" refreshedVersion="0" background="1">
    <dbPr connection="Provider=Microsoft.Mashup.OleDb.1;Data Source=$Workbook$;Location=&quot;220812_SS_qPCR_8 2_KRLVS148_KRLVS149_KRLVS111_KRLVS112&quot;;Extended Properties=&quot;&quot;" command="SELECT * FROM [220812_SS_qPCR_8 2_KRLVS148_KRLVS149_KRLVS111_KRLVS112]"/>
  </connection>
  <connection id="2" xr16:uid="{397C3668-06A0-4C97-9A1A-BE6B254BBA4E}" keepAlive="1" name="Query - 220812_SS_qPCR_8 2_KRLVS148_KRLVS149_KRLVS111_KRLVS112 (2)" description="Connection to the '220812_SS_qPCR_8 2_KRLVS148_KRLVS149_KRLVS111_KRLVS112 (2)' query in the workbook." type="5" refreshedVersion="8" background="1" saveData="1">
    <dbPr connection="Provider=Microsoft.Mashup.OleDb.1;Data Source=$Workbook$;Location=&quot;220812_SS_qPCR_8 2_KRLVS148_KRLVS149_KRLVS111_KRLVS112 (2)&quot;;Extended Properties=&quot;&quot;" command="SELECT * FROM [220812_SS_qPCR_8 2_KRLVS148_KRLVS149_KRLVS111_KRLVS112 (2)]"/>
  </connection>
  <connection id="3" xr16:uid="{92494635-A080-46AF-ABA4-CB75A55A30D8}" keepAlive="1" name="Query - 220913_SS_qPCR_9 7_9 12" description="Connection to the '220913_SS_qPCR_9 7_9 12' query in the workbook." type="5" refreshedVersion="8" background="1" saveData="1">
    <dbPr connection="Provider=Microsoft.Mashup.OleDb.1;Data Source=$Workbook$;Location=&quot;220913_SS_qPCR_9 7_9 12&quot;;Extended Properties=&quot;&quot;" command="SELECT * FROM [220913_SS_qPCR_9 7_9 12]"/>
  </connection>
  <connection id="4" xr16:uid="{1EF11062-4D0A-4121-9E58-E7DD730F049D}" keepAlive="1" name="Query - 220913_SS_qPCR_9 7_9 12 (2)" description="Connection to the '220913_SS_qPCR_9 7_9 12 (2)' query in the workbook." type="5" refreshedVersion="8" background="1" saveData="1">
    <dbPr connection="Provider=Microsoft.Mashup.OleDb.1;Data Source=$Workbook$;Location=&quot;220913_SS_qPCR_9 7_9 12 (2)&quot;;Extended Properties=&quot;&quot;" command="SELECT * FROM [220913_SS_qPCR_9 7_9 12 (2)]"/>
  </connection>
  <connection id="5" xr16:uid="{A20E748E-A2E5-4B06-9145-054AEEA0F791}" keepAlive="1" name="Query - 220926_SS_qPCR_9 7" description="Connection to the '220926_SS_qPCR_9 7' query in the workbook." type="5" refreshedVersion="8" background="1" saveData="1">
    <dbPr connection="Provider=Microsoft.Mashup.OleDb.1;Data Source=$Workbook$;Location=&quot;220926_SS_qPCR_9 7&quot;;Extended Properties=&quot;&quot;" command="SELECT * FROM [220926_SS_qPCR_9 7]"/>
  </connection>
  <connection id="6" xr16:uid="{2268376C-48E9-4585-8772-B9AB2E04012D}" keepAlive="1" name="Query - 220926_SS_qPCR_9 7 (2)" description="Connection to the '220926_SS_qPCR_9 7 (2)' query in the workbook." type="5" refreshedVersion="8" background="1" saveData="1">
    <dbPr connection="Provider=Microsoft.Mashup.OleDb.1;Data Source=$Workbook$;Location=&quot;220926_SS_qPCR_9 7 (2)&quot;;Extended Properties=&quot;&quot;" command="SELECT * FROM [220926_SS_qPCR_9 7 (2)]"/>
  </connection>
  <connection id="7" xr16:uid="{4DE80105-B053-453E-8D10-CD8256954E83}" keepAlive="1" name="Query - 230226_SS_KRLVS148 1_Stability_Assay_qPCR" description="Connection to the '230226_SS_KRLVS148 1_Stability_Assay_qPCR' query in the workbook." type="5" refreshedVersion="8" background="1" saveData="1">
    <dbPr connection="Provider=Microsoft.Mashup.OleDb.1;Data Source=$Workbook$;Location=&quot;230226_SS_KRLVS148 1_Stability_Assay_qPCR&quot;;Extended Properties=&quot;&quot;" command="SELECT * FROM [230226_SS_KRLVS148 1_Stability_Assay_qPCR]"/>
  </connection>
  <connection id="8" xr16:uid="{64FFDE3C-51F0-4EC5-A5D3-E6279FF7A825}" keepAlive="1" name="Query - 230226_SS_KRLVS148 1_Stability_Assay_qPCR (2)" description="Connection to the '230226_SS_KRLVS148 1_Stability_Assay_qPCR (2)' query in the workbook." type="5" refreshedVersion="8" background="1" saveData="1">
    <dbPr connection="Provider=Microsoft.Mashup.OleDb.1;Data Source=$Workbook$;Location=&quot;230226_SS_KRLVS148 1_Stability_Assay_qPCR (2)&quot;;Extended Properties=&quot;&quot;" command="SELECT * FROM [230226_SS_KRLVS148 1_Stability_Assay_qPCR (2)]"/>
  </connection>
  <connection id="9" xr16:uid="{61EF5E2F-94E2-4844-B691-B341C9232DDA}" keepAlive="1" name="Query - 230226_SS_KRLVS148 2_Stability_Assay_qPCR" description="Connection to the '230226_SS_KRLVS148 2_Stability_Assay_qPCR' query in the workbook." type="5" refreshedVersion="8" background="1" saveData="1">
    <dbPr connection="Provider=Microsoft.Mashup.OleDb.1;Data Source=$Workbook$;Location=&quot;230226_SS_KRLVS148 2_Stability_Assay_qPCR&quot;;Extended Properties=&quot;&quot;" command="SELECT * FROM [230226_SS_KRLVS148 2_Stability_Assay_qPCR]"/>
  </connection>
  <connection id="10" xr16:uid="{1B705F58-8954-4100-9A05-66C8E5A5ACD8}" keepAlive="1" name="Query - 230227_SS_KRLVS149 1_Stability_Assay_qPCR" description="Connection to the '230227_SS_KRLVS149 1_Stability_Assay_qPCR' query in the workbook." type="5" refreshedVersion="8" background="1" saveData="1">
    <dbPr connection="Provider=Microsoft.Mashup.OleDb.1;Data Source=$Workbook$;Location=&quot;230227_SS_KRLVS149 1_Stability_Assay_qPCR&quot;;Extended Properties=&quot;&quot;" command="SELECT * FROM [230227_SS_KRLVS149 1_Stability_Assay_qPCR]"/>
  </connection>
  <connection id="11" xr16:uid="{AC7570E0-1E62-4600-BCDC-EBB747B5040E}" keepAlive="1" name="Query - 230227_SS_KRLVS149 2_Stability_Assay_qPCR" description="Connection to the '230227_SS_KRLVS149 2_Stability_Assay_qPCR' query in the workbook." type="5" refreshedVersion="8" background="1" saveData="1">
    <dbPr connection="Provider=Microsoft.Mashup.OleDb.1;Data Source=$Workbook$;Location=&quot;230227_SS_KRLVS149 2_Stability_Assay_qPCR&quot;;Extended Properties=&quot;&quot;" command="SELECT * FROM [230227_SS_KRLVS149 2_Stability_Assay_qPCR]"/>
  </connection>
  <connection id="12" xr16:uid="{18344FA5-5B79-4C2C-BE01-5B9E4A02C858}" keepAlive="1" name="Query - 230425_SS_Stability_Assay_secG_qPCR" description="Connection to the '230425_SS_Stability_Assay_secG_qPCR' query in the workbook." type="5" refreshedVersion="8" background="1" saveData="1">
    <dbPr connection="Provider=Microsoft.Mashup.OleDb.1;Data Source=$Workbook$;Location=230425_SS_Stability_Assay_secG_qPCR;Extended Properties=&quot;&quot;" command="SELECT * FROM [230425_SS_Stability_Assay_secG_qPCR]"/>
  </connection>
</connections>
</file>

<file path=xl/sharedStrings.xml><?xml version="1.0" encoding="utf-8"?>
<sst xmlns="http://schemas.openxmlformats.org/spreadsheetml/2006/main" count="347" uniqueCount="180">
  <si>
    <t>average</t>
  </si>
  <si>
    <t>stdev</t>
  </si>
  <si>
    <t>Experiment Name</t>
  </si>
  <si>
    <t>Analysis Name</t>
  </si>
  <si>
    <t>Included</t>
  </si>
  <si>
    <t>Position</t>
  </si>
  <si>
    <t>SampleName</t>
  </si>
  <si>
    <t>CrossingPoint</t>
  </si>
  <si>
    <t>Abs Quant/2nd Derivative Max for All Samples</t>
  </si>
  <si>
    <t>A1</t>
  </si>
  <si>
    <t>Sample 1</t>
  </si>
  <si>
    <t>A2</t>
  </si>
  <si>
    <t>Sample 2</t>
  </si>
  <si>
    <t>A3</t>
  </si>
  <si>
    <t>Sample 3</t>
  </si>
  <si>
    <t>A4</t>
  </si>
  <si>
    <t>Sample 4</t>
  </si>
  <si>
    <t>A5</t>
  </si>
  <si>
    <t>Sample 5</t>
  </si>
  <si>
    <t>A7</t>
  </si>
  <si>
    <t>Sample 7</t>
  </si>
  <si>
    <t>A8</t>
  </si>
  <si>
    <t>Sample 8</t>
  </si>
  <si>
    <t>A9</t>
  </si>
  <si>
    <t>Sample 9</t>
  </si>
  <si>
    <t>B1</t>
  </si>
  <si>
    <t>Sample 13</t>
  </si>
  <si>
    <t>B2</t>
  </si>
  <si>
    <t>Sample 14</t>
  </si>
  <si>
    <t>B3</t>
  </si>
  <si>
    <t>Sample 15</t>
  </si>
  <si>
    <t>B4</t>
  </si>
  <si>
    <t>Sample 16</t>
  </si>
  <si>
    <t>B5</t>
  </si>
  <si>
    <t>Sample 17</t>
  </si>
  <si>
    <t>B7</t>
  </si>
  <si>
    <t>Sample 19</t>
  </si>
  <si>
    <t>B8</t>
  </si>
  <si>
    <t>Sample 20</t>
  </si>
  <si>
    <t>B9</t>
  </si>
  <si>
    <t>Sample 21</t>
  </si>
  <si>
    <t>C1</t>
  </si>
  <si>
    <t>Sample 25</t>
  </si>
  <si>
    <t>C2</t>
  </si>
  <si>
    <t>Sample 26</t>
  </si>
  <si>
    <t>C3</t>
  </si>
  <si>
    <t>Sample 27</t>
  </si>
  <si>
    <t>C4</t>
  </si>
  <si>
    <t>Sample 28</t>
  </si>
  <si>
    <t>C5</t>
  </si>
  <si>
    <t>Sample 29</t>
  </si>
  <si>
    <t>C7</t>
  </si>
  <si>
    <t>Sample 31</t>
  </si>
  <si>
    <t>C8</t>
  </si>
  <si>
    <t>Sample 32</t>
  </si>
  <si>
    <t>C9</t>
  </si>
  <si>
    <t>Sample 33</t>
  </si>
  <si>
    <t>D1</t>
  </si>
  <si>
    <t>Sample 37</t>
  </si>
  <si>
    <t>D2</t>
  </si>
  <si>
    <t>Sample 38</t>
  </si>
  <si>
    <t>D3</t>
  </si>
  <si>
    <t>Sample 39</t>
  </si>
  <si>
    <t>D4</t>
  </si>
  <si>
    <t>Sample 40</t>
  </si>
  <si>
    <t>D5</t>
  </si>
  <si>
    <t>Sample 41</t>
  </si>
  <si>
    <t>D7</t>
  </si>
  <si>
    <t>Sample 43</t>
  </si>
  <si>
    <t>D8</t>
  </si>
  <si>
    <t>Sample 44</t>
  </si>
  <si>
    <t>D9</t>
  </si>
  <si>
    <t>Sample 45</t>
  </si>
  <si>
    <t>E1</t>
  </si>
  <si>
    <t>Sample 49</t>
  </si>
  <si>
    <t>E2</t>
  </si>
  <si>
    <t>Sample 50</t>
  </si>
  <si>
    <t>E3</t>
  </si>
  <si>
    <t>Sample 51</t>
  </si>
  <si>
    <t>E4</t>
  </si>
  <si>
    <t>Sample 52</t>
  </si>
  <si>
    <t>E5</t>
  </si>
  <si>
    <t>Sample 53</t>
  </si>
  <si>
    <t>E7</t>
  </si>
  <si>
    <t>Sample 55</t>
  </si>
  <si>
    <t>E8</t>
  </si>
  <si>
    <t>Sample 56</t>
  </si>
  <si>
    <t>E9</t>
  </si>
  <si>
    <t>Sample 57</t>
  </si>
  <si>
    <t>F1</t>
  </si>
  <si>
    <t>Sample 61</t>
  </si>
  <si>
    <t>F2</t>
  </si>
  <si>
    <t>Sample 62</t>
  </si>
  <si>
    <t>F3</t>
  </si>
  <si>
    <t>Sample 63</t>
  </si>
  <si>
    <t>F4</t>
  </si>
  <si>
    <t>Sample 64</t>
  </si>
  <si>
    <t>F5</t>
  </si>
  <si>
    <t>Sample 65</t>
  </si>
  <si>
    <t>F7</t>
  </si>
  <si>
    <t>Sample 67</t>
  </si>
  <si>
    <t>F8</t>
  </si>
  <si>
    <t>Sample 68</t>
  </si>
  <si>
    <t>F9</t>
  </si>
  <si>
    <t>Sample 69</t>
  </si>
  <si>
    <t>Avergae</t>
  </si>
  <si>
    <t>Std. Dev.</t>
  </si>
  <si>
    <t>KRLVS148 1</t>
  </si>
  <si>
    <t>KRLVS148 2</t>
  </si>
  <si>
    <t>KRLVS149 1</t>
  </si>
  <si>
    <t>KRLVS149 2</t>
  </si>
  <si>
    <t>0'</t>
  </si>
  <si>
    <t>1'</t>
  </si>
  <si>
    <t>2'</t>
  </si>
  <si>
    <t>4'</t>
  </si>
  <si>
    <t>149 1</t>
  </si>
  <si>
    <t>149 2</t>
  </si>
  <si>
    <t>149 3</t>
  </si>
  <si>
    <t>148 1</t>
  </si>
  <si>
    <t>148 2</t>
  </si>
  <si>
    <t>148 3</t>
  </si>
  <si>
    <t>KRLVS149 3</t>
  </si>
  <si>
    <t>KRLVS148 3</t>
  </si>
  <si>
    <t>t-test</t>
  </si>
  <si>
    <t>4-0 149</t>
  </si>
  <si>
    <t>4-0 148</t>
  </si>
  <si>
    <t>d2</t>
  </si>
  <si>
    <t>LVS</t>
  </si>
  <si>
    <t>230425_SS_Stability_Assay_secG</t>
  </si>
  <si>
    <t>A10</t>
  </si>
  <si>
    <t>Sample 10</t>
  </si>
  <si>
    <t>B10</t>
  </si>
  <si>
    <t>Sample 22</t>
  </si>
  <si>
    <t>C10</t>
  </si>
  <si>
    <t>Sample 34</t>
  </si>
  <si>
    <t>D10</t>
  </si>
  <si>
    <t>Sample 46</t>
  </si>
  <si>
    <t>E10</t>
  </si>
  <si>
    <t>Sample 58</t>
  </si>
  <si>
    <t>F10</t>
  </si>
  <si>
    <t>Sample 70</t>
  </si>
  <si>
    <t>G1</t>
  </si>
  <si>
    <t>Sample 73</t>
  </si>
  <si>
    <t>G2</t>
  </si>
  <si>
    <t>Sample 74</t>
  </si>
  <si>
    <t>G3</t>
  </si>
  <si>
    <t>Sample 75</t>
  </si>
  <si>
    <t>G4</t>
  </si>
  <si>
    <t>Sample 76</t>
  </si>
  <si>
    <t>G5</t>
  </si>
  <si>
    <t>Sample 77</t>
  </si>
  <si>
    <t>G7</t>
  </si>
  <si>
    <t>Sample 79</t>
  </si>
  <si>
    <t>G8</t>
  </si>
  <si>
    <t>Sample 80</t>
  </si>
  <si>
    <t>G9</t>
  </si>
  <si>
    <t>Sample 81</t>
  </si>
  <si>
    <t>G10</t>
  </si>
  <si>
    <t>Sample 82</t>
  </si>
  <si>
    <t>H1</t>
  </si>
  <si>
    <t>Sample 85</t>
  </si>
  <si>
    <t>H2</t>
  </si>
  <si>
    <t>Sample 86</t>
  </si>
  <si>
    <t>H3</t>
  </si>
  <si>
    <t>Sample 87</t>
  </si>
  <si>
    <t>H4</t>
  </si>
  <si>
    <t>Sample 88</t>
  </si>
  <si>
    <t>H5</t>
  </si>
  <si>
    <t>Sample 89</t>
  </si>
  <si>
    <t>H7</t>
  </si>
  <si>
    <t>Sample 91</t>
  </si>
  <si>
    <t>H8</t>
  </si>
  <si>
    <t>Sample 92</t>
  </si>
  <si>
    <t>H9</t>
  </si>
  <si>
    <t>Sample 93</t>
  </si>
  <si>
    <t>H10</t>
  </si>
  <si>
    <t>Sample 94</t>
  </si>
  <si>
    <t>secG</t>
  </si>
  <si>
    <t>KRLVS149</t>
  </si>
  <si>
    <t>KRLVS148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</si>
</sst>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'CT Line Graphs'!$B$2</c:f>
              <c:strCache>
                <c:ptCount val="1"/>
                <c:pt idx="0">
                  <c:v>KRLVS149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'CT Line Graphs'!$C$1:$F$1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</c:numCache>
            </c:numRef>
          </c:xVal>
          <c:yVal>
            <c:numRef>
              <c:f>'CT Line Graphs'!$C$2:$F$2</c:f>
              <c:numCache>
                <c:formatCode>General</c:formatCode>
                <c:ptCount val="4"/>
                <c:pt idx="0">
                  <c:v>24.191350054723898</c:v>
                </c:pt>
                <c:pt idx="1">
                  <c:v>21.893088199749432</c:v>
                </c:pt>
                <c:pt idx="2">
                  <c:v>22.179444512725535</c:v>
                </c:pt>
                <c:pt idx="3">
                  <c:v>22.168692113382601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5B1-418F-94ED-BB0CDC09C58B}"/>
            </c:ext>
          </c:extLst>
        </c:ser>
        <c:ser>
          <c:idx val="1"/>
          <c:order val="1"/>
          <c:tx>
            <c:strRef>
              <c:f>'CT Line Graphs'!$B$3</c:f>
              <c:strCache>
                <c:ptCount val="1"/>
                <c:pt idx="0">
                  <c:v>KRLVS149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'CT Line Graphs'!$C$1:$F$1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</c:numCache>
            </c:numRef>
          </c:xVal>
          <c:yVal>
            <c:numRef>
              <c:f>'CT Line Graphs'!$C$3:$F$3</c:f>
              <c:numCache>
                <c:formatCode>General</c:formatCode>
                <c:ptCount val="4"/>
                <c:pt idx="0">
                  <c:v>22.024979094777603</c:v>
                </c:pt>
                <c:pt idx="1">
                  <c:v>21.551343948894367</c:v>
                </c:pt>
                <c:pt idx="2">
                  <c:v>22.463537335080531</c:v>
                </c:pt>
                <c:pt idx="3">
                  <c:v>22.195746245068566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5B1-418F-94ED-BB0CDC09C58B}"/>
            </c:ext>
          </c:extLst>
        </c:ser>
        <c:ser>
          <c:idx val="2"/>
          <c:order val="2"/>
          <c:tx>
            <c:strRef>
              <c:f>'CT Line Graphs'!$B$4</c:f>
              <c:strCache>
                <c:ptCount val="1"/>
                <c:pt idx="0">
                  <c:v>KRLVS149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'CT Line Graphs'!$C$1:$F$1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</c:numCache>
            </c:numRef>
          </c:xVal>
          <c:yVal>
            <c:numRef>
              <c:f>'CT Line Graphs'!$C$4:$F$4</c:f>
              <c:numCache>
                <c:formatCode>General</c:formatCode>
                <c:ptCount val="4"/>
                <c:pt idx="0">
                  <c:v>21.870440602326301</c:v>
                </c:pt>
                <c:pt idx="1">
                  <c:v>22.815864505945736</c:v>
                </c:pt>
                <c:pt idx="2">
                  <c:v>21.81206727671</c:v>
                </c:pt>
                <c:pt idx="3">
                  <c:v>21.922133029555336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557-4ADC-A3B7-BA7A9A387555}"/>
            </c:ext>
          </c:extLst>
        </c:ser>
        <c:ser>
          <c:idx val="3"/>
          <c:order val="3"/>
          <c:tx>
            <c:strRef>
              <c:f>'CT Line Graphs'!$B$5</c:f>
              <c:strCache>
                <c:ptCount val="1"/>
                <c:pt idx="0">
                  <c:v>KRLVS148 1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'CT Line Graphs'!$C$1:$F$1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</c:numCache>
            </c:numRef>
          </c:xVal>
          <c:yVal>
            <c:numRef>
              <c:f>'CT Line Graphs'!$C$5:$F$5</c:f>
              <c:numCache>
                <c:formatCode>General</c:formatCode>
                <c:ptCount val="4"/>
                <c:pt idx="0">
                  <c:v>18.886170256805567</c:v>
                </c:pt>
                <c:pt idx="1">
                  <c:v>20.776550234919998</c:v>
                </c:pt>
                <c:pt idx="2">
                  <c:v>21.734617461353299</c:v>
                </c:pt>
                <c:pt idx="3">
                  <c:v>21.051380086391834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557-4ADC-A3B7-BA7A9A387555}"/>
            </c:ext>
          </c:extLst>
        </c:ser>
        <c:ser>
          <c:idx val="4"/>
          <c:order val="4"/>
          <c:tx>
            <c:strRef>
              <c:f>'CT Line Graphs'!$B$6</c:f>
              <c:strCache>
                <c:ptCount val="1"/>
                <c:pt idx="0">
                  <c:v>KRLVS148 2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'CT Line Graphs'!$C$1:$F$1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</c:numCache>
            </c:numRef>
          </c:xVal>
          <c:yVal>
            <c:numRef>
              <c:f>'CT Line Graphs'!$C$6:$F$6</c:f>
              <c:numCache>
                <c:formatCode>General</c:formatCode>
                <c:ptCount val="4"/>
                <c:pt idx="0">
                  <c:v>19.698958903544298</c:v>
                </c:pt>
                <c:pt idx="1">
                  <c:v>20.761101267794899</c:v>
                </c:pt>
                <c:pt idx="2">
                  <c:v>21.793515485740432</c:v>
                </c:pt>
                <c:pt idx="3">
                  <c:v>21.187683816652498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557-4ADC-A3B7-BA7A9A387555}"/>
            </c:ext>
          </c:extLst>
        </c:ser>
        <c:ser>
          <c:idx val="5"/>
          <c:order val="5"/>
          <c:tx>
            <c:strRef>
              <c:f>'CT Line Graphs'!$B$7</c:f>
              <c:strCache>
                <c:ptCount val="1"/>
                <c:pt idx="0">
                  <c:v>KRLVS148 3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'CT Line Graphs'!$C$1:$F$1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</c:numCache>
            </c:numRef>
          </c:xVal>
          <c:yVal>
            <c:numRef>
              <c:f>'CT Line Graphs'!$C$7:$F$7</c:f>
              <c:numCache>
                <c:formatCode>General</c:formatCode>
                <c:ptCount val="4"/>
                <c:pt idx="0">
                  <c:v>21.472441012005969</c:v>
                </c:pt>
                <c:pt idx="1">
                  <c:v>20.488325316901904</c:v>
                </c:pt>
                <c:pt idx="2">
                  <c:v>21.627874117976035</c:v>
                </c:pt>
                <c:pt idx="3">
                  <c:v>21.2159871176063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557-4ADC-A3B7-BA7A9A3875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176784"/>
        <c:axId val="543185744"/>
      </c:scatterChart>
      <c:valAx>
        <c:axId val="543176784"/>
        <c:scaling>
          <c:orientation val="minMax"/>
          <c:max val="4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185744"/>
        <c:crosses val="autoZero"/>
        <c:crossBetween val="midCat"/>
        <c:majorUnit val="1"/>
      </c:valAx>
      <c:valAx>
        <c:axId val="543185744"/>
        <c:scaling>
          <c:orientation val="maxMin"/>
          <c:max val="27"/>
          <c:min val="17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1767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'CT Line Graphs'!$B$15</c:f>
              <c:strCache>
                <c:ptCount val="1"/>
                <c:pt idx="0">
                  <c:v>KRLVS149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'CT Line Graphs'!$C$14:$E$14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4</c:v>
                </c:pt>
              </c:numCache>
            </c:numRef>
          </c:xVal>
          <c:yVal>
            <c:numRef>
              <c:f>'CT Line Graphs'!$C$15:$E$15</c:f>
              <c:numCache>
                <c:formatCode>General</c:formatCode>
                <c:ptCount val="3"/>
                <c:pt idx="0">
                  <c:v>-22.086765551529847</c:v>
                </c:pt>
                <c:pt idx="1">
                  <c:v>-22.151683041505354</c:v>
                </c:pt>
                <c:pt idx="2">
                  <c:v>-22.095523796002169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7FE-4A2A-B638-2DD1E5A0E895}"/>
            </c:ext>
          </c:extLst>
        </c:ser>
        <c:ser>
          <c:idx val="1"/>
          <c:order val="1"/>
          <c:tx>
            <c:strRef>
              <c:f>'CT Line Graphs'!$B$16</c:f>
              <c:strCache>
                <c:ptCount val="1"/>
                <c:pt idx="0">
                  <c:v>KRLVS148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Pt>
            <c:idx val="1"/>
            <c:marker>
              <c:symbol val="circle"/>
              <c:size val="5"/>
              <c:spPr>
                <a:solidFill>
                  <a:srgbClr val="FFFF00"/>
                </a:solidFill>
                <a:ln w="9525">
                  <a:solidFill>
                    <a:schemeClr val="accent2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67FE-4A2A-B638-2DD1E5A0E895}"/>
              </c:ext>
            </c:extLst>
          </c:dPt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0973315835520557E-3"/>
                  <c:y val="-0.1117927967337416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'CT Line Graphs'!$C$14:$E$14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4</c:v>
                </c:pt>
              </c:numCache>
            </c:numRef>
          </c:xVal>
          <c:yVal>
            <c:numRef>
              <c:f>'CT Line Graphs'!$C$16:$E$16</c:f>
              <c:numCache>
                <c:formatCode>General</c:formatCode>
                <c:ptCount val="3"/>
                <c:pt idx="0">
                  <c:v>-20.675325606538934</c:v>
                </c:pt>
                <c:pt idx="1">
                  <c:v>-21.718669021689919</c:v>
                </c:pt>
                <c:pt idx="2">
                  <c:v>-21.15168367355021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7FE-4A2A-B638-2DD1E5A0E8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2652792"/>
        <c:axId val="532654552"/>
      </c:scatterChart>
      <c:valAx>
        <c:axId val="532652792"/>
        <c:scaling>
          <c:orientation val="minMax"/>
          <c:max val="4"/>
          <c:min val="1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2654552"/>
        <c:crosses val="autoZero"/>
        <c:crossBetween val="midCat"/>
        <c:majorUnit val="1"/>
      </c:valAx>
      <c:valAx>
        <c:axId val="532654552"/>
        <c:scaling>
          <c:orientation val="minMax"/>
          <c:max val="-2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2652792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495300</xdr:colOff>
      <xdr:row>0</xdr:row>
      <xdr:rowOff>22860</xdr:rowOff>
    </xdr:from>
    <xdr:to>
      <xdr:col>22</xdr:col>
      <xdr:colOff>297180</xdr:colOff>
      <xdr:row>15</xdr:row>
      <xdr:rowOff>190500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F9602B2-03FE-C0E6-4D2C-2F916FE3C6C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537210</xdr:colOff>
      <xdr:row>6</xdr:row>
      <xdr:rowOff>80010</xdr:rowOff>
    </xdr:from>
    <xdr:to>
      <xdr:col>13</xdr:col>
      <xdr:colOff>415290</xdr:colOff>
      <xdr:row>20</xdr:row>
      <xdr:rowOff>49530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805E2FB-F42A-12BF-1671-2681DB632CE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7" connectionId="12" xr16:uid="{3475064E-A9DF-44A5-B3D5-52495F33B196}" autoFormatId="16" applyNumberFormats="0" applyBorderFormats="0" applyFontFormats="0" applyPatternFormats="0" applyAlignmentFormats="0" applyWidthHeightFormats="0">
  <queryTableRefresh nextId="15">
    <queryTableFields count="6">
      <queryTableField id="1" name="Experiment Name" tableColumnId="1"/>
      <queryTableField id="2" name="Analysis Name" tableColumnId="2"/>
      <queryTableField id="3" name="Included" tableColumnId="3"/>
      <queryTableField id="4" name="Position" tableColumnId="4"/>
      <queryTableField id="5" name="SampleName" tableColumnId="5"/>
      <queryTableField id="6" name="CrossingPoint" tableColumnId="6"/>
    </queryTableFields>
    <queryTableDeletedFields count="8">
      <deletedField name="Concentration"/>
      <deletedField name="Standard"/>
      <deletedField name="StatusCodes"/>
      <deletedField name="StatusDesc"/>
      <deletedField name="Call"/>
      <deletedField name="CpUncertain"/>
      <deletedField name="CpState"/>
      <deletedField name="CalcConcUncertain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85BB6B5-2108-425D-A393-C106C5C15D44}" name="_230425_SS_Stability_Assay_secG_qPCR" displayName="_230425_SS_Stability_Assay_secG_qPCR" ref="A1:F73" tableType="queryTable" totalsRowShown="0">
  <autoFilter ref="A1:F73" xr:uid="{885BB6B5-2108-425D-A393-C106C5C15D44}"/>
  <sortState xmlns:xlrd2="http://schemas.microsoft.com/office/spreadsheetml/2017/richdata2" ref="A2:F73">
    <sortCondition ref="D2:D73" customList="A1,A2,A3,B1,B2,B3,C1,C2,C3,D1,D2,D3,E1,E2,E3,F1,F2,F3,G1,G2,G3,H1,H2,H3,A4,A5,A7,B4,B5,B7,C4,C5,C7,D4,D5,D7,E4,E5,E7,F4,F5,F7,G4,G5,G7,H4,H5,H7,A8,A9,A10,B8,B9,B10,C8,C9,C10,D8,D9,D10,E8,E9,E10,F8,F9,F10,G8,G9,G10,H8,H9,H10"/>
  </sortState>
  <tableColumns count="6">
    <tableColumn id="1" xr3:uid="{58468D41-7C89-4F60-B25D-C62D58F1A0EF}" uniqueName="1" name="Experiment Name" queryTableFieldId="1" dataDxfId="3"/>
    <tableColumn id="2" xr3:uid="{69C34EE7-D2BD-46F6-9BDB-DFA5C81580B7}" uniqueName="2" name="Analysis Name" queryTableFieldId="2" dataDxfId="2"/>
    <tableColumn id="3" xr3:uid="{22E1D031-A873-4A06-B51D-5F92FD71339D}" uniqueName="3" name="Included" queryTableFieldId="3"/>
    <tableColumn id="4" xr3:uid="{88BAE021-ECDE-4F12-9DAA-244C7AF64AB9}" uniqueName="4" name="Position" queryTableFieldId="4" dataDxfId="1"/>
    <tableColumn id="5" xr3:uid="{E1F99427-7D59-4399-B26B-3E6468BAA758}" uniqueName="5" name="SampleName" queryTableFieldId="5" dataDxfId="0"/>
    <tableColumn id="6" xr3:uid="{4BD360E5-BF6E-43A9-A4F9-3FAC29C69439}" uniqueName="6" name="CrossingPoint" queryTableFieldId="6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2237A-0E4C-41FC-AC06-9EF4304D7FC6}">
  <dimension ref="A1:F73"/>
  <sheetViews>
    <sheetView topLeftCell="A52" workbookViewId="0">
      <selection activeCell="G71" sqref="G71"/>
    </sheetView>
  </sheetViews>
  <sheetFormatPr defaultRowHeight="15.6" x14ac:dyDescent="0.3"/>
  <cols>
    <col min="1" max="1" width="28.5" bestFit="1" customWidth="1"/>
    <col min="2" max="2" width="40.3984375" bestFit="1" customWidth="1"/>
    <col min="3" max="3" width="10.09765625" bestFit="1" customWidth="1"/>
    <col min="4" max="4" width="9.796875" bestFit="1" customWidth="1"/>
    <col min="5" max="5" width="13.8984375" bestFit="1" customWidth="1"/>
    <col min="6" max="6" width="14.3984375" bestFit="1" customWidth="1"/>
  </cols>
  <sheetData>
    <row r="1" spans="1:6" x14ac:dyDescent="0.3">
      <c r="A1" t="s">
        <v>2</v>
      </c>
      <c r="B1" t="s">
        <v>3</v>
      </c>
      <c r="C1" t="s">
        <v>4</v>
      </c>
      <c r="D1" t="s">
        <v>5</v>
      </c>
      <c r="E1" t="s">
        <v>6</v>
      </c>
      <c r="F1" t="s">
        <v>7</v>
      </c>
    </row>
    <row r="2" spans="1:6" x14ac:dyDescent="0.3">
      <c r="A2" t="s">
        <v>128</v>
      </c>
      <c r="B2" t="s">
        <v>8</v>
      </c>
      <c r="C2">
        <v>1</v>
      </c>
      <c r="D2" t="s">
        <v>9</v>
      </c>
      <c r="E2" t="s">
        <v>10</v>
      </c>
      <c r="F2">
        <v>18.880468784264899</v>
      </c>
    </row>
    <row r="3" spans="1:6" x14ac:dyDescent="0.3">
      <c r="A3" t="s">
        <v>128</v>
      </c>
      <c r="B3" t="s">
        <v>8</v>
      </c>
      <c r="C3">
        <v>1</v>
      </c>
      <c r="D3" t="s">
        <v>11</v>
      </c>
      <c r="E3" t="s">
        <v>12</v>
      </c>
      <c r="F3">
        <v>18.902443201830302</v>
      </c>
    </row>
    <row r="4" spans="1:6" x14ac:dyDescent="0.3">
      <c r="A4" t="s">
        <v>128</v>
      </c>
      <c r="B4" t="s">
        <v>8</v>
      </c>
      <c r="C4">
        <v>1</v>
      </c>
      <c r="D4" t="s">
        <v>13</v>
      </c>
      <c r="E4" t="s">
        <v>14</v>
      </c>
      <c r="F4">
        <v>18.8755987843215</v>
      </c>
    </row>
    <row r="5" spans="1:6" x14ac:dyDescent="0.3">
      <c r="A5" t="s">
        <v>128</v>
      </c>
      <c r="B5" t="s">
        <v>8</v>
      </c>
      <c r="C5">
        <v>1</v>
      </c>
      <c r="D5" t="s">
        <v>25</v>
      </c>
      <c r="E5" t="s">
        <v>26</v>
      </c>
      <c r="F5">
        <v>19.711834578179602</v>
      </c>
    </row>
    <row r="6" spans="1:6" x14ac:dyDescent="0.3">
      <c r="A6" t="s">
        <v>128</v>
      </c>
      <c r="B6" t="s">
        <v>8</v>
      </c>
      <c r="C6">
        <v>1</v>
      </c>
      <c r="D6" t="s">
        <v>27</v>
      </c>
      <c r="E6" t="s">
        <v>28</v>
      </c>
      <c r="F6">
        <v>19.692527868185401</v>
      </c>
    </row>
    <row r="7" spans="1:6" x14ac:dyDescent="0.3">
      <c r="A7" t="s">
        <v>128</v>
      </c>
      <c r="B7" t="s">
        <v>8</v>
      </c>
      <c r="C7">
        <v>1</v>
      </c>
      <c r="D7" t="s">
        <v>29</v>
      </c>
      <c r="E7" t="s">
        <v>30</v>
      </c>
      <c r="F7">
        <v>19.692514264267899</v>
      </c>
    </row>
    <row r="8" spans="1:6" x14ac:dyDescent="0.3">
      <c r="A8" t="s">
        <v>128</v>
      </c>
      <c r="B8" t="s">
        <v>8</v>
      </c>
      <c r="C8">
        <v>1</v>
      </c>
      <c r="D8" t="s">
        <v>41</v>
      </c>
      <c r="E8" t="s">
        <v>42</v>
      </c>
      <c r="F8">
        <v>21.4745576491277</v>
      </c>
    </row>
    <row r="9" spans="1:6" x14ac:dyDescent="0.3">
      <c r="A9" t="s">
        <v>128</v>
      </c>
      <c r="B9" t="s">
        <v>8</v>
      </c>
      <c r="C9">
        <v>1</v>
      </c>
      <c r="D9" t="s">
        <v>43</v>
      </c>
      <c r="E9" t="s">
        <v>44</v>
      </c>
      <c r="F9">
        <v>21.460283438574301</v>
      </c>
    </row>
    <row r="10" spans="1:6" x14ac:dyDescent="0.3">
      <c r="A10" t="s">
        <v>128</v>
      </c>
      <c r="B10" t="s">
        <v>8</v>
      </c>
      <c r="C10">
        <v>1</v>
      </c>
      <c r="D10" t="s">
        <v>45</v>
      </c>
      <c r="E10" t="s">
        <v>46</v>
      </c>
      <c r="F10">
        <v>21.4824819483159</v>
      </c>
    </row>
    <row r="11" spans="1:6" x14ac:dyDescent="0.3">
      <c r="A11" t="s">
        <v>128</v>
      </c>
      <c r="B11" t="s">
        <v>8</v>
      </c>
      <c r="C11">
        <v>1</v>
      </c>
      <c r="D11" t="s">
        <v>57</v>
      </c>
      <c r="E11" t="s">
        <v>58</v>
      </c>
      <c r="F11">
        <v>20.7624271114389</v>
      </c>
    </row>
    <row r="12" spans="1:6" x14ac:dyDescent="0.3">
      <c r="A12" t="s">
        <v>128</v>
      </c>
      <c r="B12" t="s">
        <v>8</v>
      </c>
      <c r="C12">
        <v>1</v>
      </c>
      <c r="D12" t="s">
        <v>59</v>
      </c>
      <c r="E12" t="s">
        <v>60</v>
      </c>
      <c r="F12">
        <v>20.7765686504877</v>
      </c>
    </row>
    <row r="13" spans="1:6" x14ac:dyDescent="0.3">
      <c r="A13" t="s">
        <v>128</v>
      </c>
      <c r="B13" t="s">
        <v>8</v>
      </c>
      <c r="C13">
        <v>1</v>
      </c>
      <c r="D13" t="s">
        <v>61</v>
      </c>
      <c r="E13" t="s">
        <v>62</v>
      </c>
      <c r="F13">
        <v>20.790654942833399</v>
      </c>
    </row>
    <row r="14" spans="1:6" x14ac:dyDescent="0.3">
      <c r="A14" t="s">
        <v>128</v>
      </c>
      <c r="B14" t="s">
        <v>8</v>
      </c>
      <c r="C14">
        <v>1</v>
      </c>
      <c r="D14" t="s">
        <v>73</v>
      </c>
      <c r="E14" t="s">
        <v>74</v>
      </c>
      <c r="F14">
        <v>20.767030602992499</v>
      </c>
    </row>
    <row r="15" spans="1:6" x14ac:dyDescent="0.3">
      <c r="A15" t="s">
        <v>128</v>
      </c>
      <c r="B15" t="s">
        <v>8</v>
      </c>
      <c r="C15">
        <v>1</v>
      </c>
      <c r="D15" t="s">
        <v>75</v>
      </c>
      <c r="E15" t="s">
        <v>76</v>
      </c>
      <c r="F15">
        <v>20.738804817094699</v>
      </c>
    </row>
    <row r="16" spans="1:6" x14ac:dyDescent="0.3">
      <c r="A16" t="s">
        <v>128</v>
      </c>
      <c r="B16" t="s">
        <v>8</v>
      </c>
      <c r="C16">
        <v>1</v>
      </c>
      <c r="D16" t="s">
        <v>77</v>
      </c>
      <c r="E16" t="s">
        <v>78</v>
      </c>
      <c r="F16">
        <v>20.777468383297499</v>
      </c>
    </row>
    <row r="17" spans="1:6" x14ac:dyDescent="0.3">
      <c r="A17" t="s">
        <v>128</v>
      </c>
      <c r="B17" t="s">
        <v>8</v>
      </c>
      <c r="C17">
        <v>1</v>
      </c>
      <c r="D17" t="s">
        <v>89</v>
      </c>
      <c r="E17" t="s">
        <v>90</v>
      </c>
      <c r="F17">
        <v>20.476906147854301</v>
      </c>
    </row>
    <row r="18" spans="1:6" x14ac:dyDescent="0.3">
      <c r="A18" t="s">
        <v>128</v>
      </c>
      <c r="B18" t="s">
        <v>8</v>
      </c>
      <c r="C18">
        <v>1</v>
      </c>
      <c r="D18" t="s">
        <v>91</v>
      </c>
      <c r="E18" t="s">
        <v>92</v>
      </c>
      <c r="F18">
        <v>20.489234293414999</v>
      </c>
    </row>
    <row r="19" spans="1:6" x14ac:dyDescent="0.3">
      <c r="A19" t="s">
        <v>128</v>
      </c>
      <c r="B19" t="s">
        <v>8</v>
      </c>
      <c r="C19">
        <v>1</v>
      </c>
      <c r="D19" t="s">
        <v>93</v>
      </c>
      <c r="E19" t="s">
        <v>94</v>
      </c>
      <c r="F19">
        <v>20.4988355094364</v>
      </c>
    </row>
    <row r="20" spans="1:6" x14ac:dyDescent="0.3">
      <c r="A20" t="s">
        <v>128</v>
      </c>
      <c r="B20" t="s">
        <v>8</v>
      </c>
      <c r="C20">
        <v>1</v>
      </c>
      <c r="D20" t="s">
        <v>141</v>
      </c>
      <c r="E20" t="s">
        <v>142</v>
      </c>
      <c r="F20">
        <v>21.764991429858501</v>
      </c>
    </row>
    <row r="21" spans="1:6" x14ac:dyDescent="0.3">
      <c r="A21" t="s">
        <v>128</v>
      </c>
      <c r="B21" t="s">
        <v>8</v>
      </c>
      <c r="C21">
        <v>1</v>
      </c>
      <c r="D21" t="s">
        <v>143</v>
      </c>
      <c r="E21" t="s">
        <v>144</v>
      </c>
      <c r="F21">
        <v>21.7212895192825</v>
      </c>
    </row>
    <row r="22" spans="1:6" x14ac:dyDescent="0.3">
      <c r="A22" t="s">
        <v>128</v>
      </c>
      <c r="B22" t="s">
        <v>8</v>
      </c>
      <c r="C22">
        <v>1</v>
      </c>
      <c r="D22" t="s">
        <v>145</v>
      </c>
      <c r="E22" t="s">
        <v>146</v>
      </c>
      <c r="F22">
        <v>21.717571434918899</v>
      </c>
    </row>
    <row r="23" spans="1:6" x14ac:dyDescent="0.3">
      <c r="A23" t="s">
        <v>128</v>
      </c>
      <c r="B23" t="s">
        <v>8</v>
      </c>
      <c r="C23">
        <v>1</v>
      </c>
      <c r="D23" t="s">
        <v>159</v>
      </c>
      <c r="E23" t="s">
        <v>160</v>
      </c>
      <c r="F23">
        <v>21.814507605463898</v>
      </c>
    </row>
    <row r="24" spans="1:6" x14ac:dyDescent="0.3">
      <c r="A24" t="s">
        <v>128</v>
      </c>
      <c r="B24" t="s">
        <v>8</v>
      </c>
      <c r="C24">
        <v>1</v>
      </c>
      <c r="D24" t="s">
        <v>161</v>
      </c>
      <c r="E24" t="s">
        <v>162</v>
      </c>
      <c r="F24">
        <v>21.787044379707101</v>
      </c>
    </row>
    <row r="25" spans="1:6" x14ac:dyDescent="0.3">
      <c r="A25" t="s">
        <v>128</v>
      </c>
      <c r="B25" t="s">
        <v>8</v>
      </c>
      <c r="C25">
        <v>1</v>
      </c>
      <c r="D25" t="s">
        <v>163</v>
      </c>
      <c r="E25" t="s">
        <v>164</v>
      </c>
      <c r="F25">
        <v>21.7789944720503</v>
      </c>
    </row>
    <row r="26" spans="1:6" x14ac:dyDescent="0.3">
      <c r="A26" t="s">
        <v>128</v>
      </c>
      <c r="B26" t="s">
        <v>8</v>
      </c>
      <c r="C26">
        <v>1</v>
      </c>
      <c r="D26" t="s">
        <v>15</v>
      </c>
      <c r="E26" t="s">
        <v>16</v>
      </c>
      <c r="F26">
        <v>21.614896453233499</v>
      </c>
    </row>
    <row r="27" spans="1:6" x14ac:dyDescent="0.3">
      <c r="A27" t="s">
        <v>128</v>
      </c>
      <c r="B27" t="s">
        <v>8</v>
      </c>
      <c r="C27">
        <v>1</v>
      </c>
      <c r="D27" t="s">
        <v>17</v>
      </c>
      <c r="E27" t="s">
        <v>18</v>
      </c>
      <c r="F27">
        <v>21.6649609798529</v>
      </c>
    </row>
    <row r="28" spans="1:6" x14ac:dyDescent="0.3">
      <c r="A28" t="s">
        <v>128</v>
      </c>
      <c r="B28" t="s">
        <v>8</v>
      </c>
      <c r="C28">
        <v>1</v>
      </c>
      <c r="D28" t="s">
        <v>19</v>
      </c>
      <c r="E28" t="s">
        <v>20</v>
      </c>
      <c r="F28">
        <v>21.603764920841702</v>
      </c>
    </row>
    <row r="29" spans="1:6" x14ac:dyDescent="0.3">
      <c r="A29" t="s">
        <v>128</v>
      </c>
      <c r="B29" t="s">
        <v>8</v>
      </c>
      <c r="C29">
        <v>1</v>
      </c>
      <c r="D29" t="s">
        <v>31</v>
      </c>
      <c r="E29" t="s">
        <v>32</v>
      </c>
      <c r="F29">
        <v>21.040751581333399</v>
      </c>
    </row>
    <row r="30" spans="1:6" x14ac:dyDescent="0.3">
      <c r="A30" t="s">
        <v>128</v>
      </c>
      <c r="B30" t="s">
        <v>8</v>
      </c>
      <c r="C30">
        <v>1</v>
      </c>
      <c r="D30" t="s">
        <v>33</v>
      </c>
      <c r="E30" t="s">
        <v>34</v>
      </c>
      <c r="F30">
        <v>21.068942853063501</v>
      </c>
    </row>
    <row r="31" spans="1:6" x14ac:dyDescent="0.3">
      <c r="A31" t="s">
        <v>128</v>
      </c>
      <c r="B31" t="s">
        <v>8</v>
      </c>
      <c r="C31">
        <v>1</v>
      </c>
      <c r="D31" t="s">
        <v>35</v>
      </c>
      <c r="E31" t="s">
        <v>36</v>
      </c>
      <c r="F31">
        <v>21.044445824778599</v>
      </c>
    </row>
    <row r="32" spans="1:6" x14ac:dyDescent="0.3">
      <c r="A32" t="s">
        <v>128</v>
      </c>
      <c r="B32" t="s">
        <v>8</v>
      </c>
      <c r="C32">
        <v>1</v>
      </c>
      <c r="D32" t="s">
        <v>47</v>
      </c>
      <c r="E32" t="s">
        <v>48</v>
      </c>
      <c r="F32">
        <v>21.160090309328901</v>
      </c>
    </row>
    <row r="33" spans="1:6" x14ac:dyDescent="0.3">
      <c r="A33" t="s">
        <v>128</v>
      </c>
      <c r="B33" t="s">
        <v>8</v>
      </c>
      <c r="C33">
        <v>1</v>
      </c>
      <c r="D33" t="s">
        <v>49</v>
      </c>
      <c r="E33" t="s">
        <v>50</v>
      </c>
      <c r="F33">
        <v>21.237101627305499</v>
      </c>
    </row>
    <row r="34" spans="1:6" x14ac:dyDescent="0.3">
      <c r="A34" t="s">
        <v>128</v>
      </c>
      <c r="B34" t="s">
        <v>8</v>
      </c>
      <c r="C34">
        <v>1</v>
      </c>
      <c r="D34" t="s">
        <v>51</v>
      </c>
      <c r="E34" t="s">
        <v>52</v>
      </c>
      <c r="F34">
        <v>21.165859513323099</v>
      </c>
    </row>
    <row r="35" spans="1:6" x14ac:dyDescent="0.3">
      <c r="A35" t="s">
        <v>128</v>
      </c>
      <c r="B35" t="s">
        <v>8</v>
      </c>
      <c r="C35">
        <v>1</v>
      </c>
      <c r="D35" t="s">
        <v>63</v>
      </c>
      <c r="E35" t="s">
        <v>64</v>
      </c>
      <c r="F35">
        <v>21.231233328782199</v>
      </c>
    </row>
    <row r="36" spans="1:6" x14ac:dyDescent="0.3">
      <c r="A36" t="s">
        <v>128</v>
      </c>
      <c r="B36" t="s">
        <v>8</v>
      </c>
      <c r="C36">
        <v>1</v>
      </c>
      <c r="D36" t="s">
        <v>65</v>
      </c>
      <c r="E36" t="s">
        <v>66</v>
      </c>
      <c r="F36">
        <v>21.2066214926345</v>
      </c>
    </row>
    <row r="37" spans="1:6" x14ac:dyDescent="0.3">
      <c r="A37" t="s">
        <v>128</v>
      </c>
      <c r="B37" t="s">
        <v>8</v>
      </c>
      <c r="C37">
        <v>1</v>
      </c>
      <c r="D37" t="s">
        <v>67</v>
      </c>
      <c r="E37" t="s">
        <v>68</v>
      </c>
      <c r="F37">
        <v>21.2101065314022</v>
      </c>
    </row>
    <row r="38" spans="1:6" x14ac:dyDescent="0.3">
      <c r="A38" t="s">
        <v>128</v>
      </c>
      <c r="B38" t="s">
        <v>8</v>
      </c>
      <c r="C38">
        <v>1</v>
      </c>
      <c r="D38" t="s">
        <v>79</v>
      </c>
      <c r="E38" t="s">
        <v>80</v>
      </c>
      <c r="F38">
        <v>24.173034254848901</v>
      </c>
    </row>
    <row r="39" spans="1:6" x14ac:dyDescent="0.3">
      <c r="A39" t="s">
        <v>128</v>
      </c>
      <c r="B39" t="s">
        <v>8</v>
      </c>
      <c r="C39">
        <v>1</v>
      </c>
      <c r="D39" t="s">
        <v>81</v>
      </c>
      <c r="E39" t="s">
        <v>82</v>
      </c>
      <c r="F39">
        <v>24.224957472157001</v>
      </c>
    </row>
    <row r="40" spans="1:6" x14ac:dyDescent="0.3">
      <c r="A40" t="s">
        <v>128</v>
      </c>
      <c r="B40" t="s">
        <v>8</v>
      </c>
      <c r="C40">
        <v>1</v>
      </c>
      <c r="D40" t="s">
        <v>83</v>
      </c>
      <c r="E40" t="s">
        <v>84</v>
      </c>
      <c r="F40">
        <v>24.1760584371658</v>
      </c>
    </row>
    <row r="41" spans="1:6" x14ac:dyDescent="0.3">
      <c r="A41" t="s">
        <v>128</v>
      </c>
      <c r="B41" t="s">
        <v>8</v>
      </c>
      <c r="C41">
        <v>1</v>
      </c>
      <c r="D41" t="s">
        <v>95</v>
      </c>
      <c r="E41" t="s">
        <v>96</v>
      </c>
      <c r="F41">
        <v>22.003148510841498</v>
      </c>
    </row>
    <row r="42" spans="1:6" x14ac:dyDescent="0.3">
      <c r="A42" t="s">
        <v>128</v>
      </c>
      <c r="B42" t="s">
        <v>8</v>
      </c>
      <c r="C42">
        <v>1</v>
      </c>
      <c r="D42" t="s">
        <v>97</v>
      </c>
      <c r="E42" t="s">
        <v>98</v>
      </c>
      <c r="F42">
        <v>22.0386363981094</v>
      </c>
    </row>
    <row r="43" spans="1:6" x14ac:dyDescent="0.3">
      <c r="A43" t="s">
        <v>128</v>
      </c>
      <c r="B43" t="s">
        <v>8</v>
      </c>
      <c r="C43">
        <v>1</v>
      </c>
      <c r="D43" t="s">
        <v>99</v>
      </c>
      <c r="E43" t="s">
        <v>100</v>
      </c>
      <c r="F43">
        <v>22.033152375381899</v>
      </c>
    </row>
    <row r="44" spans="1:6" x14ac:dyDescent="0.3">
      <c r="A44" t="s">
        <v>128</v>
      </c>
      <c r="B44" t="s">
        <v>8</v>
      </c>
      <c r="C44">
        <v>1</v>
      </c>
      <c r="D44" t="s">
        <v>147</v>
      </c>
      <c r="E44" t="s">
        <v>148</v>
      </c>
      <c r="F44">
        <v>21.897516539062899</v>
      </c>
    </row>
    <row r="45" spans="1:6" x14ac:dyDescent="0.3">
      <c r="A45" t="s">
        <v>128</v>
      </c>
      <c r="B45" t="s">
        <v>8</v>
      </c>
      <c r="C45">
        <v>1</v>
      </c>
      <c r="D45" t="s">
        <v>149</v>
      </c>
      <c r="E45" t="s">
        <v>150</v>
      </c>
      <c r="F45">
        <v>21.8512411116292</v>
      </c>
    </row>
    <row r="46" spans="1:6" x14ac:dyDescent="0.3">
      <c r="A46" t="s">
        <v>128</v>
      </c>
      <c r="B46" t="s">
        <v>8</v>
      </c>
      <c r="C46">
        <v>1</v>
      </c>
      <c r="D46" t="s">
        <v>151</v>
      </c>
      <c r="E46" t="s">
        <v>152</v>
      </c>
      <c r="F46">
        <v>21.862564156286801</v>
      </c>
    </row>
    <row r="47" spans="1:6" x14ac:dyDescent="0.3">
      <c r="A47" t="s">
        <v>128</v>
      </c>
      <c r="B47" t="s">
        <v>8</v>
      </c>
      <c r="C47">
        <v>1</v>
      </c>
      <c r="D47" t="s">
        <v>165</v>
      </c>
      <c r="E47" t="s">
        <v>166</v>
      </c>
      <c r="F47">
        <v>21.8434020261851</v>
      </c>
    </row>
    <row r="48" spans="1:6" x14ac:dyDescent="0.3">
      <c r="A48" t="s">
        <v>128</v>
      </c>
      <c r="B48" t="s">
        <v>8</v>
      </c>
      <c r="C48">
        <v>1</v>
      </c>
      <c r="D48" t="s">
        <v>167</v>
      </c>
      <c r="E48" t="s">
        <v>168</v>
      </c>
      <c r="F48">
        <v>21.890747936299199</v>
      </c>
    </row>
    <row r="49" spans="1:6" x14ac:dyDescent="0.3">
      <c r="A49" t="s">
        <v>128</v>
      </c>
      <c r="B49" t="s">
        <v>8</v>
      </c>
      <c r="C49">
        <v>1</v>
      </c>
      <c r="D49" t="s">
        <v>169</v>
      </c>
      <c r="E49" t="s">
        <v>170</v>
      </c>
      <c r="F49">
        <v>21.945114636764</v>
      </c>
    </row>
    <row r="50" spans="1:6" x14ac:dyDescent="0.3">
      <c r="A50" t="s">
        <v>128</v>
      </c>
      <c r="B50" t="s">
        <v>8</v>
      </c>
      <c r="C50">
        <v>1</v>
      </c>
      <c r="D50" t="s">
        <v>21</v>
      </c>
      <c r="E50" t="s">
        <v>22</v>
      </c>
      <c r="F50">
        <v>21.548276360934398</v>
      </c>
    </row>
    <row r="51" spans="1:6" x14ac:dyDescent="0.3">
      <c r="A51" t="s">
        <v>128</v>
      </c>
      <c r="B51" t="s">
        <v>8</v>
      </c>
      <c r="C51">
        <v>1</v>
      </c>
      <c r="D51" t="s">
        <v>23</v>
      </c>
      <c r="E51" t="s">
        <v>24</v>
      </c>
      <c r="F51">
        <v>21.53300423328</v>
      </c>
    </row>
    <row r="52" spans="1:6" x14ac:dyDescent="0.3">
      <c r="A52" t="s">
        <v>128</v>
      </c>
      <c r="B52" t="s">
        <v>8</v>
      </c>
      <c r="C52">
        <v>1</v>
      </c>
      <c r="D52" t="s">
        <v>129</v>
      </c>
      <c r="E52" t="s">
        <v>130</v>
      </c>
      <c r="F52">
        <v>21.572751252468699</v>
      </c>
    </row>
    <row r="53" spans="1:6" x14ac:dyDescent="0.3">
      <c r="A53" t="s">
        <v>128</v>
      </c>
      <c r="B53" t="s">
        <v>8</v>
      </c>
      <c r="C53">
        <v>1</v>
      </c>
      <c r="D53" t="s">
        <v>37</v>
      </c>
      <c r="E53" t="s">
        <v>38</v>
      </c>
      <c r="F53">
        <v>22.801682262482501</v>
      </c>
    </row>
    <row r="54" spans="1:6" x14ac:dyDescent="0.3">
      <c r="A54" t="s">
        <v>128</v>
      </c>
      <c r="B54" t="s">
        <v>8</v>
      </c>
      <c r="C54">
        <v>1</v>
      </c>
      <c r="D54" t="s">
        <v>39</v>
      </c>
      <c r="E54" t="s">
        <v>40</v>
      </c>
      <c r="F54">
        <v>22.8236201492854</v>
      </c>
    </row>
    <row r="55" spans="1:6" x14ac:dyDescent="0.3">
      <c r="A55" t="s">
        <v>128</v>
      </c>
      <c r="B55" t="s">
        <v>8</v>
      </c>
      <c r="C55">
        <v>1</v>
      </c>
      <c r="D55" t="s">
        <v>131</v>
      </c>
      <c r="E55" t="s">
        <v>132</v>
      </c>
      <c r="F55">
        <v>22.822291106069301</v>
      </c>
    </row>
    <row r="56" spans="1:6" x14ac:dyDescent="0.3">
      <c r="A56" t="s">
        <v>128</v>
      </c>
      <c r="B56" t="s">
        <v>8</v>
      </c>
      <c r="C56">
        <v>1</v>
      </c>
      <c r="D56" t="s">
        <v>53</v>
      </c>
      <c r="E56" t="s">
        <v>54</v>
      </c>
      <c r="F56">
        <v>22.166829795300099</v>
      </c>
    </row>
    <row r="57" spans="1:6" x14ac:dyDescent="0.3">
      <c r="A57" t="s">
        <v>128</v>
      </c>
      <c r="B57" t="s">
        <v>8</v>
      </c>
      <c r="C57">
        <v>1</v>
      </c>
      <c r="D57" t="s">
        <v>55</v>
      </c>
      <c r="E57" t="s">
        <v>56</v>
      </c>
      <c r="F57">
        <v>22.212723049935398</v>
      </c>
    </row>
    <row r="58" spans="1:6" x14ac:dyDescent="0.3">
      <c r="A58" t="s">
        <v>128</v>
      </c>
      <c r="B58" t="s">
        <v>8</v>
      </c>
      <c r="C58">
        <v>1</v>
      </c>
      <c r="D58" t="s">
        <v>133</v>
      </c>
      <c r="E58" t="s">
        <v>134</v>
      </c>
      <c r="F58">
        <v>22.1587806929411</v>
      </c>
    </row>
    <row r="59" spans="1:6" x14ac:dyDescent="0.3">
      <c r="A59" t="s">
        <v>128</v>
      </c>
      <c r="B59" t="s">
        <v>8</v>
      </c>
      <c r="C59">
        <v>1</v>
      </c>
      <c r="D59" t="s">
        <v>69</v>
      </c>
      <c r="E59" t="s">
        <v>70</v>
      </c>
      <c r="F59">
        <v>22.455851533340599</v>
      </c>
    </row>
    <row r="60" spans="1:6" x14ac:dyDescent="0.3">
      <c r="A60" t="s">
        <v>128</v>
      </c>
      <c r="B60" t="s">
        <v>8</v>
      </c>
      <c r="C60">
        <v>1</v>
      </c>
      <c r="D60" t="s">
        <v>71</v>
      </c>
      <c r="E60" t="s">
        <v>72</v>
      </c>
      <c r="F60">
        <v>22.471138987159499</v>
      </c>
    </row>
    <row r="61" spans="1:6" x14ac:dyDescent="0.3">
      <c r="A61" t="s">
        <v>128</v>
      </c>
      <c r="B61" t="s">
        <v>8</v>
      </c>
      <c r="C61">
        <v>1</v>
      </c>
      <c r="D61" t="s">
        <v>135</v>
      </c>
      <c r="E61" t="s">
        <v>136</v>
      </c>
      <c r="F61">
        <v>22.463621484741498</v>
      </c>
    </row>
    <row r="62" spans="1:6" x14ac:dyDescent="0.3">
      <c r="A62" t="s">
        <v>128</v>
      </c>
      <c r="B62" t="s">
        <v>8</v>
      </c>
      <c r="C62">
        <v>1</v>
      </c>
      <c r="D62" t="s">
        <v>85</v>
      </c>
      <c r="E62" t="s">
        <v>86</v>
      </c>
      <c r="F62">
        <v>21.834896130117102</v>
      </c>
    </row>
    <row r="63" spans="1:6" x14ac:dyDescent="0.3">
      <c r="A63" t="s">
        <v>128</v>
      </c>
      <c r="B63" t="s">
        <v>8</v>
      </c>
      <c r="C63">
        <v>1</v>
      </c>
      <c r="D63" t="s">
        <v>87</v>
      </c>
      <c r="E63" t="s">
        <v>88</v>
      </c>
      <c r="F63">
        <v>21.768257735760901</v>
      </c>
    </row>
    <row r="64" spans="1:6" x14ac:dyDescent="0.3">
      <c r="A64" t="s">
        <v>128</v>
      </c>
      <c r="B64" t="s">
        <v>8</v>
      </c>
      <c r="C64">
        <v>1</v>
      </c>
      <c r="D64" t="s">
        <v>137</v>
      </c>
      <c r="E64" t="s">
        <v>138</v>
      </c>
      <c r="F64">
        <v>21.833047964252</v>
      </c>
    </row>
    <row r="65" spans="1:6" x14ac:dyDescent="0.3">
      <c r="A65" t="s">
        <v>128</v>
      </c>
      <c r="B65" t="s">
        <v>8</v>
      </c>
      <c r="C65">
        <v>1</v>
      </c>
      <c r="D65" t="s">
        <v>101</v>
      </c>
      <c r="E65" t="s">
        <v>102</v>
      </c>
      <c r="F65">
        <v>22.1604829080668</v>
      </c>
    </row>
    <row r="66" spans="1:6" x14ac:dyDescent="0.3">
      <c r="A66" t="s">
        <v>128</v>
      </c>
      <c r="B66" t="s">
        <v>8</v>
      </c>
      <c r="C66">
        <v>1</v>
      </c>
      <c r="D66" t="s">
        <v>103</v>
      </c>
      <c r="E66" t="s">
        <v>104</v>
      </c>
      <c r="F66">
        <v>22.167811153414501</v>
      </c>
    </row>
    <row r="67" spans="1:6" x14ac:dyDescent="0.3">
      <c r="A67" t="s">
        <v>128</v>
      </c>
      <c r="B67" t="s">
        <v>8</v>
      </c>
      <c r="C67">
        <v>1</v>
      </c>
      <c r="D67" t="s">
        <v>139</v>
      </c>
      <c r="E67" t="s">
        <v>140</v>
      </c>
      <c r="F67">
        <v>22.177782278666498</v>
      </c>
    </row>
    <row r="68" spans="1:6" x14ac:dyDescent="0.3">
      <c r="A68" t="s">
        <v>128</v>
      </c>
      <c r="B68" t="s">
        <v>8</v>
      </c>
      <c r="C68">
        <v>1</v>
      </c>
      <c r="D68" t="s">
        <v>153</v>
      </c>
      <c r="E68" t="s">
        <v>154</v>
      </c>
      <c r="F68">
        <v>22.189634262594002</v>
      </c>
    </row>
    <row r="69" spans="1:6" x14ac:dyDescent="0.3">
      <c r="A69" t="s">
        <v>128</v>
      </c>
      <c r="B69" t="s">
        <v>8</v>
      </c>
      <c r="C69">
        <v>1</v>
      </c>
      <c r="D69" t="s">
        <v>155</v>
      </c>
      <c r="E69" t="s">
        <v>156</v>
      </c>
      <c r="F69">
        <v>22.195487779516</v>
      </c>
    </row>
    <row r="70" spans="1:6" x14ac:dyDescent="0.3">
      <c r="A70" t="s">
        <v>128</v>
      </c>
      <c r="B70" t="s">
        <v>8</v>
      </c>
      <c r="C70">
        <v>1</v>
      </c>
      <c r="D70" t="s">
        <v>157</v>
      </c>
      <c r="E70" t="s">
        <v>158</v>
      </c>
      <c r="F70">
        <v>22.2021166930957</v>
      </c>
    </row>
    <row r="71" spans="1:6" x14ac:dyDescent="0.3">
      <c r="A71" t="s">
        <v>128</v>
      </c>
      <c r="B71" t="s">
        <v>8</v>
      </c>
      <c r="C71">
        <v>1</v>
      </c>
      <c r="D71" t="s">
        <v>171</v>
      </c>
      <c r="E71" t="s">
        <v>172</v>
      </c>
      <c r="F71">
        <v>21.860965639789001</v>
      </c>
    </row>
    <row r="72" spans="1:6" x14ac:dyDescent="0.3">
      <c r="A72" t="s">
        <v>128</v>
      </c>
      <c r="B72" t="s">
        <v>8</v>
      </c>
      <c r="C72">
        <v>1</v>
      </c>
      <c r="D72" t="s">
        <v>173</v>
      </c>
      <c r="E72" t="s">
        <v>174</v>
      </c>
      <c r="F72">
        <v>21.947616830401302</v>
      </c>
    </row>
    <row r="73" spans="1:6" x14ac:dyDescent="0.3">
      <c r="A73" t="s">
        <v>128</v>
      </c>
      <c r="B73" t="s">
        <v>8</v>
      </c>
      <c r="C73">
        <v>1</v>
      </c>
      <c r="D73" t="s">
        <v>175</v>
      </c>
      <c r="E73" t="s">
        <v>176</v>
      </c>
      <c r="F73">
        <v>21.9578166184757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0AD07-00C3-4961-ACE3-C01F3F7CA196}">
  <dimension ref="A1:N25"/>
  <sheetViews>
    <sheetView zoomScale="85" zoomScaleNormal="85" workbookViewId="0">
      <selection activeCell="C23" sqref="C23:C25"/>
    </sheetView>
  </sheetViews>
  <sheetFormatPr defaultRowHeight="15.6" x14ac:dyDescent="0.3"/>
  <sheetData>
    <row r="1" spans="1:14" ht="16.2" thickBot="1" x14ac:dyDescent="0.35">
      <c r="A1" s="4" t="s">
        <v>177</v>
      </c>
      <c r="B1" s="1"/>
      <c r="C1" s="2" t="s">
        <v>105</v>
      </c>
      <c r="D1" s="3" t="s">
        <v>106</v>
      </c>
      <c r="F1" s="5"/>
      <c r="G1" s="1"/>
      <c r="H1" s="2"/>
      <c r="I1" s="3"/>
      <c r="K1" s="5"/>
      <c r="L1" s="1"/>
      <c r="M1" s="2"/>
      <c r="N1" s="3"/>
    </row>
    <row r="2" spans="1:14" x14ac:dyDescent="0.3">
      <c r="A2" s="9" t="s">
        <v>111</v>
      </c>
      <c r="B2" t="s">
        <v>115</v>
      </c>
      <c r="C2">
        <f>AVERAGE('230425_SS_Stability_Assay_secG_'!F38:F40)</f>
        <v>24.191350054723898</v>
      </c>
      <c r="D2">
        <f>STDEV('230425_SS_Stability_Assay_secG_'!F38:G40)</f>
        <v>2.9144129761642833E-2</v>
      </c>
      <c r="F2" s="9"/>
      <c r="K2" s="9"/>
    </row>
    <row r="3" spans="1:14" x14ac:dyDescent="0.3">
      <c r="A3" s="7"/>
      <c r="B3" t="s">
        <v>116</v>
      </c>
      <c r="C3">
        <f>AVERAGE('230425_SS_Stability_Assay_secG_'!F41:F43)</f>
        <v>22.024979094777603</v>
      </c>
      <c r="D3">
        <f>STDEV('230425_SS_Stability_Assay_secG_'!F41:G43)</f>
        <v>1.9103649456642932E-2</v>
      </c>
      <c r="F3" s="7"/>
      <c r="K3" s="7"/>
    </row>
    <row r="4" spans="1:14" x14ac:dyDescent="0.3">
      <c r="A4" s="7"/>
      <c r="B4" t="s">
        <v>117</v>
      </c>
      <c r="C4">
        <f>AVERAGE('230425_SS_Stability_Assay_secG_'!F44:F46)</f>
        <v>21.870440602326301</v>
      </c>
      <c r="D4">
        <f>STDEV('230425_SS_Stability_Assay_secG_'!F44:G46)</f>
        <v>2.4122242800012014E-2</v>
      </c>
      <c r="F4" s="7"/>
      <c r="K4" s="7"/>
    </row>
    <row r="5" spans="1:14" x14ac:dyDescent="0.3">
      <c r="A5" s="7" t="s">
        <v>112</v>
      </c>
      <c r="B5" t="s">
        <v>115</v>
      </c>
      <c r="C5">
        <f>AVERAGE('230425_SS_Stability_Assay_secG_'!F47:F49)</f>
        <v>21.893088199749432</v>
      </c>
      <c r="D5">
        <f>STDEV('230425_SS_Stability_Assay_secG_'!F47:G49)</f>
        <v>5.0896673884018521E-2</v>
      </c>
      <c r="F5" s="7"/>
      <c r="K5" s="7"/>
    </row>
    <row r="6" spans="1:14" x14ac:dyDescent="0.3">
      <c r="A6" s="7"/>
      <c r="B6" t="s">
        <v>116</v>
      </c>
      <c r="C6">
        <f>AVERAGE('230425_SS_Stability_Assay_secG_'!F50:F52)</f>
        <v>21.551343948894367</v>
      </c>
      <c r="D6">
        <f>STDEV('230425_SS_Stability_Assay_secG_'!F50:G52)</f>
        <v>2.0050285671675609E-2</v>
      </c>
      <c r="F6" s="7"/>
      <c r="K6" s="7"/>
    </row>
    <row r="7" spans="1:14" x14ac:dyDescent="0.3">
      <c r="A7" s="7"/>
      <c r="B7" t="s">
        <v>117</v>
      </c>
      <c r="C7">
        <f>AVERAGE('230425_SS_Stability_Assay_secG_'!F53:F55)</f>
        <v>22.815864505945736</v>
      </c>
      <c r="D7">
        <f>STDEV('230425_SS_Stability_Assay_secG_'!F53:G55)</f>
        <v>1.2300146796090447E-2</v>
      </c>
      <c r="F7" s="7"/>
      <c r="K7" s="7"/>
    </row>
    <row r="8" spans="1:14" x14ac:dyDescent="0.3">
      <c r="A8" s="7" t="s">
        <v>113</v>
      </c>
      <c r="B8" t="s">
        <v>115</v>
      </c>
      <c r="C8">
        <f>AVERAGE('230425_SS_Stability_Assay_secG_'!F56:F58)</f>
        <v>22.179444512725535</v>
      </c>
      <c r="D8">
        <f>STDEV('230425_SS_Stability_Assay_secG_'!F56:G58)</f>
        <v>2.90997043166718E-2</v>
      </c>
      <c r="F8" s="7"/>
      <c r="K8" s="7"/>
    </row>
    <row r="9" spans="1:14" x14ac:dyDescent="0.3">
      <c r="A9" s="7"/>
      <c r="B9" t="s">
        <v>116</v>
      </c>
      <c r="C9">
        <f>AVERAGE('230425_SS_Stability_Assay_secG_'!F59:F61)</f>
        <v>22.463537335080531</v>
      </c>
      <c r="D9">
        <f>STDEV('230425_SS_Stability_Assay_secG_'!F59:G61)</f>
        <v>7.644074302381401E-3</v>
      </c>
      <c r="F9" s="7"/>
      <c r="K9" s="7"/>
    </row>
    <row r="10" spans="1:14" x14ac:dyDescent="0.3">
      <c r="A10" s="7"/>
      <c r="B10" t="s">
        <v>117</v>
      </c>
      <c r="C10">
        <f>AVERAGE('230425_SS_Stability_Assay_secG_'!F62:F64)</f>
        <v>21.81206727671</v>
      </c>
      <c r="D10">
        <f>STDEV('230425_SS_Stability_Assay_secG_'!F62:G64)</f>
        <v>3.7951427349894977E-2</v>
      </c>
      <c r="F10" s="7"/>
      <c r="K10" s="7"/>
    </row>
    <row r="11" spans="1:14" x14ac:dyDescent="0.3">
      <c r="A11" s="7" t="s">
        <v>114</v>
      </c>
      <c r="B11" t="s">
        <v>115</v>
      </c>
      <c r="C11">
        <f>AVERAGE('230425_SS_Stability_Assay_secG_'!F65:F67)</f>
        <v>22.168692113382601</v>
      </c>
      <c r="D11">
        <f>STDEV('230425_SS_Stability_Assay_secG_'!F65:G67)</f>
        <v>8.6832668757483491E-3</v>
      </c>
      <c r="F11" s="7"/>
      <c r="K11" s="7"/>
    </row>
    <row r="12" spans="1:14" x14ac:dyDescent="0.3">
      <c r="A12" s="7"/>
      <c r="B12" t="s">
        <v>116</v>
      </c>
      <c r="C12">
        <f>AVERAGE('230425_SS_Stability_Assay_secG_'!F68:F70)</f>
        <v>22.195746245068566</v>
      </c>
      <c r="D12">
        <f>STDEV('230425_SS_Stability_Assay_secG_'!F68:G70)</f>
        <v>6.2452278692479955E-3</v>
      </c>
      <c r="F12" s="7"/>
      <c r="K12" s="7"/>
    </row>
    <row r="13" spans="1:14" ht="16.2" thickBot="1" x14ac:dyDescent="0.35">
      <c r="A13" s="7"/>
      <c r="B13" t="s">
        <v>117</v>
      </c>
      <c r="C13" s="1">
        <f>AVERAGE('230425_SS_Stability_Assay_secG_'!F71:F73)</f>
        <v>21.922133029555336</v>
      </c>
      <c r="D13" s="1">
        <f>STDEV('230425_SS_Stability_Assay_secG_'!F71:G73)</f>
        <v>5.3217441664463537E-2</v>
      </c>
      <c r="F13" s="7"/>
      <c r="K13" s="7"/>
    </row>
    <row r="14" spans="1:14" x14ac:dyDescent="0.3">
      <c r="A14" s="7" t="s">
        <v>111</v>
      </c>
      <c r="B14" t="s">
        <v>118</v>
      </c>
      <c r="C14">
        <f>AVERAGE('230425_SS_Stability_Assay_secG_'!F2:F4)</f>
        <v>18.886170256805567</v>
      </c>
      <c r="D14">
        <f>STDEV('230425_SS_Stability_Assay_secG_'!F2:G4)</f>
        <v>1.4301600599083485E-2</v>
      </c>
      <c r="F14" s="7"/>
      <c r="K14" s="7"/>
    </row>
    <row r="15" spans="1:14" x14ac:dyDescent="0.3">
      <c r="A15" s="7"/>
      <c r="B15" t="s">
        <v>119</v>
      </c>
      <c r="C15">
        <f>AVERAGE('230425_SS_Stability_Assay_secG_'!F5:F7)</f>
        <v>19.698958903544298</v>
      </c>
      <c r="D15">
        <f>STDEV('230425_SS_Stability_Assay_secG_'!F5:G7)</f>
        <v>1.1150663399647711E-2</v>
      </c>
      <c r="F15" s="7"/>
      <c r="K15" s="7"/>
    </row>
    <row r="16" spans="1:14" x14ac:dyDescent="0.3">
      <c r="A16" s="7"/>
      <c r="B16" t="s">
        <v>120</v>
      </c>
      <c r="C16">
        <f>AVERAGE('230425_SS_Stability_Assay_secG_'!F8:F10)</f>
        <v>21.472441012005969</v>
      </c>
      <c r="D16">
        <f>STDEV('230425_SS_Stability_Assay_secG_'!F8:G10)</f>
        <v>1.124960324703923E-2</v>
      </c>
      <c r="F16" s="7"/>
      <c r="K16" s="7"/>
    </row>
    <row r="17" spans="1:14" x14ac:dyDescent="0.3">
      <c r="A17" s="7" t="s">
        <v>112</v>
      </c>
      <c r="B17" t="s">
        <v>118</v>
      </c>
      <c r="C17">
        <f>AVERAGE('230425_SS_Stability_Assay_secG_'!F11:F13)</f>
        <v>20.776550234919998</v>
      </c>
      <c r="D17">
        <f>STDEV('230425_SS_Stability_Assay_secG_'!F11:G13)</f>
        <v>1.4113924707852159E-2</v>
      </c>
      <c r="F17" s="7"/>
      <c r="K17" s="7"/>
    </row>
    <row r="18" spans="1:14" x14ac:dyDescent="0.3">
      <c r="A18" s="7"/>
      <c r="B18" t="s">
        <v>119</v>
      </c>
      <c r="C18">
        <f>AVERAGE('230425_SS_Stability_Assay_secG_'!F14:F16)</f>
        <v>20.761101267794899</v>
      </c>
      <c r="D18">
        <f>STDEV('230425_SS_Stability_Assay_secG_'!F14:G16)</f>
        <v>2.0002139880365088E-2</v>
      </c>
      <c r="F18" s="7"/>
      <c r="K18" s="7"/>
    </row>
    <row r="19" spans="1:14" x14ac:dyDescent="0.3">
      <c r="A19" s="7"/>
      <c r="B19" t="s">
        <v>120</v>
      </c>
      <c r="C19">
        <f>AVERAGE('230425_SS_Stability_Assay_secG_'!F17:F19)</f>
        <v>20.488325316901904</v>
      </c>
      <c r="D19">
        <f>STDEV('230425_SS_Stability_Assay_secG_'!F17:G19)</f>
        <v>1.0992902418180505E-2</v>
      </c>
      <c r="F19" s="7"/>
      <c r="K19" s="7"/>
    </row>
    <row r="20" spans="1:14" x14ac:dyDescent="0.3">
      <c r="A20" s="7" t="s">
        <v>113</v>
      </c>
      <c r="B20" t="s">
        <v>118</v>
      </c>
      <c r="C20">
        <f>AVERAGE('230425_SS_Stability_Assay_secG_'!F20:F22)</f>
        <v>21.734617461353299</v>
      </c>
      <c r="D20">
        <f>STDEV('230425_SS_Stability_Assay_secG_'!F20:G22)</f>
        <v>2.6370239094477773E-2</v>
      </c>
      <c r="F20" s="7"/>
      <c r="K20" s="7"/>
    </row>
    <row r="21" spans="1:14" x14ac:dyDescent="0.3">
      <c r="A21" s="7"/>
      <c r="B21" t="s">
        <v>119</v>
      </c>
      <c r="C21">
        <f>AVERAGE('230425_SS_Stability_Assay_secG_'!F23:F25)</f>
        <v>21.793515485740432</v>
      </c>
      <c r="D21">
        <f>STDEV('230425_SS_Stability_Assay_secG_'!F23:G25)</f>
        <v>1.8619937464556053E-2</v>
      </c>
      <c r="F21" s="7"/>
      <c r="K21" s="7"/>
    </row>
    <row r="22" spans="1:14" x14ac:dyDescent="0.3">
      <c r="A22" s="7"/>
      <c r="B22" t="s">
        <v>120</v>
      </c>
      <c r="C22">
        <f>AVERAGE('230425_SS_Stability_Assay_secG_'!F26:F28)</f>
        <v>21.627874117976035</v>
      </c>
      <c r="D22">
        <f>STDEV('230425_SS_Stability_Assay_secG_'!F26:G28)</f>
        <v>3.2596844114925312E-2</v>
      </c>
      <c r="F22" s="7"/>
      <c r="K22" s="7"/>
    </row>
    <row r="23" spans="1:14" x14ac:dyDescent="0.3">
      <c r="A23" s="7" t="s">
        <v>114</v>
      </c>
      <c r="B23" t="s">
        <v>118</v>
      </c>
      <c r="C23">
        <f>AVERAGE('230425_SS_Stability_Assay_secG_'!F29:F31)</f>
        <v>21.051380086391834</v>
      </c>
      <c r="D23">
        <f>STDEV('230425_SS_Stability_Assay_secG_'!F29:G31)</f>
        <v>1.5321551440068965E-2</v>
      </c>
      <c r="F23" s="7"/>
      <c r="K23" s="7"/>
    </row>
    <row r="24" spans="1:14" x14ac:dyDescent="0.3">
      <c r="A24" s="7"/>
      <c r="B24" t="s">
        <v>119</v>
      </c>
      <c r="C24">
        <f>AVERAGE('230425_SS_Stability_Assay_secG_'!F32:F34)</f>
        <v>21.187683816652498</v>
      </c>
      <c r="D24">
        <f>STDEV('230425_SS_Stability_Assay_secG_'!F32:G34)</f>
        <v>4.2894183008695456E-2</v>
      </c>
      <c r="F24" s="7"/>
      <c r="K24" s="7"/>
    </row>
    <row r="25" spans="1:14" ht="16.2" thickBot="1" x14ac:dyDescent="0.35">
      <c r="A25" s="8"/>
      <c r="B25" s="1" t="s">
        <v>120</v>
      </c>
      <c r="C25">
        <f>AVERAGE('230425_SS_Stability_Assay_secG_'!F35:F37)</f>
        <v>21.2159871176063</v>
      </c>
      <c r="D25">
        <f>STDEV('230425_SS_Stability_Assay_secG_'!F35:G37)</f>
        <v>1.3318092589338013E-2</v>
      </c>
      <c r="F25" s="8"/>
      <c r="G25" s="1"/>
      <c r="H25" s="1"/>
      <c r="I25" s="1"/>
      <c r="K25" s="8"/>
      <c r="L25" s="1"/>
      <c r="N25" s="1"/>
    </row>
  </sheetData>
  <mergeCells count="24">
    <mergeCell ref="K23:K25"/>
    <mergeCell ref="K2:K4"/>
    <mergeCell ref="K5:K7"/>
    <mergeCell ref="K8:K10"/>
    <mergeCell ref="K11:K13"/>
    <mergeCell ref="K14:K16"/>
    <mergeCell ref="K17:K19"/>
    <mergeCell ref="K20:K22"/>
    <mergeCell ref="A23:A25"/>
    <mergeCell ref="F2:F4"/>
    <mergeCell ref="F5:F7"/>
    <mergeCell ref="F8:F10"/>
    <mergeCell ref="F11:F13"/>
    <mergeCell ref="F14:F16"/>
    <mergeCell ref="F17:F19"/>
    <mergeCell ref="F20:F22"/>
    <mergeCell ref="F23:F25"/>
    <mergeCell ref="A14:A16"/>
    <mergeCell ref="A17:A19"/>
    <mergeCell ref="A20:A22"/>
    <mergeCell ref="A11:A13"/>
    <mergeCell ref="A2:A4"/>
    <mergeCell ref="A5:A7"/>
    <mergeCell ref="A8:A10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3F1C9-D703-4F9D-947B-5FFDBA71948B}">
  <dimension ref="A1:J24"/>
  <sheetViews>
    <sheetView tabSelected="1" zoomScaleNormal="100" workbookViewId="0">
      <selection activeCell="O14" sqref="O14"/>
    </sheetView>
  </sheetViews>
  <sheetFormatPr defaultRowHeight="15.6" x14ac:dyDescent="0.3"/>
  <cols>
    <col min="2" max="2" width="10.296875" bestFit="1" customWidth="1"/>
    <col min="5" max="5" width="10.296875" bestFit="1" customWidth="1"/>
  </cols>
  <sheetData>
    <row r="1" spans="1:10" x14ac:dyDescent="0.3">
      <c r="A1" s="6" t="s">
        <v>177</v>
      </c>
      <c r="C1">
        <v>0</v>
      </c>
      <c r="D1">
        <v>1</v>
      </c>
      <c r="E1">
        <v>2</v>
      </c>
      <c r="F1">
        <v>4</v>
      </c>
    </row>
    <row r="2" spans="1:10" x14ac:dyDescent="0.3">
      <c r="B2" t="s">
        <v>109</v>
      </c>
      <c r="C2">
        <v>24.191350054723898</v>
      </c>
      <c r="D2">
        <v>21.893088199749432</v>
      </c>
      <c r="E2">
        <v>22.179444512725535</v>
      </c>
      <c r="F2">
        <v>22.168692113382601</v>
      </c>
    </row>
    <row r="3" spans="1:10" x14ac:dyDescent="0.3">
      <c r="B3" t="s">
        <v>110</v>
      </c>
      <c r="C3">
        <v>22.024979094777603</v>
      </c>
      <c r="D3">
        <v>21.551343948894367</v>
      </c>
      <c r="E3">
        <v>22.463537335080531</v>
      </c>
      <c r="F3">
        <v>22.195746245068566</v>
      </c>
    </row>
    <row r="4" spans="1:10" x14ac:dyDescent="0.3">
      <c r="B4" t="s">
        <v>121</v>
      </c>
      <c r="C4">
        <v>21.870440602326301</v>
      </c>
      <c r="D4">
        <v>22.815864505945736</v>
      </c>
      <c r="E4">
        <v>21.81206727671</v>
      </c>
      <c r="F4">
        <v>21.922133029555336</v>
      </c>
    </row>
    <row r="5" spans="1:10" x14ac:dyDescent="0.3">
      <c r="B5" t="s">
        <v>107</v>
      </c>
      <c r="C5">
        <v>18.886170256805567</v>
      </c>
      <c r="D5">
        <v>20.776550234919998</v>
      </c>
      <c r="E5">
        <v>21.734617461353299</v>
      </c>
      <c r="F5">
        <v>21.051380086391834</v>
      </c>
    </row>
    <row r="6" spans="1:10" x14ac:dyDescent="0.3">
      <c r="B6" t="s">
        <v>108</v>
      </c>
      <c r="C6">
        <v>19.698958903544298</v>
      </c>
      <c r="D6">
        <v>20.761101267794899</v>
      </c>
      <c r="E6">
        <v>21.793515485740432</v>
      </c>
      <c r="F6">
        <v>21.187683816652498</v>
      </c>
    </row>
    <row r="7" spans="1:10" x14ac:dyDescent="0.3">
      <c r="B7" t="s">
        <v>122</v>
      </c>
      <c r="C7">
        <v>21.472441012005969</v>
      </c>
      <c r="D7">
        <v>20.488325316901904</v>
      </c>
      <c r="E7">
        <v>21.627874117976035</v>
      </c>
      <c r="F7">
        <v>21.2159871176063</v>
      </c>
    </row>
    <row r="8" spans="1:10" x14ac:dyDescent="0.3">
      <c r="B8" t="s">
        <v>0</v>
      </c>
      <c r="C8">
        <f>AVERAGE(C2:C4)</f>
        <v>22.695589917275935</v>
      </c>
      <c r="D8">
        <f t="shared" ref="D8:F8" si="0">AVERAGE(D2:D4)</f>
        <v>22.086765551529847</v>
      </c>
      <c r="E8">
        <f t="shared" si="0"/>
        <v>22.151683041505354</v>
      </c>
      <c r="F8">
        <f t="shared" si="0"/>
        <v>22.095523796002169</v>
      </c>
      <c r="I8" t="s">
        <v>123</v>
      </c>
    </row>
    <row r="9" spans="1:10" x14ac:dyDescent="0.3">
      <c r="B9" t="s">
        <v>0</v>
      </c>
      <c r="C9">
        <f>AVERAGE(C5:C7)</f>
        <v>20.019190057451947</v>
      </c>
      <c r="D9">
        <f t="shared" ref="D9:F9" si="1">AVERAGE(D5:D7)</f>
        <v>20.675325606538934</v>
      </c>
      <c r="E9">
        <f t="shared" si="1"/>
        <v>21.718669021689919</v>
      </c>
      <c r="F9">
        <f t="shared" si="1"/>
        <v>21.15168367355021</v>
      </c>
      <c r="H9" t="s">
        <v>124</v>
      </c>
      <c r="I9">
        <f>TTEST(C2:C4,F2:F4,2,2)</f>
        <v>0.47081850189457058</v>
      </c>
      <c r="J9" t="s">
        <v>127</v>
      </c>
    </row>
    <row r="10" spans="1:10" x14ac:dyDescent="0.3">
      <c r="B10" t="s">
        <v>1</v>
      </c>
      <c r="C10">
        <f>STDEV(C2:C4)</f>
        <v>1.2976688052026391</v>
      </c>
      <c r="D10">
        <f t="shared" ref="D10:F10" si="2">STDEV(D2:D4)</f>
        <v>0.65413014549543724</v>
      </c>
      <c r="E10">
        <f t="shared" si="2"/>
        <v>0.32662108581896165</v>
      </c>
      <c r="F10">
        <f t="shared" si="2"/>
        <v>0.15076886259133584</v>
      </c>
      <c r="H10" t="s">
        <v>125</v>
      </c>
      <c r="I10">
        <f>TTEST(C3:C5,F3:F5,2,2)</f>
        <v>0.50137119885669168</v>
      </c>
      <c r="J10" t="s">
        <v>126</v>
      </c>
    </row>
    <row r="11" spans="1:10" x14ac:dyDescent="0.3">
      <c r="B11" t="s">
        <v>1</v>
      </c>
      <c r="C11">
        <f>STDEV(C5:C7)</f>
        <v>1.3225392617049152</v>
      </c>
      <c r="D11">
        <f t="shared" ref="D11:F11" si="3">STDEV(D5:D7)</f>
        <v>0.1621311163520377</v>
      </c>
      <c r="E11">
        <f t="shared" si="3"/>
        <v>8.3964458102743569E-2</v>
      </c>
      <c r="F11">
        <f t="shared" si="3"/>
        <v>8.8010660768164439E-2</v>
      </c>
    </row>
    <row r="14" spans="1:10" x14ac:dyDescent="0.3">
      <c r="C14">
        <v>1</v>
      </c>
      <c r="D14">
        <v>2</v>
      </c>
      <c r="E14">
        <v>4</v>
      </c>
    </row>
    <row r="15" spans="1:10" x14ac:dyDescent="0.3">
      <c r="B15" t="s">
        <v>178</v>
      </c>
      <c r="C15">
        <f>-(D8)</f>
        <v>-22.086765551529847</v>
      </c>
      <c r="D15">
        <f t="shared" ref="D15:E15" si="4">-(E8)</f>
        <v>-22.151683041505354</v>
      </c>
      <c r="E15">
        <f t="shared" si="4"/>
        <v>-22.095523796002169</v>
      </c>
    </row>
    <row r="16" spans="1:10" x14ac:dyDescent="0.3">
      <c r="B16" t="s">
        <v>179</v>
      </c>
      <c r="C16">
        <f>-(D9)</f>
        <v>-20.675325606538934</v>
      </c>
      <c r="D16">
        <f t="shared" ref="D16:E16" si="5">-(E9)</f>
        <v>-21.718669021689919</v>
      </c>
      <c r="E16">
        <f t="shared" si="5"/>
        <v>-21.15168367355021</v>
      </c>
    </row>
    <row r="24" spans="1:1" x14ac:dyDescent="0.3">
      <c r="A24" s="6"/>
    </row>
  </sheetData>
  <phoneticPr fontId="1" type="noConversion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013F18A-F349-4C6A-A860-7B00C921E8B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230425_SS_Stability_Assay_secG_</vt:lpstr>
      <vt:lpstr>Average and Std. Dev</vt:lpstr>
      <vt:lpstr>CT Line Graphs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Sierra Schmidt</cp:lastModifiedBy>
  <dcterms:created xsi:type="dcterms:W3CDTF">2020-01-15T20:25:45Z</dcterms:created>
  <dcterms:modified xsi:type="dcterms:W3CDTF">2023-05-22T17:22:22Z</dcterms:modified>
</cp:coreProperties>
</file>