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3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NA Work\rpsU2 Regulation\qRT-PCR\"/>
    </mc:Choice>
  </mc:AlternateContent>
  <xr:revisionPtr revIDLastSave="0" documentId="13_ncr:1_{E781FA97-7EE4-4115-99BD-A3703AE4BA99}" xr6:coauthVersionLast="47" xr6:coauthVersionMax="47" xr10:uidLastSave="{00000000-0000-0000-0000-000000000000}"/>
  <bookViews>
    <workbookView xWindow="-108" yWindow="-108" windowWidth="23256" windowHeight="12576" firstSheet="3" activeTab="5" xr2:uid="{669638E8-18F1-5D4A-81F7-DBB3B5F09C00}"/>
  </bookViews>
  <sheets>
    <sheet name="230226_SS_KRLVS148 1_Stability_" sheetId="10" r:id="rId1"/>
    <sheet name="230226_SS_KRLVS148 2_Stability_" sheetId="11" r:id="rId2"/>
    <sheet name="230227_SS_KRLVS149 1_Stability_" sheetId="12" r:id="rId3"/>
    <sheet name="230227_SS_KRLVS149 2_Stability_" sheetId="17" r:id="rId4"/>
    <sheet name="Average and Std. Dev" sheetId="16" r:id="rId5"/>
    <sheet name="CT Line Graphs (2)" sheetId="19" r:id="rId6"/>
    <sheet name="CT Line Graphs" sheetId="18" r:id="rId7"/>
    <sheet name="Analysis" sheetId="1" r:id="rId8"/>
  </sheets>
  <definedNames>
    <definedName name="ExternalData_3" localSheetId="0" hidden="1">'230226_SS_KRLVS148 1_Stability_'!$A$1:$F$55</definedName>
    <definedName name="ExternalData_4" localSheetId="1" hidden="1">'230226_SS_KRLVS148 2_Stability_'!$A$1:$F$55</definedName>
    <definedName name="ExternalData_5" localSheetId="2" hidden="1">'230227_SS_KRLVS149 1_Stability_'!$A$1:$F$55</definedName>
    <definedName name="ExternalData_6" localSheetId="3" hidden="1">'230227_SS_KRLVS149 2_Stability_'!$A$1:$F$55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3" i="19" l="1"/>
  <c r="S20" i="19"/>
  <c r="S19" i="19"/>
  <c r="R20" i="19"/>
  <c r="R19" i="19"/>
  <c r="R15" i="19"/>
  <c r="R14" i="19"/>
  <c r="R13" i="19"/>
  <c r="R12" i="19"/>
  <c r="R11" i="19"/>
  <c r="R10" i="19"/>
  <c r="C17" i="19"/>
  <c r="D17" i="19"/>
  <c r="E17" i="19"/>
  <c r="C18" i="19"/>
  <c r="D18" i="19"/>
  <c r="E18" i="19"/>
  <c r="C19" i="19"/>
  <c r="E19" i="19"/>
  <c r="C20" i="19"/>
  <c r="D20" i="19"/>
  <c r="E20" i="19"/>
  <c r="C21" i="19"/>
  <c r="D21" i="19"/>
  <c r="E21" i="19"/>
  <c r="D16" i="19"/>
  <c r="E16" i="19"/>
  <c r="C16" i="19"/>
  <c r="F12" i="19"/>
  <c r="E12" i="19"/>
  <c r="D12" i="19"/>
  <c r="C12" i="19"/>
  <c r="F11" i="19"/>
  <c r="E11" i="19"/>
  <c r="D11" i="19"/>
  <c r="C11" i="19"/>
  <c r="F10" i="19"/>
  <c r="E10" i="19"/>
  <c r="D10" i="19"/>
  <c r="C10" i="19"/>
  <c r="F9" i="19"/>
  <c r="E9" i="19"/>
  <c r="D9" i="19"/>
  <c r="C9" i="19"/>
  <c r="R4" i="19"/>
  <c r="R3" i="19"/>
  <c r="AD4" i="18"/>
  <c r="D24" i="18"/>
  <c r="E24" i="18"/>
  <c r="F24" i="18"/>
  <c r="C24" i="18"/>
  <c r="D23" i="18"/>
  <c r="E23" i="18"/>
  <c r="F23" i="18"/>
  <c r="C23" i="18"/>
  <c r="O34" i="18"/>
  <c r="O33" i="18"/>
  <c r="D37" i="18"/>
  <c r="E37" i="18"/>
  <c r="F37" i="18"/>
  <c r="C37" i="18"/>
  <c r="D36" i="18"/>
  <c r="E36" i="18"/>
  <c r="F36" i="18"/>
  <c r="C36" i="18"/>
  <c r="R16" i="18" l="1"/>
  <c r="R15" i="18"/>
  <c r="D21" i="18"/>
  <c r="E21" i="18"/>
  <c r="F21" i="18"/>
  <c r="D22" i="18"/>
  <c r="E22" i="18"/>
  <c r="F22" i="18"/>
  <c r="C22" i="18"/>
  <c r="C21" i="18"/>
  <c r="AD3" i="18"/>
  <c r="R9" i="18"/>
  <c r="S9" i="18"/>
  <c r="T9" i="18"/>
  <c r="Q9" i="18"/>
  <c r="R8" i="18"/>
  <c r="S8" i="18"/>
  <c r="T8" i="18"/>
  <c r="Q8" i="18"/>
  <c r="R2" i="18"/>
  <c r="S2" i="18"/>
  <c r="T2" i="18"/>
  <c r="R3" i="18"/>
  <c r="S3" i="18"/>
  <c r="T3" i="18"/>
  <c r="R4" i="18"/>
  <c r="S4" i="18"/>
  <c r="T4" i="18"/>
  <c r="R5" i="18"/>
  <c r="S5" i="18"/>
  <c r="T5" i="18"/>
  <c r="R6" i="18"/>
  <c r="S6" i="18"/>
  <c r="T6" i="18"/>
  <c r="R7" i="18"/>
  <c r="S7" i="18"/>
  <c r="T7" i="18"/>
  <c r="Q3" i="18"/>
  <c r="Q4" i="18"/>
  <c r="Q5" i="18"/>
  <c r="Q6" i="18"/>
  <c r="Q7" i="18"/>
  <c r="Q2" i="18"/>
  <c r="D11" i="18"/>
  <c r="E11" i="18"/>
  <c r="F11" i="18"/>
  <c r="C11" i="18"/>
  <c r="D10" i="18"/>
  <c r="E10" i="18"/>
  <c r="F10" i="18"/>
  <c r="C10" i="18"/>
  <c r="I10" i="18"/>
  <c r="I9" i="18"/>
  <c r="F35" i="18"/>
  <c r="E35" i="18"/>
  <c r="D35" i="18"/>
  <c r="C35" i="18"/>
  <c r="F34" i="18"/>
  <c r="E34" i="18"/>
  <c r="D34" i="18"/>
  <c r="C34" i="18"/>
  <c r="D9" i="18"/>
  <c r="E9" i="18"/>
  <c r="F9" i="18"/>
  <c r="C9" i="18"/>
  <c r="D8" i="18"/>
  <c r="E8" i="18"/>
  <c r="F8" i="18"/>
  <c r="C8" i="18"/>
  <c r="J2" i="1"/>
  <c r="J28" i="1"/>
  <c r="I14" i="1"/>
  <c r="K14" i="1" s="1"/>
  <c r="K17" i="1"/>
  <c r="K20" i="1"/>
  <c r="K23" i="1"/>
  <c r="L23" i="1"/>
  <c r="L20" i="1"/>
  <c r="L17" i="1"/>
  <c r="L14" i="1"/>
  <c r="K40" i="1"/>
  <c r="K43" i="1"/>
  <c r="K46" i="1"/>
  <c r="K49" i="1"/>
  <c r="L40" i="1"/>
  <c r="L43" i="1"/>
  <c r="L46" i="1"/>
  <c r="L49" i="1"/>
  <c r="I28" i="1" l="1"/>
  <c r="I2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28" i="1"/>
  <c r="F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28" i="1"/>
  <c r="C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" i="1"/>
  <c r="N19" i="16"/>
  <c r="N18" i="16"/>
  <c r="N17" i="16"/>
  <c r="N16" i="16"/>
  <c r="N15" i="16"/>
  <c r="N14" i="16"/>
  <c r="N25" i="16"/>
  <c r="N24" i="16"/>
  <c r="N23" i="16"/>
  <c r="N22" i="16"/>
  <c r="N21" i="16"/>
  <c r="N20" i="16"/>
  <c r="M25" i="16"/>
  <c r="M24" i="16"/>
  <c r="M23" i="16"/>
  <c r="M22" i="16"/>
  <c r="M21" i="16"/>
  <c r="M20" i="16"/>
  <c r="M19" i="16"/>
  <c r="M18" i="16"/>
  <c r="M17" i="16"/>
  <c r="M16" i="16"/>
  <c r="M15" i="16"/>
  <c r="M14" i="16"/>
  <c r="N13" i="16"/>
  <c r="N12" i="16"/>
  <c r="N11" i="16"/>
  <c r="N10" i="16"/>
  <c r="N9" i="16"/>
  <c r="N8" i="16"/>
  <c r="M13" i="16"/>
  <c r="M12" i="16"/>
  <c r="M11" i="16"/>
  <c r="M10" i="16"/>
  <c r="M9" i="16"/>
  <c r="M8" i="16"/>
  <c r="M2" i="16"/>
  <c r="D25" i="16"/>
  <c r="D24" i="16"/>
  <c r="D23" i="16"/>
  <c r="D22" i="16"/>
  <c r="D21" i="16"/>
  <c r="D20" i="16"/>
  <c r="C25" i="16"/>
  <c r="C24" i="16"/>
  <c r="C23" i="16"/>
  <c r="C22" i="16"/>
  <c r="C21" i="16"/>
  <c r="C20" i="16"/>
  <c r="D19" i="16"/>
  <c r="D18" i="16"/>
  <c r="D17" i="16"/>
  <c r="D16" i="16"/>
  <c r="D15" i="16"/>
  <c r="D14" i="16"/>
  <c r="C19" i="16"/>
  <c r="C18" i="16"/>
  <c r="C17" i="16"/>
  <c r="C16" i="16"/>
  <c r="C15" i="16"/>
  <c r="C14" i="16"/>
  <c r="D13" i="16"/>
  <c r="D12" i="16"/>
  <c r="D11" i="16"/>
  <c r="D10" i="16"/>
  <c r="D9" i="16"/>
  <c r="D8" i="16"/>
  <c r="C13" i="16"/>
  <c r="C12" i="16"/>
  <c r="C11" i="16"/>
  <c r="C10" i="16"/>
  <c r="C9" i="16"/>
  <c r="C8" i="16"/>
  <c r="D7" i="16"/>
  <c r="D6" i="16"/>
  <c r="D5" i="16"/>
  <c r="D4" i="16"/>
  <c r="D3" i="16"/>
  <c r="D2" i="16"/>
  <c r="N7" i="16"/>
  <c r="N6" i="16"/>
  <c r="N5" i="16"/>
  <c r="N4" i="16"/>
  <c r="N3" i="16"/>
  <c r="N2" i="16"/>
  <c r="M7" i="16"/>
  <c r="M6" i="16"/>
  <c r="M5" i="16"/>
  <c r="M4" i="16"/>
  <c r="M3" i="16"/>
  <c r="C7" i="16"/>
  <c r="C6" i="16"/>
  <c r="C5" i="16"/>
  <c r="C4" i="16"/>
  <c r="C3" i="16"/>
  <c r="C2" i="16"/>
  <c r="I25" i="16"/>
  <c r="I24" i="16"/>
  <c r="I23" i="16"/>
  <c r="I22" i="16"/>
  <c r="I21" i="16"/>
  <c r="I20" i="16"/>
  <c r="H25" i="16"/>
  <c r="H24" i="16"/>
  <c r="H23" i="16"/>
  <c r="H22" i="16"/>
  <c r="H21" i="16"/>
  <c r="H20" i="16"/>
  <c r="I19" i="16"/>
  <c r="I18" i="16"/>
  <c r="I17" i="16"/>
  <c r="I16" i="16"/>
  <c r="I15" i="16"/>
  <c r="I14" i="16"/>
  <c r="H19" i="16"/>
  <c r="H18" i="16"/>
  <c r="H17" i="16"/>
  <c r="H16" i="16"/>
  <c r="H15" i="16"/>
  <c r="H14" i="16"/>
  <c r="H8" i="16"/>
  <c r="I13" i="16"/>
  <c r="I12" i="16"/>
  <c r="I11" i="16"/>
  <c r="I10" i="16"/>
  <c r="I9" i="16"/>
  <c r="I8" i="16"/>
  <c r="H13" i="16"/>
  <c r="H12" i="16"/>
  <c r="H11" i="16"/>
  <c r="H10" i="16"/>
  <c r="H9" i="16"/>
  <c r="I7" i="16"/>
  <c r="I6" i="16"/>
  <c r="I5" i="16"/>
  <c r="I4" i="16"/>
  <c r="I3" i="16"/>
  <c r="I2" i="16"/>
  <c r="H7" i="16"/>
  <c r="H6" i="16"/>
  <c r="H5" i="16"/>
  <c r="H4" i="16"/>
  <c r="H3" i="16"/>
  <c r="H2" i="16"/>
  <c r="G51" i="1" l="1"/>
  <c r="G50" i="1"/>
  <c r="G49" i="1"/>
  <c r="J49" i="1" s="1"/>
  <c r="G48" i="1"/>
  <c r="G47" i="1"/>
  <c r="G46" i="1"/>
  <c r="J46" i="1" s="1"/>
  <c r="G45" i="1"/>
  <c r="G44" i="1"/>
  <c r="G43" i="1"/>
  <c r="G42" i="1"/>
  <c r="G41" i="1"/>
  <c r="G40" i="1"/>
  <c r="G38" i="1"/>
  <c r="G37" i="1"/>
  <c r="G36" i="1"/>
  <c r="G24" i="1"/>
  <c r="G22" i="1"/>
  <c r="G20" i="1"/>
  <c r="G18" i="1"/>
  <c r="G16" i="1"/>
  <c r="G14" i="1"/>
  <c r="G10" i="1"/>
  <c r="I43" i="1" l="1"/>
  <c r="I46" i="1"/>
  <c r="I40" i="1"/>
  <c r="M40" i="1" s="1"/>
  <c r="I49" i="1"/>
  <c r="I37" i="1"/>
  <c r="J40" i="1"/>
  <c r="J43" i="1"/>
  <c r="G39" i="1"/>
  <c r="J37" i="1" s="1"/>
  <c r="G15" i="1"/>
  <c r="J14" i="1" s="1"/>
  <c r="G19" i="1"/>
  <c r="G23" i="1"/>
  <c r="G25" i="1"/>
  <c r="G21" i="1"/>
  <c r="I20" i="1" s="1"/>
  <c r="G12" i="1"/>
  <c r="G17" i="1"/>
  <c r="G11" i="1"/>
  <c r="G13" i="1"/>
  <c r="M43" i="1" l="1"/>
  <c r="M49" i="1"/>
  <c r="N47" i="1"/>
  <c r="O47" i="1" s="1"/>
  <c r="M46" i="1"/>
  <c r="N50" i="1"/>
  <c r="O50" i="1" s="1"/>
  <c r="Q50" i="1" s="1"/>
  <c r="V37" i="1" s="1"/>
  <c r="N46" i="1"/>
  <c r="O46" i="1" s="1"/>
  <c r="N44" i="1"/>
  <c r="O44" i="1" s="1"/>
  <c r="Q44" i="1" s="1"/>
  <c r="V35" i="1" s="1"/>
  <c r="T34" i="1"/>
  <c r="I23" i="1"/>
  <c r="J23" i="1"/>
  <c r="J11" i="1"/>
  <c r="I11" i="1"/>
  <c r="I17" i="1"/>
  <c r="J17" i="1"/>
  <c r="J20" i="1"/>
  <c r="G32" i="1"/>
  <c r="G30" i="1"/>
  <c r="G29" i="1"/>
  <c r="G28" i="1"/>
  <c r="G34" i="1"/>
  <c r="G31" i="1"/>
  <c r="G35" i="1"/>
  <c r="G33" i="1"/>
  <c r="N49" i="1" l="1"/>
  <c r="O49" i="1" s="1"/>
  <c r="Q49" i="1" s="1"/>
  <c r="U37" i="1" s="1"/>
  <c r="Q47" i="1"/>
  <c r="V36" i="1" s="1"/>
  <c r="T36" i="1"/>
  <c r="Q46" i="1"/>
  <c r="U36" i="1" s="1"/>
  <c r="I34" i="1"/>
  <c r="J34" i="1"/>
  <c r="T37" i="1"/>
  <c r="T35" i="1"/>
  <c r="N41" i="1"/>
  <c r="O41" i="1" s="1"/>
  <c r="Q41" i="1" s="1"/>
  <c r="V34" i="1" s="1"/>
  <c r="N40" i="1"/>
  <c r="O40" i="1" s="1"/>
  <c r="Q40" i="1" s="1"/>
  <c r="U34" i="1" s="1"/>
  <c r="N43" i="1"/>
  <c r="O43" i="1" s="1"/>
  <c r="Q43" i="1" s="1"/>
  <c r="U35" i="1" s="1"/>
  <c r="J31" i="1"/>
  <c r="I31" i="1"/>
  <c r="N14" i="1"/>
  <c r="O14" i="1" s="1"/>
  <c r="N15" i="1"/>
  <c r="O15" i="1" s="1"/>
  <c r="M14" i="1"/>
  <c r="G6" i="1"/>
  <c r="G2" i="1"/>
  <c r="G7" i="1"/>
  <c r="G3" i="1"/>
  <c r="G8" i="1"/>
  <c r="G9" i="1"/>
  <c r="G4" i="1"/>
  <c r="G5" i="1"/>
  <c r="K34" i="1" l="1"/>
  <c r="K31" i="1"/>
  <c r="K37" i="1"/>
  <c r="L31" i="1"/>
  <c r="L37" i="1"/>
  <c r="L34" i="1"/>
  <c r="N18" i="1"/>
  <c r="O18" i="1" s="1"/>
  <c r="N17" i="1"/>
  <c r="O17" i="1" s="1"/>
  <c r="M17" i="1"/>
  <c r="N24" i="1"/>
  <c r="O24" i="1" s="1"/>
  <c r="N23" i="1"/>
  <c r="O23" i="1" s="1"/>
  <c r="M23" i="1"/>
  <c r="Q15" i="1"/>
  <c r="V8" i="1" s="1"/>
  <c r="I8" i="1"/>
  <c r="J8" i="1"/>
  <c r="N21" i="1"/>
  <c r="O21" i="1" s="1"/>
  <c r="Q21" i="1" s="1"/>
  <c r="V10" i="1" s="1"/>
  <c r="N20" i="1"/>
  <c r="O20" i="1" s="1"/>
  <c r="M20" i="1"/>
  <c r="T8" i="1"/>
  <c r="Q14" i="1"/>
  <c r="U8" i="1" s="1"/>
  <c r="I5" i="1"/>
  <c r="J5" i="1"/>
  <c r="K28" i="1"/>
  <c r="M28" i="1" s="1"/>
  <c r="L28" i="1"/>
  <c r="M31" i="1" l="1"/>
  <c r="N31" i="1"/>
  <c r="O31" i="1" s="1"/>
  <c r="N32" i="1"/>
  <c r="O32" i="1" s="1"/>
  <c r="N38" i="1"/>
  <c r="O38" i="1" s="1"/>
  <c r="N37" i="1"/>
  <c r="O37" i="1" s="1"/>
  <c r="M37" i="1"/>
  <c r="M34" i="1"/>
  <c r="N35" i="1"/>
  <c r="O35" i="1" s="1"/>
  <c r="Q35" i="1" s="1"/>
  <c r="N34" i="1"/>
  <c r="O34" i="1" s="1"/>
  <c r="Q23" i="1"/>
  <c r="U11" i="1" s="1"/>
  <c r="T11" i="1"/>
  <c r="Q24" i="1"/>
  <c r="V11" i="1" s="1"/>
  <c r="Q17" i="1"/>
  <c r="U9" i="1" s="1"/>
  <c r="T9" i="1"/>
  <c r="Q20" i="1"/>
  <c r="U10" i="1" s="1"/>
  <c r="T10" i="1"/>
  <c r="Q18" i="1"/>
  <c r="V9" i="1" s="1"/>
  <c r="K11" i="1"/>
  <c r="K5" i="1"/>
  <c r="K8" i="1"/>
  <c r="L8" i="1"/>
  <c r="L11" i="1"/>
  <c r="L5" i="1"/>
  <c r="L2" i="1"/>
  <c r="K2" i="1"/>
  <c r="M2" i="1" s="1"/>
  <c r="N28" i="1"/>
  <c r="O28" i="1" s="1"/>
  <c r="Q28" i="1" s="1"/>
  <c r="U30" i="1" s="1"/>
  <c r="W62" i="1"/>
  <c r="U66" i="1"/>
  <c r="U63" i="1"/>
  <c r="U57" i="1"/>
  <c r="U60" i="1"/>
  <c r="U62" i="1"/>
  <c r="U59" i="1"/>
  <c r="N29" i="1"/>
  <c r="O29" i="1" s="1"/>
  <c r="Q29" i="1" s="1"/>
  <c r="V30" i="1" s="1"/>
  <c r="T30" i="1"/>
  <c r="U56" i="1"/>
  <c r="Q32" i="1" l="1"/>
  <c r="V31" i="1" s="1"/>
  <c r="T33" i="1"/>
  <c r="Q37" i="1"/>
  <c r="U33" i="1" s="1"/>
  <c r="Q38" i="1"/>
  <c r="V33" i="1" s="1"/>
  <c r="Q34" i="1"/>
  <c r="U32" i="1" s="1"/>
  <c r="T32" i="1"/>
  <c r="Q31" i="1"/>
  <c r="U31" i="1" s="1"/>
  <c r="T31" i="1"/>
  <c r="N5" i="1"/>
  <c r="O5" i="1" s="1"/>
  <c r="N6" i="1"/>
  <c r="O6" i="1" s="1"/>
  <c r="M5" i="1"/>
  <c r="N9" i="1"/>
  <c r="O9" i="1" s="1"/>
  <c r="N8" i="1"/>
  <c r="O8" i="1" s="1"/>
  <c r="M8" i="1"/>
  <c r="N12" i="1"/>
  <c r="O12" i="1" s="1"/>
  <c r="Q12" i="1" s="1"/>
  <c r="V7" i="1" s="1"/>
  <c r="N11" i="1"/>
  <c r="O11" i="1" s="1"/>
  <c r="M11" i="1"/>
  <c r="N3" i="1"/>
  <c r="O3" i="1" s="1"/>
  <c r="Q3" i="1" s="1"/>
  <c r="N2" i="1"/>
  <c r="O2" i="1" s="1"/>
  <c r="Q2" i="1" s="1"/>
  <c r="U4" i="1" s="1"/>
  <c r="W63" i="1"/>
  <c r="V32" i="1"/>
  <c r="W65" i="1"/>
  <c r="V60" i="1"/>
  <c r="U65" i="1"/>
  <c r="X65" i="1" s="1"/>
  <c r="U61" i="1"/>
  <c r="V59" i="1"/>
  <c r="T4" i="1"/>
  <c r="U55" i="1"/>
  <c r="X59" i="1"/>
  <c r="V62" i="1" l="1"/>
  <c r="W59" i="1"/>
  <c r="Q6" i="1"/>
  <c r="V5" i="1" s="1"/>
  <c r="T6" i="1"/>
  <c r="Q8" i="1"/>
  <c r="U6" i="1" s="1"/>
  <c r="U64" i="1"/>
  <c r="Q9" i="1"/>
  <c r="V6" i="1" s="1"/>
  <c r="T5" i="1"/>
  <c r="Q5" i="1"/>
  <c r="U5" i="1" s="1"/>
  <c r="Q11" i="1"/>
  <c r="U7" i="1" s="1"/>
  <c r="T7" i="1"/>
  <c r="U58" i="1"/>
  <c r="X58" i="1" s="1"/>
  <c r="V58" i="1"/>
  <c r="W66" i="1"/>
  <c r="V66" i="1"/>
  <c r="V63" i="1"/>
  <c r="W60" i="1"/>
  <c r="W57" i="1"/>
  <c r="V57" i="1"/>
  <c r="V65" i="1"/>
  <c r="X64" i="1"/>
  <c r="W61" i="1"/>
  <c r="W56" i="1"/>
  <c r="V56" i="1"/>
  <c r="V4" i="1"/>
  <c r="W55" i="1"/>
  <c r="V55" i="1"/>
  <c r="V61" i="1" l="1"/>
  <c r="V64" i="1"/>
  <c r="W64" i="1"/>
  <c r="W58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BE5155B-9C04-48CB-96E8-B0FFD7BD26CA}" keepAlive="1" name="Query - 220812_SS_qPCR_8 2_KRLVS148_KRLVS149_KRLVS111_KRLVS112" description="Connection to the '220812_SS_qPCR_8 2_KRLVS148_KRLVS149_KRLVS111_KRLVS112' query in the workbook." type="5" refreshedVersion="0" background="1">
    <dbPr connection="Provider=Microsoft.Mashup.OleDb.1;Data Source=$Workbook$;Location=&quot;220812_SS_qPCR_8 2_KRLVS148_KRLVS149_KRLVS111_KRLVS112&quot;;Extended Properties=&quot;&quot;" command="SELECT * FROM [220812_SS_qPCR_8 2_KRLVS148_KRLVS149_KRLVS111_KRLVS112]"/>
  </connection>
  <connection id="2" xr16:uid="{397C3668-06A0-4C97-9A1A-BE6B254BBA4E}" keepAlive="1" name="Query - 220812_SS_qPCR_8 2_KRLVS148_KRLVS149_KRLVS111_KRLVS112 (2)" description="Connection to the '220812_SS_qPCR_8 2_KRLVS148_KRLVS149_KRLVS111_KRLVS112 (2)' query in the workbook." type="5" refreshedVersion="8" background="1" saveData="1">
    <dbPr connection="Provider=Microsoft.Mashup.OleDb.1;Data Source=$Workbook$;Location=&quot;220812_SS_qPCR_8 2_KRLVS148_KRLVS149_KRLVS111_KRLVS112 (2)&quot;;Extended Properties=&quot;&quot;" command="SELECT * FROM [220812_SS_qPCR_8 2_KRLVS148_KRLVS149_KRLVS111_KRLVS112 (2)]"/>
  </connection>
  <connection id="3" xr16:uid="{92494635-A080-46AF-ABA4-CB75A55A30D8}" keepAlive="1" name="Query - 220913_SS_qPCR_9 7_9 12" description="Connection to the '220913_SS_qPCR_9 7_9 12' query in the workbook." type="5" refreshedVersion="8" background="1" saveData="1">
    <dbPr connection="Provider=Microsoft.Mashup.OleDb.1;Data Source=$Workbook$;Location=&quot;220913_SS_qPCR_9 7_9 12&quot;;Extended Properties=&quot;&quot;" command="SELECT * FROM [220913_SS_qPCR_9 7_9 12]"/>
  </connection>
  <connection id="4" xr16:uid="{1EF11062-4D0A-4121-9E58-E7DD730F049D}" keepAlive="1" name="Query - 220913_SS_qPCR_9 7_9 12 (2)" description="Connection to the '220913_SS_qPCR_9 7_9 12 (2)' query in the workbook." type="5" refreshedVersion="8" background="1" saveData="1">
    <dbPr connection="Provider=Microsoft.Mashup.OleDb.1;Data Source=$Workbook$;Location=&quot;220913_SS_qPCR_9 7_9 12 (2)&quot;;Extended Properties=&quot;&quot;" command="SELECT * FROM [220913_SS_qPCR_9 7_9 12 (2)]"/>
  </connection>
  <connection id="5" xr16:uid="{A20E748E-A2E5-4B06-9145-054AEEA0F791}" keepAlive="1" name="Query - 220926_SS_qPCR_9 7" description="Connection to the '220926_SS_qPCR_9 7' query in the workbook." type="5" refreshedVersion="8" background="1" saveData="1">
    <dbPr connection="Provider=Microsoft.Mashup.OleDb.1;Data Source=$Workbook$;Location=&quot;220926_SS_qPCR_9 7&quot;;Extended Properties=&quot;&quot;" command="SELECT * FROM [220926_SS_qPCR_9 7]"/>
  </connection>
  <connection id="6" xr16:uid="{2268376C-48E9-4585-8772-B9AB2E04012D}" keepAlive="1" name="Query - 220926_SS_qPCR_9 7 (2)" description="Connection to the '220926_SS_qPCR_9 7 (2)' query in the workbook." type="5" refreshedVersion="8" background="1" saveData="1">
    <dbPr connection="Provider=Microsoft.Mashup.OleDb.1;Data Source=$Workbook$;Location=&quot;220926_SS_qPCR_9 7 (2)&quot;;Extended Properties=&quot;&quot;" command="SELECT * FROM [220926_SS_qPCR_9 7 (2)]"/>
  </connection>
  <connection id="7" xr16:uid="{4DE80105-B053-453E-8D10-CD8256954E83}" keepAlive="1" name="Query - 230226_SS_KRLVS148 1_Stability_Assay_qPCR" description="Connection to the '230226_SS_KRLVS148 1_Stability_Assay_qPCR' query in the workbook." type="5" refreshedVersion="8" background="1" saveData="1">
    <dbPr connection="Provider=Microsoft.Mashup.OleDb.1;Data Source=$Workbook$;Location=&quot;230226_SS_KRLVS148 1_Stability_Assay_qPCR&quot;;Extended Properties=&quot;&quot;" command="SELECT * FROM [230226_SS_KRLVS148 1_Stability_Assay_qPCR]"/>
  </connection>
  <connection id="8" xr16:uid="{64FFDE3C-51F0-4EC5-A5D3-E6279FF7A825}" keepAlive="1" name="Query - 230226_SS_KRLVS148 1_Stability_Assay_qPCR (2)" description="Connection to the '230226_SS_KRLVS148 1_Stability_Assay_qPCR (2)' query in the workbook." type="5" refreshedVersion="8" background="1" saveData="1">
    <dbPr connection="Provider=Microsoft.Mashup.OleDb.1;Data Source=$Workbook$;Location=&quot;230226_SS_KRLVS148 1_Stability_Assay_qPCR (2)&quot;;Extended Properties=&quot;&quot;" command="SELECT * FROM [230226_SS_KRLVS148 1_Stability_Assay_qPCR (2)]"/>
  </connection>
  <connection id="9" xr16:uid="{61EF5E2F-94E2-4844-B691-B341C9232DDA}" keepAlive="1" name="Query - 230226_SS_KRLVS148 2_Stability_Assay_qPCR" description="Connection to the '230226_SS_KRLVS148 2_Stability_Assay_qPCR' query in the workbook." type="5" refreshedVersion="8" background="1" saveData="1">
    <dbPr connection="Provider=Microsoft.Mashup.OleDb.1;Data Source=$Workbook$;Location=&quot;230226_SS_KRLVS148 2_Stability_Assay_qPCR&quot;;Extended Properties=&quot;&quot;" command="SELECT * FROM [230226_SS_KRLVS148 2_Stability_Assay_qPCR]"/>
  </connection>
  <connection id="10" xr16:uid="{1B705F58-8954-4100-9A05-66C8E5A5ACD8}" keepAlive="1" name="Query - 230227_SS_KRLVS149 1_Stability_Assay_qPCR" description="Connection to the '230227_SS_KRLVS149 1_Stability_Assay_qPCR' query in the workbook." type="5" refreshedVersion="8" background="1" saveData="1">
    <dbPr connection="Provider=Microsoft.Mashup.OleDb.1;Data Source=$Workbook$;Location=&quot;230227_SS_KRLVS149 1_Stability_Assay_qPCR&quot;;Extended Properties=&quot;&quot;" command="SELECT * FROM [230227_SS_KRLVS149 1_Stability_Assay_qPCR]"/>
  </connection>
  <connection id="11" xr16:uid="{AC7570E0-1E62-4600-BCDC-EBB747B5040E}" keepAlive="1" name="Query - 230227_SS_KRLVS149 2_Stability_Assay_qPCR" description="Connection to the '230227_SS_KRLVS149 2_Stability_Assay_qPCR' query in the workbook." type="5" refreshedVersion="8" background="1" saveData="1">
    <dbPr connection="Provider=Microsoft.Mashup.OleDb.1;Data Source=$Workbook$;Location=&quot;230227_SS_KRLVS149 2_Stability_Assay_qPCR&quot;;Extended Properties=&quot;&quot;" command="SELECT * FROM [230227_SS_KRLVS149 2_Stability_Assay_qPCR]"/>
  </connection>
</connections>
</file>

<file path=xl/sharedStrings.xml><?xml version="1.0" encoding="utf-8"?>
<sst xmlns="http://schemas.openxmlformats.org/spreadsheetml/2006/main" count="1303" uniqueCount="208">
  <si>
    <t>average</t>
  </si>
  <si>
    <t>stdev</t>
  </si>
  <si>
    <t>tul4</t>
  </si>
  <si>
    <r>
      <t>D</t>
    </r>
    <r>
      <rPr>
        <b/>
        <sz val="11"/>
        <rFont val="Verdana"/>
        <family val="2"/>
      </rPr>
      <t>Ct</t>
    </r>
  </si>
  <si>
    <r>
      <t xml:space="preserve">average </t>
    </r>
    <r>
      <rPr>
        <b/>
        <sz val="11"/>
        <rFont val="Symbol"/>
        <family val="1"/>
        <charset val="2"/>
      </rPr>
      <t>D</t>
    </r>
    <r>
      <rPr>
        <b/>
        <sz val="11"/>
        <rFont val="Verdana"/>
        <family val="2"/>
      </rPr>
      <t>Ct</t>
    </r>
  </si>
  <si>
    <t>stdev</t>
    <phoneticPr fontId="0"/>
  </si>
  <si>
    <r>
      <t>DD</t>
    </r>
    <r>
      <rPr>
        <b/>
        <sz val="11"/>
        <rFont val="Verdana"/>
        <family val="2"/>
      </rPr>
      <t>CT vs control</t>
    </r>
  </si>
  <si>
    <t>s</t>
  </si>
  <si>
    <t>1.8^-averDDCT</t>
  </si>
  <si>
    <r>
      <t xml:space="preserve"> </t>
    </r>
    <r>
      <rPr>
        <b/>
        <sz val="11"/>
        <rFont val="Symbol"/>
        <family val="1"/>
        <charset val="2"/>
      </rPr>
      <t>DD</t>
    </r>
    <r>
      <rPr>
        <b/>
        <sz val="11"/>
        <rFont val="Verdana"/>
        <family val="2"/>
      </rPr>
      <t>CT +/- stdev</t>
    </r>
  </si>
  <si>
    <r>
      <t>1.8^-</t>
    </r>
    <r>
      <rPr>
        <b/>
        <sz val="11"/>
        <rFont val="Symbol"/>
        <family val="1"/>
        <charset val="2"/>
      </rPr>
      <t>DD</t>
    </r>
    <r>
      <rPr>
        <b/>
        <sz val="11"/>
        <rFont val="Verdana"/>
        <family val="2"/>
      </rPr>
      <t>CT+/- stdev</t>
    </r>
  </si>
  <si>
    <t>error bars</t>
  </si>
  <si>
    <t>+</t>
  </si>
  <si>
    <t>-</t>
  </si>
  <si>
    <t>transcript</t>
  </si>
  <si>
    <t>Relative abundance</t>
  </si>
  <si>
    <t>fold change</t>
  </si>
  <si>
    <t>5'UTR</t>
  </si>
  <si>
    <r>
      <rPr>
        <sz val="12"/>
        <color theme="1"/>
        <rFont val="Calibri"/>
        <family val="2"/>
        <scheme val="minor"/>
      </rPr>
      <t xml:space="preserve">downstream </t>
    </r>
    <r>
      <rPr>
        <i/>
        <sz val="12"/>
        <color theme="1"/>
        <rFont val="Calibri"/>
        <family val="2"/>
        <scheme val="minor"/>
      </rPr>
      <t>rpsu2</t>
    </r>
  </si>
  <si>
    <t>5'UTR error bars</t>
  </si>
  <si>
    <t>Experiment Name</t>
  </si>
  <si>
    <t>Analysis Name</t>
  </si>
  <si>
    <t>Included</t>
  </si>
  <si>
    <t>Position</t>
  </si>
  <si>
    <t>SampleName</t>
  </si>
  <si>
    <t>CrossingPoint</t>
  </si>
  <si>
    <t>Abs Quant/2nd Derivative Max for All Samples</t>
  </si>
  <si>
    <t>A1</t>
  </si>
  <si>
    <t>Sample 1</t>
  </si>
  <si>
    <t>A2</t>
  </si>
  <si>
    <t>Sample 2</t>
  </si>
  <si>
    <t>A3</t>
  </si>
  <si>
    <t>Sample 3</t>
  </si>
  <si>
    <t>A4</t>
  </si>
  <si>
    <t>Sample 4</t>
  </si>
  <si>
    <t>A5</t>
  </si>
  <si>
    <t>Sample 5</t>
  </si>
  <si>
    <t>A6</t>
  </si>
  <si>
    <t>Sample 6</t>
  </si>
  <si>
    <t>A7</t>
  </si>
  <si>
    <t>Sample 7</t>
  </si>
  <si>
    <t>A8</t>
  </si>
  <si>
    <t>Sample 8</t>
  </si>
  <si>
    <t>A9</t>
  </si>
  <si>
    <t>Sample 9</t>
  </si>
  <si>
    <t>B1</t>
  </si>
  <si>
    <t>Sample 13</t>
  </si>
  <si>
    <t>B2</t>
  </si>
  <si>
    <t>Sample 14</t>
  </si>
  <si>
    <t>B3</t>
  </si>
  <si>
    <t>Sample 15</t>
  </si>
  <si>
    <t>B4</t>
  </si>
  <si>
    <t>Sample 16</t>
  </si>
  <si>
    <t>B5</t>
  </si>
  <si>
    <t>Sample 17</t>
  </si>
  <si>
    <t>B6</t>
  </si>
  <si>
    <t>Sample 18</t>
  </si>
  <si>
    <t>B7</t>
  </si>
  <si>
    <t>Sample 19</t>
  </si>
  <si>
    <t>B8</t>
  </si>
  <si>
    <t>Sample 20</t>
  </si>
  <si>
    <t>B9</t>
  </si>
  <si>
    <t>Sample 21</t>
  </si>
  <si>
    <t>C1</t>
  </si>
  <si>
    <t>Sample 25</t>
  </si>
  <si>
    <t>C2</t>
  </si>
  <si>
    <t>Sample 26</t>
  </si>
  <si>
    <t>C3</t>
  </si>
  <si>
    <t>Sample 27</t>
  </si>
  <si>
    <t>C4</t>
  </si>
  <si>
    <t>Sample 28</t>
  </si>
  <si>
    <t>C5</t>
  </si>
  <si>
    <t>Sample 29</t>
  </si>
  <si>
    <t>C6</t>
  </si>
  <si>
    <t>Sample 30</t>
  </si>
  <si>
    <t>C7</t>
  </si>
  <si>
    <t>Sample 31</t>
  </si>
  <si>
    <t>C8</t>
  </si>
  <si>
    <t>Sample 32</t>
  </si>
  <si>
    <t>C9</t>
  </si>
  <si>
    <t>Sample 33</t>
  </si>
  <si>
    <t>D1</t>
  </si>
  <si>
    <t>Sample 37</t>
  </si>
  <si>
    <t>D2</t>
  </si>
  <si>
    <t>Sample 38</t>
  </si>
  <si>
    <t>D3</t>
  </si>
  <si>
    <t>Sample 39</t>
  </si>
  <si>
    <t>D4</t>
  </si>
  <si>
    <t>Sample 40</t>
  </si>
  <si>
    <t>D5</t>
  </si>
  <si>
    <t>Sample 41</t>
  </si>
  <si>
    <t>D6</t>
  </si>
  <si>
    <t>Sample 42</t>
  </si>
  <si>
    <t>D7</t>
  </si>
  <si>
    <t>Sample 43</t>
  </si>
  <si>
    <t>D8</t>
  </si>
  <si>
    <t>Sample 44</t>
  </si>
  <si>
    <t>D9</t>
  </si>
  <si>
    <t>Sample 45</t>
  </si>
  <si>
    <t>E1</t>
  </si>
  <si>
    <t>Sample 49</t>
  </si>
  <si>
    <t>E2</t>
  </si>
  <si>
    <t>Sample 50</t>
  </si>
  <si>
    <t>E3</t>
  </si>
  <si>
    <t>Sample 51</t>
  </si>
  <si>
    <t>E4</t>
  </si>
  <si>
    <t>Sample 52</t>
  </si>
  <si>
    <t>E5</t>
  </si>
  <si>
    <t>Sample 53</t>
  </si>
  <si>
    <t>E6</t>
  </si>
  <si>
    <t>Sample 54</t>
  </si>
  <si>
    <t>E7</t>
  </si>
  <si>
    <t>Sample 55</t>
  </si>
  <si>
    <t>E8</t>
  </si>
  <si>
    <t>Sample 56</t>
  </si>
  <si>
    <t>E9</t>
  </si>
  <si>
    <t>Sample 57</t>
  </si>
  <si>
    <t>F1</t>
  </si>
  <si>
    <t>Sample 61</t>
  </si>
  <si>
    <t>F2</t>
  </si>
  <si>
    <t>Sample 62</t>
  </si>
  <si>
    <t>F3</t>
  </si>
  <si>
    <t>Sample 63</t>
  </si>
  <si>
    <t>F4</t>
  </si>
  <si>
    <t>Sample 64</t>
  </si>
  <si>
    <t>F5</t>
  </si>
  <si>
    <t>Sample 65</t>
  </si>
  <si>
    <t>F6</t>
  </si>
  <si>
    <t>Sample 66</t>
  </si>
  <si>
    <t>F7</t>
  </si>
  <si>
    <t>Sample 67</t>
  </si>
  <si>
    <t>F8</t>
  </si>
  <si>
    <t>Sample 68</t>
  </si>
  <si>
    <t>F9</t>
  </si>
  <si>
    <t>Sample 69</t>
  </si>
  <si>
    <t>Avergae</t>
  </si>
  <si>
    <t>Std. Dev.</t>
  </si>
  <si>
    <t>KRLVS148 1</t>
  </si>
  <si>
    <t>KRLVS148 2</t>
  </si>
  <si>
    <t>KRLVS149 1</t>
  </si>
  <si>
    <t>KRLVS149 2</t>
  </si>
  <si>
    <r>
      <t>Δ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P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</si>
  <si>
    <r>
      <t>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</si>
  <si>
    <r>
      <rPr>
        <i/>
        <sz val="12"/>
        <color theme="1"/>
        <rFont val="Calibri"/>
        <family val="2"/>
        <scheme val="minor"/>
      </rPr>
      <t>ΔrpsU2</t>
    </r>
    <r>
      <rPr>
        <sz val="12"/>
        <color theme="1"/>
        <rFont val="Calibri"/>
        <family val="2"/>
        <scheme val="minor"/>
      </rPr>
      <t xml:space="preserve"> 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</si>
  <si>
    <r>
      <t>P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</si>
  <si>
    <t>lacZ</t>
  </si>
  <si>
    <r>
      <rPr>
        <i/>
        <sz val="11"/>
        <rFont val="Arial"/>
        <family val="2"/>
      </rPr>
      <t>lacZ</t>
    </r>
    <r>
      <rPr>
        <sz val="11"/>
        <rFont val="Arial"/>
        <family val="2"/>
      </rPr>
      <t xml:space="preserve"> error bars</t>
    </r>
  </si>
  <si>
    <t>5'UTR rpsU2</t>
  </si>
  <si>
    <t>2/2 WT 1 0'</t>
  </si>
  <si>
    <t>2/2 WT 2 0'</t>
  </si>
  <si>
    <t>2/2 WT 3 0'</t>
  </si>
  <si>
    <t>2/2 WT 1 1'</t>
  </si>
  <si>
    <t>2/2 WT 2 1'</t>
  </si>
  <si>
    <t>2/2 WT 3 1'</t>
  </si>
  <si>
    <t>2/2 WT 1 2'</t>
  </si>
  <si>
    <t>2/2 WT 2 2'</t>
  </si>
  <si>
    <t>2/2 WT 3 2'</t>
  </si>
  <si>
    <t>2/2 WT 1 4'</t>
  </si>
  <si>
    <t>2/2 WT 2 4'</t>
  </si>
  <si>
    <t>2/2 WT 3 4'</t>
  </si>
  <si>
    <t>2/2 d2 1 0'</t>
  </si>
  <si>
    <t>2/2 d2 2 0'</t>
  </si>
  <si>
    <t>2/2 d2 3 0'</t>
  </si>
  <si>
    <t>2/2 d2 1 1'</t>
  </si>
  <si>
    <t>2/2 d2 2 1'</t>
  </si>
  <si>
    <t>2/2 d2 3 1'</t>
  </si>
  <si>
    <t>2/2 d2 1 2'</t>
  </si>
  <si>
    <t>2/2 d2 2 2'</t>
  </si>
  <si>
    <t>2/2 d2 3 2'</t>
  </si>
  <si>
    <t>2/2 d2 1 4'</t>
  </si>
  <si>
    <t>2/2 d2 2 4'</t>
  </si>
  <si>
    <t>2/2 d2 3 4'</t>
  </si>
  <si>
    <t>2/2 WT 0'</t>
  </si>
  <si>
    <t>2/2 WT 1'</t>
  </si>
  <si>
    <t>2/2 WT 2'</t>
  </si>
  <si>
    <t>2/2 WT 4'</t>
  </si>
  <si>
    <t>2/2 d2 0'</t>
  </si>
  <si>
    <t>2/2 d2 1'</t>
  </si>
  <si>
    <t>2/2 d2 2'</t>
  </si>
  <si>
    <t>2/2 d2 4'</t>
  </si>
  <si>
    <t>230206_SS_KRLVS148.1_Stability_assay</t>
  </si>
  <si>
    <t>230226_SS_KRLVS148.2_Stability_assay</t>
  </si>
  <si>
    <t>230227_SS_KRLVS149.1_Stability_assay</t>
  </si>
  <si>
    <t>0'</t>
  </si>
  <si>
    <t>1'</t>
  </si>
  <si>
    <t>2'</t>
  </si>
  <si>
    <t>4'</t>
  </si>
  <si>
    <t>149 1</t>
  </si>
  <si>
    <t>149 2</t>
  </si>
  <si>
    <t>149 3</t>
  </si>
  <si>
    <t>148 1</t>
  </si>
  <si>
    <t>148 2</t>
  </si>
  <si>
    <t>148 3</t>
  </si>
  <si>
    <t>230227_SS_KRLVS149.2_Stability_assay</t>
  </si>
  <si>
    <t>KRLVS149 3</t>
  </si>
  <si>
    <t>KRLVS148 3</t>
  </si>
  <si>
    <t>5' UTR</t>
  </si>
  <si>
    <t>t-test</t>
  </si>
  <si>
    <t>4-0 149</t>
  </si>
  <si>
    <t>4-0 148</t>
  </si>
  <si>
    <t>d2</t>
  </si>
  <si>
    <t>LVS</t>
  </si>
  <si>
    <r>
      <t>Δ</t>
    </r>
    <r>
      <rPr>
        <i/>
        <sz val="12"/>
        <color theme="1"/>
        <rFont val="Calibri"/>
        <family val="2"/>
        <scheme val="minor"/>
      </rPr>
      <t>rpsU2</t>
    </r>
  </si>
  <si>
    <t>KRLVS149</t>
  </si>
  <si>
    <t>KRLVS148</t>
  </si>
  <si>
    <t>ΔrpsU2</t>
  </si>
  <si>
    <t xml:space="preserve">                      </t>
  </si>
  <si>
    <t>KrlVS149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</si>
</sst>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6" x14ac:knownFonts="1">
    <font>
      <sz val="12"/>
      <color theme="1"/>
      <name val="Calibri"/>
      <family val="2"/>
      <scheme val="minor"/>
    </font>
    <font>
      <b/>
      <i/>
      <sz val="11"/>
      <name val="Verdana"/>
      <family val="2"/>
    </font>
    <font>
      <b/>
      <sz val="11"/>
      <name val="Verdana"/>
      <family val="2"/>
    </font>
    <font>
      <b/>
      <sz val="11"/>
      <name val="Symbol"/>
      <family val="1"/>
      <charset val="2"/>
    </font>
    <font>
      <sz val="11"/>
      <name val="Verdana"/>
      <family val="2"/>
    </font>
    <font>
      <sz val="11"/>
      <name val="Arial"/>
      <family val="2"/>
    </font>
    <font>
      <i/>
      <sz val="11"/>
      <color theme="1"/>
      <name val="Arial"/>
      <family val="2"/>
    </font>
    <font>
      <sz val="10"/>
      <name val="Verdana"/>
      <family val="2"/>
    </font>
    <font>
      <sz val="8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i/>
      <sz val="12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i/>
      <sz val="12"/>
      <color theme="1"/>
      <name val="Calibri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0" fontId="3" fillId="2" borderId="1" xfId="0" applyFont="1" applyFill="1" applyBorder="1"/>
    <xf numFmtId="0" fontId="2" fillId="2" borderId="2" xfId="0" applyFont="1" applyFill="1" applyBorder="1"/>
    <xf numFmtId="0" fontId="2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0" fillId="0" borderId="1" xfId="0" applyBorder="1"/>
    <xf numFmtId="164" fontId="4" fillId="2" borderId="3" xfId="0" applyNumberFormat="1" applyFont="1" applyFill="1" applyBorder="1"/>
    <xf numFmtId="164" fontId="4" fillId="2" borderId="1" xfId="0" applyNumberFormat="1" applyFont="1" applyFill="1" applyBorder="1"/>
    <xf numFmtId="2" fontId="4" fillId="2" borderId="1" xfId="0" applyNumberFormat="1" applyFont="1" applyFill="1" applyBorder="1"/>
    <xf numFmtId="0" fontId="5" fillId="0" borderId="0" xfId="0" applyFont="1"/>
    <xf numFmtId="0" fontId="6" fillId="0" borderId="1" xfId="0" applyFont="1" applyBorder="1"/>
    <xf numFmtId="0" fontId="5" fillId="0" borderId="1" xfId="0" applyFont="1" applyBorder="1"/>
    <xf numFmtId="164" fontId="5" fillId="0" borderId="1" xfId="0" applyNumberFormat="1" applyFont="1" applyBorder="1"/>
    <xf numFmtId="0" fontId="7" fillId="0" borderId="1" xfId="0" applyFont="1" applyBorder="1"/>
    <xf numFmtId="0" fontId="9" fillId="0" borderId="1" xfId="0" applyFont="1" applyBorder="1"/>
    <xf numFmtId="0" fontId="10" fillId="0" borderId="0" xfId="0" applyFont="1"/>
    <xf numFmtId="0" fontId="11" fillId="0" borderId="1" xfId="0" applyFont="1" applyBorder="1"/>
    <xf numFmtId="0" fontId="10" fillId="0" borderId="1" xfId="0" applyFont="1" applyBorder="1"/>
    <xf numFmtId="0" fontId="10" fillId="0" borderId="4" xfId="0" applyFont="1" applyBorder="1"/>
    <xf numFmtId="164" fontId="0" fillId="0" borderId="1" xfId="0" applyNumberFormat="1" applyBorder="1"/>
    <xf numFmtId="164" fontId="10" fillId="0" borderId="1" xfId="0" applyNumberFormat="1" applyFont="1" applyBorder="1"/>
    <xf numFmtId="164" fontId="12" fillId="0" borderId="1" xfId="0" applyNumberFormat="1" applyFont="1" applyBorder="1"/>
    <xf numFmtId="0" fontId="2" fillId="0" borderId="1" xfId="0" applyFont="1" applyBorder="1" applyAlignment="1">
      <alignment wrapText="1"/>
    </xf>
    <xf numFmtId="164" fontId="5" fillId="0" borderId="2" xfId="0" applyNumberFormat="1" applyFont="1" applyBorder="1"/>
    <xf numFmtId="0" fontId="14" fillId="0" borderId="1" xfId="0" applyFont="1" applyBorder="1"/>
    <xf numFmtId="0" fontId="0" fillId="0" borderId="5" xfId="0" applyBorder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2" fontId="0" fillId="0" borderId="1" xfId="0" applyNumberFormat="1" applyBorder="1"/>
    <xf numFmtId="0" fontId="10" fillId="0" borderId="2" xfId="0" applyFont="1" applyBorder="1" applyAlignment="1">
      <alignment horizontal="center" wrapText="1"/>
    </xf>
    <xf numFmtId="0" fontId="0" fillId="0" borderId="5" xfId="0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0" xfId="0" applyFont="1"/>
    <xf numFmtId="0" fontId="15" fillId="0" borderId="0" xfId="0" applyFont="1"/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2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</cellXfs>
  <cellStyles count="1">
    <cellStyle name="Normal" xfId="0" builtinId="0"/>
  </cellStyles>
  <dxfs count="1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7688101487314087E-3"/>
                  <c:y val="-0.1033417177019539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'CT Line Graphs (2)'!#REF!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plus>
            <c:minus>
              <c:numRef>
                <c:f>'CT Line Graphs (2)'!#REF!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'CT Line Graphs (2)'!#REF!</c:f>
            </c:numRef>
          </c:xVal>
          <c:yVal>
            <c:numRef>
              <c:f>'CT Line Graphs (2)'!#REF!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'CT Line Graphs (2)'!#REF!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99EB-41B3-A659-D46F5D6CE584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9910323709536309E-3"/>
                  <c:y val="-7.294145523476232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'CT Line Graphs (2)'!#REF!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plus>
            <c:minus>
              <c:numRef>
                <c:f>'CT Line Graphs (2)'!#REF!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'CT Line Graphs (2)'!#REF!</c:f>
            </c:numRef>
          </c:xVal>
          <c:yVal>
            <c:numRef>
              <c:f>'CT Line Graphs (2)'!#REF!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'CT Line Graphs (2)'!#REF!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99EB-41B3-A659-D46F5D6CE5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493112"/>
        <c:axId val="561493816"/>
      </c:scatterChart>
      <c:valAx>
        <c:axId val="561493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1493816"/>
        <c:crosses val="autoZero"/>
        <c:crossBetween val="midCat"/>
        <c:majorUnit val="1"/>
      </c:valAx>
      <c:valAx>
        <c:axId val="561493816"/>
        <c:scaling>
          <c:orientation val="minMax"/>
          <c:max val="-17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1493112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'CT Line Graphs (2)'!$B$16</c:f>
              <c:strCache>
                <c:ptCount val="1"/>
                <c:pt idx="0">
                  <c:v>KRLVS149 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'CT Line Graphs (2)'!$C$15:$E$15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4</c:v>
                </c:pt>
              </c:numCache>
            </c:numRef>
          </c:xVal>
          <c:yVal>
            <c:numRef>
              <c:f>'CT Line Graphs (2)'!$C$16:$E$16</c:f>
              <c:numCache>
                <c:formatCode>General</c:formatCode>
                <c:ptCount val="3"/>
                <c:pt idx="0">
                  <c:v>-23.135893411033265</c:v>
                </c:pt>
                <c:pt idx="1">
                  <c:v>-23.561299544361702</c:v>
                </c:pt>
                <c:pt idx="2">
                  <c:v>-24.890508778255235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5D-4441-BC67-C0893B779047}"/>
            </c:ext>
          </c:extLst>
        </c:ser>
        <c:ser>
          <c:idx val="1"/>
          <c:order val="1"/>
          <c:tx>
            <c:strRef>
              <c:f>'CT Line Graphs (2)'!$B$17</c:f>
              <c:strCache>
                <c:ptCount val="1"/>
                <c:pt idx="0">
                  <c:v>KRLVS149 2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'CT Line Graphs (2)'!$C$15:$E$15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4</c:v>
                </c:pt>
              </c:numCache>
            </c:numRef>
          </c:xVal>
          <c:yVal>
            <c:numRef>
              <c:f>'CT Line Graphs (2)'!$C$17:$E$17</c:f>
              <c:numCache>
                <c:formatCode>General</c:formatCode>
                <c:ptCount val="3"/>
                <c:pt idx="0">
                  <c:v>-22.871670742085232</c:v>
                </c:pt>
                <c:pt idx="1">
                  <c:v>-24.064908142605333</c:v>
                </c:pt>
                <c:pt idx="2">
                  <c:v>-24.020249356353599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5D-4441-BC67-C0893B779047}"/>
            </c:ext>
          </c:extLst>
        </c:ser>
        <c:ser>
          <c:idx val="2"/>
          <c:order val="2"/>
          <c:tx>
            <c:strRef>
              <c:f>'CT Line Graphs (2)'!$B$18</c:f>
              <c:strCache>
                <c:ptCount val="1"/>
                <c:pt idx="0">
                  <c:v>KRLVS149 3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3.7688101487314087E-3"/>
                  <c:y val="-9.770669291338582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'CT Line Graphs (2)'!$C$15:$E$15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4</c:v>
                </c:pt>
              </c:numCache>
            </c:numRef>
          </c:xVal>
          <c:yVal>
            <c:numRef>
              <c:f>'CT Line Graphs (2)'!$C$18:$E$18</c:f>
              <c:numCache>
                <c:formatCode>General</c:formatCode>
                <c:ptCount val="3"/>
                <c:pt idx="0">
                  <c:v>-23.988784934306764</c:v>
                </c:pt>
                <c:pt idx="1">
                  <c:v>-23.074940351231835</c:v>
                </c:pt>
                <c:pt idx="2">
                  <c:v>-24.309369737352096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25D-4441-BC67-C0893B7790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9501128"/>
        <c:axId val="629500776"/>
      </c:scatterChart>
      <c:valAx>
        <c:axId val="629501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9500776"/>
        <c:crosses val="autoZero"/>
        <c:crossBetween val="midCat"/>
      </c:valAx>
      <c:valAx>
        <c:axId val="6295007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95011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'CT Line Graphs (2)'!$B$19</c:f>
              <c:strCache>
                <c:ptCount val="1"/>
                <c:pt idx="0">
                  <c:v>KRLVS148 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1.1062992125984252E-3"/>
                  <c:y val="-3.1565325167687373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'CT Line Graphs (2)'!$C$15:$E$15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4</c:v>
                </c:pt>
              </c:numCache>
            </c:numRef>
          </c:xVal>
          <c:yVal>
            <c:numRef>
              <c:f>'CT Line Graphs (2)'!$C$19:$E$19</c:f>
              <c:numCache>
                <c:formatCode>General</c:formatCode>
                <c:ptCount val="3"/>
                <c:pt idx="0">
                  <c:v>-20.171758499900832</c:v>
                </c:pt>
                <c:pt idx="2">
                  <c:v>-20.3138559697381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03A-4887-904C-7EC8B2B3B450}"/>
            </c:ext>
          </c:extLst>
        </c:ser>
        <c:ser>
          <c:idx val="1"/>
          <c:order val="1"/>
          <c:tx>
            <c:strRef>
              <c:f>'CT Line Graphs (2)'!$B$20</c:f>
              <c:strCache>
                <c:ptCount val="1"/>
                <c:pt idx="0">
                  <c:v>KRLVS148 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'CT Line Graphs (2)'!$C$15:$E$15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4</c:v>
                </c:pt>
              </c:numCache>
            </c:numRef>
          </c:xVal>
          <c:yVal>
            <c:numRef>
              <c:f>'CT Line Graphs (2)'!$C$20:$E$20</c:f>
              <c:numCache>
                <c:formatCode>General</c:formatCode>
                <c:ptCount val="3"/>
                <c:pt idx="0">
                  <c:v>-19.681821898680369</c:v>
                </c:pt>
                <c:pt idx="1">
                  <c:v>-20.231462399000865</c:v>
                </c:pt>
                <c:pt idx="2">
                  <c:v>-20.0072289640263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03A-4887-904C-7EC8B2B3B450}"/>
            </c:ext>
          </c:extLst>
        </c:ser>
        <c:ser>
          <c:idx val="2"/>
          <c:order val="2"/>
          <c:tx>
            <c:strRef>
              <c:f>'CT Line Graphs (2)'!$B$21</c:f>
              <c:strCache>
                <c:ptCount val="1"/>
                <c:pt idx="0">
                  <c:v>KRLVS148 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3.7688101487314087E-3"/>
                  <c:y val="-9.770669291338582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'CT Line Graphs (2)'!$C$15:$E$15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4</c:v>
                </c:pt>
              </c:numCache>
            </c:numRef>
          </c:xVal>
          <c:yVal>
            <c:numRef>
              <c:f>'CT Line Graphs (2)'!$C$21:$E$21</c:f>
              <c:numCache>
                <c:formatCode>General</c:formatCode>
                <c:ptCount val="3"/>
                <c:pt idx="0">
                  <c:v>-19.384911950780101</c:v>
                </c:pt>
                <c:pt idx="1">
                  <c:v>-19.877625968491799</c:v>
                </c:pt>
                <c:pt idx="2">
                  <c:v>-19.876338408175698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03A-4887-904C-7EC8B2B3B4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9501128"/>
        <c:axId val="629500776"/>
      </c:scatterChart>
      <c:valAx>
        <c:axId val="629501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9500776"/>
        <c:crosses val="autoZero"/>
        <c:crossBetween val="midCat"/>
      </c:valAx>
      <c:valAx>
        <c:axId val="6295007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95011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'CT Line Graphs (2)'!$S$19:$S$20</c:f>
                <c:numCache>
                  <c:formatCode>General</c:formatCode>
                  <c:ptCount val="2"/>
                  <c:pt idx="0">
                    <c:v>1.9674500168608537</c:v>
                  </c:pt>
                  <c:pt idx="1">
                    <c:v>7.0148822787062919</c:v>
                  </c:pt>
                </c:numCache>
              </c:numRef>
            </c:plus>
            <c:minus>
              <c:numRef>
                <c:f>'CT Line Graphs (2)'!$S$19:$S$20</c:f>
                <c:numCache>
                  <c:formatCode>General</c:formatCode>
                  <c:ptCount val="2"/>
                  <c:pt idx="0">
                    <c:v>1.9674500168608537</c:v>
                  </c:pt>
                  <c:pt idx="1">
                    <c:v>7.0148822787062919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'CT Line Graphs (2)'!$Q$19:$Q$20</c:f>
              <c:strCache>
                <c:ptCount val="2"/>
                <c:pt idx="0">
                  <c:v>KRLVS149</c:v>
                </c:pt>
                <c:pt idx="1">
                  <c:v>KRLVS148</c:v>
                </c:pt>
              </c:strCache>
            </c:strRef>
          </c:cat>
          <c:val>
            <c:numRef>
              <c:f>'CT Line Graphs (2)'!$R$19:$R$20</c:f>
              <c:numCache>
                <c:formatCode>General</c:formatCode>
                <c:ptCount val="2"/>
                <c:pt idx="0">
                  <c:v>3.438555518554967</c:v>
                </c:pt>
                <c:pt idx="1">
                  <c:v>13.73721438320805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18-4559-8B44-BE3B2CE33A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2937912"/>
        <c:axId val="556653400"/>
      </c:barChart>
      <c:catAx>
        <c:axId val="6229379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6653400"/>
        <c:crosses val="autoZero"/>
        <c:auto val="1"/>
        <c:lblAlgn val="ctr"/>
        <c:lblOffset val="100"/>
        <c:noMultiLvlLbl val="0"/>
      </c:catAx>
      <c:valAx>
        <c:axId val="556653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29379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'CT Line Graphs'!$B$2</c:f>
              <c:strCache>
                <c:ptCount val="1"/>
                <c:pt idx="0">
                  <c:v>KRLVS149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'CT Line Graphs'!$C$1:$F$1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</c:numCache>
            </c:numRef>
          </c:xVal>
          <c:yVal>
            <c:numRef>
              <c:f>'CT Line Graphs'!$C$2:$F$2</c:f>
              <c:numCache>
                <c:formatCode>General</c:formatCode>
                <c:ptCount val="4"/>
                <c:pt idx="0">
                  <c:v>19.710811379120599</c:v>
                </c:pt>
                <c:pt idx="1">
                  <c:v>20.072281005792249</c:v>
                </c:pt>
                <c:pt idx="2">
                  <c:v>20.506696719734265</c:v>
                </c:pt>
                <c:pt idx="3">
                  <c:v>21.63987293491645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5B1-418F-94ED-BB0CDC09C58B}"/>
            </c:ext>
          </c:extLst>
        </c:ser>
        <c:ser>
          <c:idx val="1"/>
          <c:order val="1"/>
          <c:tx>
            <c:strRef>
              <c:f>'CT Line Graphs'!$B$3</c:f>
              <c:strCache>
                <c:ptCount val="1"/>
                <c:pt idx="0">
                  <c:v>KRLVS149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'CT Line Graphs'!$C$1:$F$1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</c:numCache>
            </c:numRef>
          </c:xVal>
          <c:yVal>
            <c:numRef>
              <c:f>'CT Line Graphs'!$C$3:$F$3</c:f>
              <c:numCache>
                <c:formatCode>General</c:formatCode>
                <c:ptCount val="4"/>
                <c:pt idx="0">
                  <c:v>20.100236070709101</c:v>
                </c:pt>
                <c:pt idx="1">
                  <c:v>20.061611736036667</c:v>
                </c:pt>
                <c:pt idx="2">
                  <c:v>20.135159278984531</c:v>
                </c:pt>
                <c:pt idx="3">
                  <c:v>20.803539246471434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5B1-418F-94ED-BB0CDC09C58B}"/>
            </c:ext>
          </c:extLst>
        </c:ser>
        <c:ser>
          <c:idx val="2"/>
          <c:order val="2"/>
          <c:tx>
            <c:strRef>
              <c:f>'CT Line Graphs'!$B$4</c:f>
              <c:strCache>
                <c:ptCount val="1"/>
                <c:pt idx="0">
                  <c:v>KRLVS149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'CT Line Graphs'!$C$1:$F$1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</c:numCache>
            </c:numRef>
          </c:xVal>
          <c:yVal>
            <c:numRef>
              <c:f>'CT Line Graphs'!$C$4:$F$4</c:f>
              <c:numCache>
                <c:formatCode>General</c:formatCode>
                <c:ptCount val="4"/>
                <c:pt idx="0">
                  <c:v>20.114938860335837</c:v>
                </c:pt>
                <c:pt idx="1">
                  <c:v>20.277742051997535</c:v>
                </c:pt>
                <c:pt idx="2">
                  <c:v>20.803539246471434</c:v>
                </c:pt>
                <c:pt idx="3">
                  <c:v>21.652932609964903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557-4ADC-A3B7-BA7A9A387555}"/>
            </c:ext>
          </c:extLst>
        </c:ser>
        <c:ser>
          <c:idx val="3"/>
          <c:order val="3"/>
          <c:tx>
            <c:strRef>
              <c:f>'CT Line Graphs'!$B$5</c:f>
              <c:strCache>
                <c:ptCount val="1"/>
                <c:pt idx="0">
                  <c:v>KRLVS148 1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'CT Line Graphs'!$C$1:$F$1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</c:numCache>
            </c:numRef>
          </c:xVal>
          <c:yVal>
            <c:numRef>
              <c:f>'CT Line Graphs'!$C$5:$F$5</c:f>
              <c:numCache>
                <c:formatCode>General</c:formatCode>
                <c:ptCount val="4"/>
                <c:pt idx="0">
                  <c:v>17.548525256067133</c:v>
                </c:pt>
                <c:pt idx="1">
                  <c:v>17.950146773211451</c:v>
                </c:pt>
                <c:pt idx="2">
                  <c:v>18.699962107301165</c:v>
                </c:pt>
                <c:pt idx="3">
                  <c:v>18.488039674808853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557-4ADC-A3B7-BA7A9A387555}"/>
            </c:ext>
          </c:extLst>
        </c:ser>
        <c:ser>
          <c:idx val="4"/>
          <c:order val="4"/>
          <c:tx>
            <c:strRef>
              <c:f>'CT Line Graphs'!$B$6</c:f>
              <c:strCache>
                <c:ptCount val="1"/>
                <c:pt idx="0">
                  <c:v>KRLVS148 2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'CT Line Graphs'!$C$1:$F$1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</c:numCache>
            </c:numRef>
          </c:xVal>
          <c:yVal>
            <c:numRef>
              <c:f>'CT Line Graphs'!$C$6:$F$6</c:f>
              <c:numCache>
                <c:formatCode>General</c:formatCode>
                <c:ptCount val="4"/>
                <c:pt idx="0">
                  <c:v>18.052547262322236</c:v>
                </c:pt>
                <c:pt idx="1">
                  <c:v>18.038015143518301</c:v>
                </c:pt>
                <c:pt idx="2">
                  <c:v>18.394745777926065</c:v>
                </c:pt>
                <c:pt idx="3">
                  <c:v>18.630394637862704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557-4ADC-A3B7-BA7A9A387555}"/>
            </c:ext>
          </c:extLst>
        </c:ser>
        <c:ser>
          <c:idx val="5"/>
          <c:order val="5"/>
          <c:tx>
            <c:strRef>
              <c:f>'CT Line Graphs'!$B$7</c:f>
              <c:strCache>
                <c:ptCount val="1"/>
                <c:pt idx="0">
                  <c:v>KRLVS148 3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'CT Line Graphs'!$C$1:$F$1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</c:numCache>
            </c:numRef>
          </c:xVal>
          <c:yVal>
            <c:numRef>
              <c:f>'CT Line Graphs'!$C$7:$F$7</c:f>
              <c:numCache>
                <c:formatCode>General</c:formatCode>
                <c:ptCount val="4"/>
                <c:pt idx="0">
                  <c:v>18.038015143518301</c:v>
                </c:pt>
                <c:pt idx="1">
                  <c:v>17.956538847299367</c:v>
                </c:pt>
                <c:pt idx="2">
                  <c:v>18.630394637862704</c:v>
                </c:pt>
                <c:pt idx="3">
                  <c:v>18.479104747213601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557-4ADC-A3B7-BA7A9A3875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176784"/>
        <c:axId val="543185744"/>
      </c:scatterChart>
      <c:valAx>
        <c:axId val="543176784"/>
        <c:scaling>
          <c:orientation val="minMax"/>
          <c:max val="4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185744"/>
        <c:crosses val="autoZero"/>
        <c:crossBetween val="midCat"/>
        <c:majorUnit val="1"/>
      </c:valAx>
      <c:valAx>
        <c:axId val="543185744"/>
        <c:scaling>
          <c:orientation val="maxMin"/>
          <c:max val="27"/>
          <c:min val="17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1767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5553149606299214E-2"/>
          <c:y val="7.0108349267049078E-2"/>
          <c:w val="0.8680719597550306"/>
          <c:h val="0.5956118295920467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'CT Line Graphs'!$B$28</c:f>
              <c:strCache>
                <c:ptCount val="1"/>
                <c:pt idx="0">
                  <c:v>KRLVS149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'CT Line Graphs'!$C$27:$F$27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</c:numCache>
            </c:numRef>
          </c:xVal>
          <c:yVal>
            <c:numRef>
              <c:f>'CT Line Graphs'!$C$28:$F$28</c:f>
              <c:numCache>
                <c:formatCode>General</c:formatCode>
                <c:ptCount val="4"/>
                <c:pt idx="0">
                  <c:v>21.280591475759767</c:v>
                </c:pt>
                <c:pt idx="1">
                  <c:v>20.168617108668332</c:v>
                </c:pt>
                <c:pt idx="2">
                  <c:v>20.241783673258436</c:v>
                </c:pt>
                <c:pt idx="3">
                  <c:v>21.152214596498698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90C-4AB6-A822-A4D2530795B4}"/>
            </c:ext>
          </c:extLst>
        </c:ser>
        <c:ser>
          <c:idx val="1"/>
          <c:order val="1"/>
          <c:tx>
            <c:strRef>
              <c:f>'CT Line Graphs'!$B$29</c:f>
              <c:strCache>
                <c:ptCount val="1"/>
                <c:pt idx="0">
                  <c:v>KRLVS149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'CT Line Graphs'!$C$27:$F$27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</c:numCache>
            </c:numRef>
          </c:xVal>
          <c:yVal>
            <c:numRef>
              <c:f>'CT Line Graphs'!$C$29:$F$29</c:f>
              <c:numCache>
                <c:formatCode>General</c:formatCode>
                <c:ptCount val="4"/>
                <c:pt idx="0">
                  <c:v>19.772128476935034</c:v>
                </c:pt>
                <c:pt idx="1">
                  <c:v>19.195612131255704</c:v>
                </c:pt>
                <c:pt idx="2">
                  <c:v>20.613956012822797</c:v>
                </c:pt>
                <c:pt idx="3">
                  <c:v>20.831633778738034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90C-4AB6-A822-A4D2530795B4}"/>
            </c:ext>
          </c:extLst>
        </c:ser>
        <c:ser>
          <c:idx val="2"/>
          <c:order val="2"/>
          <c:tx>
            <c:strRef>
              <c:f>'CT Line Graphs'!$B$30</c:f>
              <c:strCache>
                <c:ptCount val="1"/>
                <c:pt idx="0">
                  <c:v>KRLVS149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'CT Line Graphs'!$C$27:$F$27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</c:numCache>
            </c:numRef>
          </c:xVal>
          <c:yVal>
            <c:numRef>
              <c:f>'CT Line Graphs'!$C$30:$F$30</c:f>
              <c:numCache>
                <c:formatCode>General</c:formatCode>
                <c:ptCount val="4"/>
                <c:pt idx="0">
                  <c:v>19.776021186577633</c:v>
                </c:pt>
                <c:pt idx="1">
                  <c:v>20.947639352231768</c:v>
                </c:pt>
                <c:pt idx="2">
                  <c:v>19.624025001454033</c:v>
                </c:pt>
                <c:pt idx="3">
                  <c:v>20.818281698606864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DD2-4F91-B08A-453D610ABB78}"/>
            </c:ext>
          </c:extLst>
        </c:ser>
        <c:ser>
          <c:idx val="3"/>
          <c:order val="3"/>
          <c:tx>
            <c:strRef>
              <c:f>'CT Line Graphs'!$B$31</c:f>
              <c:strCache>
                <c:ptCount val="1"/>
                <c:pt idx="0">
                  <c:v>KRLVS148 1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'CT Line Graphs'!$C$27:$F$27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</c:numCache>
            </c:numRef>
          </c:xVal>
          <c:yVal>
            <c:numRef>
              <c:f>'CT Line Graphs'!$C$31:$F$31</c:f>
              <c:numCache>
                <c:formatCode>General</c:formatCode>
                <c:ptCount val="4"/>
                <c:pt idx="0">
                  <c:v>18.75125633670427</c:v>
                </c:pt>
                <c:pt idx="1">
                  <c:v>20.0275146924842</c:v>
                </c:pt>
                <c:pt idx="2">
                  <c:v>21.260992599332031</c:v>
                </c:pt>
                <c:pt idx="3">
                  <c:v>20.795155482899265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DD2-4F91-B08A-453D610ABB78}"/>
            </c:ext>
          </c:extLst>
        </c:ser>
        <c:ser>
          <c:idx val="4"/>
          <c:order val="4"/>
          <c:tx>
            <c:strRef>
              <c:f>'CT Line Graphs'!$B$32</c:f>
              <c:strCache>
                <c:ptCount val="1"/>
                <c:pt idx="0">
                  <c:v>KRLVS148 2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'CT Line Graphs'!$C$27:$F$27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</c:numCache>
            </c:numRef>
          </c:xVal>
          <c:yVal>
            <c:numRef>
              <c:f>'CT Line Graphs'!$C$32:$F$32</c:f>
              <c:numCache>
                <c:formatCode>General</c:formatCode>
                <c:ptCount val="4"/>
                <c:pt idx="0">
                  <c:v>19.623369707472502</c:v>
                </c:pt>
                <c:pt idx="1">
                  <c:v>19.711081681325798</c:v>
                </c:pt>
                <c:pt idx="2">
                  <c:v>20.592683615845534</c:v>
                </c:pt>
                <c:pt idx="3">
                  <c:v>20.772855975748733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DD2-4F91-B08A-453D610ABB78}"/>
            </c:ext>
          </c:extLst>
        </c:ser>
        <c:ser>
          <c:idx val="5"/>
          <c:order val="5"/>
          <c:tx>
            <c:strRef>
              <c:f>'CT Line Graphs'!$B$33</c:f>
              <c:strCache>
                <c:ptCount val="1"/>
                <c:pt idx="0">
                  <c:v>KRLVS148 3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'CT Line Graphs'!$C$27:$F$27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</c:numCache>
            </c:numRef>
          </c:xVal>
          <c:yVal>
            <c:numRef>
              <c:f>'CT Line Graphs'!$C$33:$F$33</c:f>
              <c:numCache>
                <c:formatCode>General</c:formatCode>
                <c:ptCount val="4"/>
                <c:pt idx="0">
                  <c:v>20.744287615910533</c:v>
                </c:pt>
                <c:pt idx="1">
                  <c:v>19.460997273392802</c:v>
                </c:pt>
                <c:pt idx="2">
                  <c:v>20.377408896400166</c:v>
                </c:pt>
                <c:pt idx="3">
                  <c:v>20.546034923197432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DD2-4F91-B08A-453D610ABB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7107512"/>
        <c:axId val="1237106872"/>
      </c:scatterChart>
      <c:valAx>
        <c:axId val="1237107512"/>
        <c:scaling>
          <c:orientation val="minMax"/>
          <c:max val="4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7106872"/>
        <c:crosses val="autoZero"/>
        <c:crossBetween val="midCat"/>
        <c:majorUnit val="1"/>
      </c:valAx>
      <c:valAx>
        <c:axId val="1237106872"/>
        <c:scaling>
          <c:orientation val="maxMin"/>
          <c:max val="27"/>
          <c:min val="17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71075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'CT Line Graphs'!$P$8</c:f>
              <c:strCache>
                <c:ptCount val="1"/>
                <c:pt idx="0">
                  <c:v>LVS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7688101487314087E-3"/>
                  <c:y val="-0.1033417177019539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'CT Line Graphs'!$C$10:$F$10</c:f>
                <c:numCache>
                  <c:formatCode>General</c:formatCode>
                  <c:ptCount val="4"/>
                  <c:pt idx="0">
                    <c:v>0.22919670718801785</c:v>
                  </c:pt>
                  <c:pt idx="1">
                    <c:v>0.1218198042891171</c:v>
                  </c:pt>
                  <c:pt idx="2">
                    <c:v>0.33488488979955539</c:v>
                  </c:pt>
                  <c:pt idx="3">
                    <c:v>0.4866712921276477</c:v>
                  </c:pt>
                </c:numCache>
              </c:numRef>
            </c:plus>
            <c:minus>
              <c:numRef>
                <c:f>'CT Line Graphs'!$C$10:$F$10</c:f>
                <c:numCache>
                  <c:formatCode>General</c:formatCode>
                  <c:ptCount val="4"/>
                  <c:pt idx="0">
                    <c:v>0.22919670718801785</c:v>
                  </c:pt>
                  <c:pt idx="1">
                    <c:v>0.1218198042891171</c:v>
                  </c:pt>
                  <c:pt idx="2">
                    <c:v>0.33488488979955539</c:v>
                  </c:pt>
                  <c:pt idx="3">
                    <c:v>0.4866712921276477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'CT Line Graphs'!$Q$1:$T$1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</c:numCache>
            </c:numRef>
          </c:xVal>
          <c:yVal>
            <c:numRef>
              <c:f>'CT Line Graphs'!$Q$8:$T$8</c:f>
              <c:numCache>
                <c:formatCode>General</c:formatCode>
                <c:ptCount val="4"/>
                <c:pt idx="0">
                  <c:v>-19.975328770055182</c:v>
                </c:pt>
                <c:pt idx="1">
                  <c:v>-20.137211597942152</c:v>
                </c:pt>
                <c:pt idx="2">
                  <c:v>-20.481798415063409</c:v>
                </c:pt>
                <c:pt idx="3">
                  <c:v>-21.365448263784263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452-461A-861F-986CE7A66B08}"/>
            </c:ext>
          </c:extLst>
        </c:ser>
        <c:ser>
          <c:idx val="1"/>
          <c:order val="1"/>
          <c:tx>
            <c:strRef>
              <c:f>'CT Line Graphs'!$P$9</c:f>
              <c:strCache>
                <c:ptCount val="1"/>
                <c:pt idx="0">
                  <c:v>ΔrpsU2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9910323709536309E-3"/>
                  <c:y val="-7.294145523476232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'CT Line Graphs'!$C$11:$F$11</c:f>
                <c:numCache>
                  <c:formatCode>General</c:formatCode>
                  <c:ptCount val="4"/>
                  <c:pt idx="0">
                    <c:v>0.28689420674507254</c:v>
                  </c:pt>
                  <c:pt idx="1">
                    <c:v>4.8989958081704005E-2</c:v>
                  </c:pt>
                  <c:pt idx="2">
                    <c:v>0.15996198804232514</c:v>
                  </c:pt>
                  <c:pt idx="3">
                    <c:v>8.4885608762433201E-2</c:v>
                  </c:pt>
                </c:numCache>
              </c:numRef>
            </c:plus>
            <c:minus>
              <c:numRef>
                <c:f>'CT Line Graphs'!$C$11:$F$11</c:f>
                <c:numCache>
                  <c:formatCode>General</c:formatCode>
                  <c:ptCount val="4"/>
                  <c:pt idx="0">
                    <c:v>0.28689420674507254</c:v>
                  </c:pt>
                  <c:pt idx="1">
                    <c:v>4.8989958081704005E-2</c:v>
                  </c:pt>
                  <c:pt idx="2">
                    <c:v>0.15996198804232514</c:v>
                  </c:pt>
                  <c:pt idx="3">
                    <c:v>8.4885608762433201E-2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'CT Line Graphs'!$Q$1:$T$1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</c:numCache>
            </c:numRef>
          </c:xVal>
          <c:yVal>
            <c:numRef>
              <c:f>'CT Line Graphs'!$Q$9:$T$9</c:f>
              <c:numCache>
                <c:formatCode>General</c:formatCode>
                <c:ptCount val="4"/>
                <c:pt idx="0">
                  <c:v>-17.879695887302557</c:v>
                </c:pt>
                <c:pt idx="1">
                  <c:v>-17.981566921343042</c:v>
                </c:pt>
                <c:pt idx="2">
                  <c:v>-18.57503417436331</c:v>
                </c:pt>
                <c:pt idx="3">
                  <c:v>-18.532513019961716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452-461A-861F-986CE7A66B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493112"/>
        <c:axId val="561493816"/>
      </c:scatterChart>
      <c:valAx>
        <c:axId val="561493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1493816"/>
        <c:crosses val="autoZero"/>
        <c:crossBetween val="midCat"/>
        <c:majorUnit val="1"/>
      </c:valAx>
      <c:valAx>
        <c:axId val="561493816"/>
        <c:scaling>
          <c:orientation val="minMax"/>
          <c:max val="-17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1493112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'CT Line Graphs'!$I$19</c:f>
              <c:strCache>
                <c:ptCount val="1"/>
                <c:pt idx="0">
                  <c:v>LVS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2.678040244969379E-3"/>
                  <c:y val="5.614355497229513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'CT Line Graphs'!$D$23:$F$23</c:f>
                <c:numCache>
                  <c:formatCode>General</c:formatCode>
                  <c:ptCount val="3"/>
                  <c:pt idx="0">
                    <c:v>0.58383526325505231</c:v>
                  </c:pt>
                  <c:pt idx="1">
                    <c:v>0.4950089414889009</c:v>
                  </c:pt>
                  <c:pt idx="2">
                    <c:v>0.44322015616378624</c:v>
                  </c:pt>
                </c:numCache>
              </c:numRef>
            </c:plus>
            <c:minus>
              <c:numRef>
                <c:f>'CT Line Graphs'!$D$23:$F$23</c:f>
                <c:numCache>
                  <c:formatCode>General</c:formatCode>
                  <c:ptCount val="3"/>
                  <c:pt idx="0">
                    <c:v>0.58383526325505231</c:v>
                  </c:pt>
                  <c:pt idx="1">
                    <c:v>0.4950089414889009</c:v>
                  </c:pt>
                  <c:pt idx="2">
                    <c:v>0.44322015616378624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'CT Line Graphs'!$J$18:$L$18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4</c:v>
                </c:pt>
              </c:numCache>
            </c:numRef>
          </c:xVal>
          <c:yVal>
            <c:numRef>
              <c:f>'CT Line Graphs'!$J$19:$L$19</c:f>
              <c:numCache>
                <c:formatCode>General</c:formatCode>
                <c:ptCount val="3"/>
                <c:pt idx="0">
                  <c:v>-23.332116362475087</c:v>
                </c:pt>
                <c:pt idx="1">
                  <c:v>-23.567049346066288</c:v>
                </c:pt>
                <c:pt idx="2">
                  <c:v>-24.406709290653641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581-4825-BB3D-EA83B4EB9BB4}"/>
            </c:ext>
          </c:extLst>
        </c:ser>
        <c:ser>
          <c:idx val="1"/>
          <c:order val="1"/>
          <c:tx>
            <c:strRef>
              <c:f>'CT Line Graphs'!$I$20</c:f>
              <c:strCache>
                <c:ptCount val="1"/>
                <c:pt idx="0">
                  <c:v>ΔrpsU2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FF0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5.4558180227471569E-3"/>
                  <c:y val="5.401137357830271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'CT Line Graphs'!$D$24:$F$24</c:f>
                <c:numCache>
                  <c:formatCode>General</c:formatCode>
                  <c:ptCount val="3"/>
                  <c:pt idx="0">
                    <c:v>0.39734973726781375</c:v>
                  </c:pt>
                  <c:pt idx="1">
                    <c:v>0.68231289960288355</c:v>
                  </c:pt>
                  <c:pt idx="2">
                    <c:v>0.224564049852959</c:v>
                  </c:pt>
                </c:numCache>
              </c:numRef>
            </c:plus>
            <c:minus>
              <c:numRef>
                <c:f>'CT Line Graphs'!$D$24:$F$24</c:f>
                <c:numCache>
                  <c:formatCode>General</c:formatCode>
                  <c:ptCount val="3"/>
                  <c:pt idx="0">
                    <c:v>0.39734973726781375</c:v>
                  </c:pt>
                  <c:pt idx="1">
                    <c:v>0.68231289960288355</c:v>
                  </c:pt>
                  <c:pt idx="2">
                    <c:v>0.224564049852959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'CT Line Graphs'!$J$18:$L$18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4</c:v>
                </c:pt>
              </c:numCache>
            </c:numRef>
          </c:xVal>
          <c:yVal>
            <c:numRef>
              <c:f>'CT Line Graphs'!$J$20:$L$20</c:f>
              <c:numCache>
                <c:formatCode>General</c:formatCode>
                <c:ptCount val="3"/>
                <c:pt idx="0">
                  <c:v>-19.746164116453766</c:v>
                </c:pt>
                <c:pt idx="1">
                  <c:v>-20.435004798473468</c:v>
                </c:pt>
                <c:pt idx="2">
                  <c:v>-20.065807780646697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581-4825-BB3D-EA83B4EB9B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0693144"/>
        <c:axId val="540689976"/>
      </c:scatterChart>
      <c:valAx>
        <c:axId val="540693144"/>
        <c:scaling>
          <c:orientation val="minMax"/>
          <c:max val="4"/>
          <c:min val="1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0689976"/>
        <c:crosses val="autoZero"/>
        <c:crossBetween val="midCat"/>
        <c:majorUnit val="1"/>
      </c:valAx>
      <c:valAx>
        <c:axId val="540689976"/>
        <c:scaling>
          <c:orientation val="minMax"/>
          <c:max val="-19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06931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'CT Line Graphs'!$B$38</c:f>
              <c:strCache>
                <c:ptCount val="1"/>
                <c:pt idx="0">
                  <c:v>KRLVS149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1.2430446194225722E-2"/>
                  <c:y val="-0.1980544619422572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'CT Line Graphs'!#REF!</c:f>
            </c:numRef>
          </c:xVal>
          <c:yVal>
            <c:numRef>
              <c:f>'CT Line Graphs'!$C$38:$E$38</c:f>
              <c:numCache>
                <c:formatCode>General</c:formatCode>
                <c:ptCount val="3"/>
                <c:pt idx="0">
                  <c:v>-20.103956197385301</c:v>
                </c:pt>
                <c:pt idx="1">
                  <c:v>-20.159921562511801</c:v>
                </c:pt>
                <c:pt idx="2">
                  <c:v>-20.9340433579479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F5-4E0C-BEDD-4F1BC4A39ECA}"/>
            </c:ext>
          </c:extLst>
        </c:ser>
        <c:ser>
          <c:idx val="1"/>
          <c:order val="1"/>
          <c:tx>
            <c:strRef>
              <c:f>'CT Line Graphs'!$B$39</c:f>
              <c:strCache>
                <c:ptCount val="1"/>
                <c:pt idx="0">
                  <c:v>KRLVS148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9.8541557305336827E-2"/>
                  <c:y val="3.759550889472140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'CT Line Graphs'!#REF!</c:f>
            </c:numRef>
          </c:xVal>
          <c:yVal>
            <c:numRef>
              <c:f>'CT Line Graphs'!$C$39:$E$39</c:f>
              <c:numCache>
                <c:formatCode>General</c:formatCode>
                <c:ptCount val="3"/>
                <c:pt idx="0">
                  <c:v>-19.733197882400901</c:v>
                </c:pt>
                <c:pt idx="1">
                  <c:v>-20.743695037192602</c:v>
                </c:pt>
                <c:pt idx="2">
                  <c:v>-20.704682127281799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F5-4E0C-BEDD-4F1BC4A39E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0840680"/>
        <c:axId val="580840328"/>
      </c:scatterChart>
      <c:valAx>
        <c:axId val="580840680"/>
        <c:scaling>
          <c:orientation val="minMax"/>
          <c:max val="4"/>
          <c:min val="1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0840328"/>
        <c:crosses val="autoZero"/>
        <c:crossBetween val="midCat"/>
      </c:valAx>
      <c:valAx>
        <c:axId val="5808403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0840680"/>
        <c:crosses val="autoZero"/>
        <c:crossBetween val="midCat"/>
        <c:majorUnit val="0.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831131886744098"/>
          <c:y val="0.18045481584378209"/>
          <c:w val="0.83271572770919045"/>
          <c:h val="0.67591463313316469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Analysis!$S$61</c:f>
              <c:strCache>
                <c:ptCount val="1"/>
                <c:pt idx="0">
                  <c:v>Ptul4 tul4_5'UTR lacZ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Analysis!$V$61:$V$62</c:f>
                <c:numCache>
                  <c:formatCode>General</c:formatCode>
                  <c:ptCount val="2"/>
                  <c:pt idx="0">
                    <c:v>0.3294452811552151</c:v>
                  </c:pt>
                  <c:pt idx="1">
                    <c:v>1.0126231216755297</c:v>
                  </c:pt>
                </c:numCache>
              </c:numRef>
            </c:plus>
            <c:minus>
              <c:numRef>
                <c:f>Analysis!$W$61:$W$62</c:f>
                <c:numCache>
                  <c:formatCode>General</c:formatCode>
                  <c:ptCount val="2"/>
                  <c:pt idx="0">
                    <c:v>0</c:v>
                  </c:pt>
                  <c:pt idx="1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Analysis!$T$55:$T$56</c:f>
              <c:strCache>
                <c:ptCount val="2"/>
                <c:pt idx="0">
                  <c:v>5'UTR</c:v>
                </c:pt>
                <c:pt idx="1">
                  <c:v>downstream rpsu2</c:v>
                </c:pt>
              </c:strCache>
            </c:strRef>
          </c:cat>
          <c:val>
            <c:numRef>
              <c:f>Analysis!$U$61:$U$62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B1-451F-8462-DA1F0A3980E2}"/>
            </c:ext>
          </c:extLst>
        </c:ser>
        <c:ser>
          <c:idx val="3"/>
          <c:order val="1"/>
          <c:tx>
            <c:strRef>
              <c:f>Analysis!$S$64</c:f>
              <c:strCache>
                <c:ptCount val="1"/>
                <c:pt idx="0">
                  <c:v>ΔrpsU2 Ptul4 tul4_5'UTR lacZ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Analysis!$V$64:$V$65</c:f>
                <c:numCache>
                  <c:formatCode>General</c:formatCode>
                  <c:ptCount val="2"/>
                  <c:pt idx="0">
                    <c:v>0.11405504606254424</c:v>
                  </c:pt>
                  <c:pt idx="1">
                    <c:v>0.34735212347922284</c:v>
                  </c:pt>
                </c:numCache>
              </c:numRef>
            </c:plus>
            <c:minus>
              <c:numRef>
                <c:f>Analysis!$W$64:$W$65</c:f>
                <c:numCache>
                  <c:formatCode>General</c:formatCode>
                  <c:ptCount val="2"/>
                  <c:pt idx="0">
                    <c:v>0.12829877365844911</c:v>
                  </c:pt>
                  <c:pt idx="1">
                    <c:v>0.8783299510217859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Analysis!$T$55:$T$56</c:f>
              <c:strCache>
                <c:ptCount val="2"/>
                <c:pt idx="0">
                  <c:v>5'UTR</c:v>
                </c:pt>
                <c:pt idx="1">
                  <c:v>downstream rpsu2</c:v>
                </c:pt>
              </c:strCache>
            </c:strRef>
          </c:cat>
          <c:val>
            <c:numRef>
              <c:f>Analysis!$U$64:$U$65</c:f>
              <c:numCache>
                <c:formatCode>0.00</c:formatCode>
                <c:ptCount val="2"/>
                <c:pt idx="0">
                  <c:v>1.027337994275423</c:v>
                </c:pt>
                <c:pt idx="1">
                  <c:v>0.57458100466231454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0B1-451F-8462-DA1F0A3980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07564000"/>
        <c:axId val="1836319360"/>
      </c:barChart>
      <c:catAx>
        <c:axId val="1907564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836319360"/>
        <c:crosses val="autoZero"/>
        <c:auto val="1"/>
        <c:lblAlgn val="ctr"/>
        <c:lblOffset val="100"/>
        <c:noMultiLvlLbl val="0"/>
      </c:catAx>
      <c:valAx>
        <c:axId val="1836319360"/>
        <c:scaling>
          <c:orientation val="minMax"/>
          <c:max val="42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600" b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Relative Transcript</a:t>
                </a:r>
                <a:r>
                  <a:rPr lang="en-US" sz="1600" b="1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Abundance</a:t>
                </a:r>
                <a:endParaRPr lang="en-US" sz="1600" b="1">
                  <a:solidFill>
                    <a:schemeClr val="tx1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907564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4.3221800344501023E-2"/>
          <c:y val="2.4861873045227075E-2"/>
          <c:w val="0.95184292295935158"/>
          <c:h val="0.1151555432965674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Analysis!$R$4</c:f>
              <c:strCache>
                <c:ptCount val="1"/>
                <c:pt idx="0">
                  <c:v>PrpsU2 rpsU2_5'UTR lacZ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Analysis!$U$4:$U$7</c:f>
                <c:numCache>
                  <c:formatCode>General</c:formatCode>
                  <c:ptCount val="4"/>
                  <c:pt idx="0">
                    <c:v>0.14273766679789346</c:v>
                  </c:pt>
                  <c:pt idx="1">
                    <c:v>0.25564978450561604</c:v>
                  </c:pt>
                  <c:pt idx="2">
                    <c:v>0.11405504606254424</c:v>
                  </c:pt>
                  <c:pt idx="3">
                    <c:v>0.17517245372104606</c:v>
                  </c:pt>
                </c:numCache>
              </c:numRef>
            </c:plus>
            <c:minus>
              <c:numRef>
                <c:f>Analysis!$V$4:$V$7</c:f>
                <c:numCache>
                  <c:formatCode>General</c:formatCode>
                  <c:ptCount val="4"/>
                  <c:pt idx="0">
                    <c:v>0.16650406913917437</c:v>
                  </c:pt>
                  <c:pt idx="1">
                    <c:v>0.3294452811552151</c:v>
                  </c:pt>
                  <c:pt idx="2">
                    <c:v>0.12829877365844911</c:v>
                  </c:pt>
                  <c:pt idx="3">
                    <c:v>0.21289996323623528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Analysis!$S$4:$S$7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</c:numCache>
            </c:numRef>
          </c:cat>
          <c:val>
            <c:numRef>
              <c:f>Analysis!$T$4:$T$7</c:f>
              <c:numCache>
                <c:formatCode>0.000</c:formatCode>
                <c:ptCount val="4"/>
                <c:pt idx="0">
                  <c:v>1</c:v>
                </c:pt>
                <c:pt idx="1">
                  <c:v>1.1412974904638751</c:v>
                </c:pt>
                <c:pt idx="2">
                  <c:v>1.027337994275423</c:v>
                </c:pt>
                <c:pt idx="3">
                  <c:v>0.98851499705266621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7F-43F6-878B-B0552428C5C6}"/>
            </c:ext>
          </c:extLst>
        </c:ser>
        <c:ser>
          <c:idx val="1"/>
          <c:order val="1"/>
          <c:tx>
            <c:strRef>
              <c:f>Analysis!$R$8</c:f>
              <c:strCache>
                <c:ptCount val="1"/>
                <c:pt idx="0">
                  <c:v>ΔrpsU2 PrpsU2 rpsU2_5'UTR lacZ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Analysis!$U$8:$U$11</c:f>
                <c:numCache>
                  <c:formatCode>General</c:formatCode>
                  <c:ptCount val="4"/>
                  <c:pt idx="0">
                    <c:v>6.4553720199377551E-2</c:v>
                  </c:pt>
                  <c:pt idx="1">
                    <c:v>7.8993546725777297E-2</c:v>
                  </c:pt>
                  <c:pt idx="2">
                    <c:v>0.15535778785183418</c:v>
                  </c:pt>
                  <c:pt idx="3">
                    <c:v>0.13487401895278062</c:v>
                  </c:pt>
                </c:numCache>
              </c:numRef>
            </c:plus>
            <c:minus>
              <c:numRef>
                <c:f>Analysis!$V$8:$V$11</c:f>
                <c:numCache>
                  <c:formatCode>General</c:formatCode>
                  <c:ptCount val="4"/>
                  <c:pt idx="0">
                    <c:v>6.9008473915932678E-2</c:v>
                  </c:pt>
                  <c:pt idx="1">
                    <c:v>8.5825941086311253E-2</c:v>
                  </c:pt>
                  <c:pt idx="2">
                    <c:v>0.1784889251891264</c:v>
                  </c:pt>
                  <c:pt idx="3">
                    <c:v>0.14864777796112305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Analysis!$S$4:$S$7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</c:numCache>
            </c:numRef>
          </c:cat>
          <c:val>
            <c:numRef>
              <c:f>Analysis!$T$8:$T$11</c:f>
              <c:numCache>
                <c:formatCode>0.000</c:formatCode>
                <c:ptCount val="4"/>
                <c:pt idx="0">
                  <c:v>1</c:v>
                </c:pt>
                <c:pt idx="1">
                  <c:v>0.99228690993704782</c:v>
                </c:pt>
                <c:pt idx="2">
                  <c:v>1.1988016053464134</c:v>
                </c:pt>
                <c:pt idx="3">
                  <c:v>1.4555738349911644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7F-43F6-878B-B0552428C5C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25840632"/>
        <c:axId val="1125842872"/>
      </c:barChart>
      <c:catAx>
        <c:axId val="1125840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5842872"/>
        <c:crosses val="autoZero"/>
        <c:auto val="1"/>
        <c:lblAlgn val="ctr"/>
        <c:lblOffset val="100"/>
        <c:noMultiLvlLbl val="0"/>
      </c:catAx>
      <c:valAx>
        <c:axId val="1125842872"/>
        <c:scaling>
          <c:orientation val="minMax"/>
        </c:scaling>
        <c:delete val="0"/>
        <c:axPos val="l"/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5840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Analysis!$R$4</c:f>
              <c:strCache>
                <c:ptCount val="1"/>
                <c:pt idx="0">
                  <c:v>PrpsU2 rpsU2_5'UTR lacZ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Analysis!$U$30:$U$33</c:f>
                <c:numCache>
                  <c:formatCode>General</c:formatCode>
                  <c:ptCount val="4"/>
                  <c:pt idx="0">
                    <c:v>0.67226603299639365</c:v>
                  </c:pt>
                  <c:pt idx="1">
                    <c:v>0.40710570320115474</c:v>
                  </c:pt>
                  <c:pt idx="2">
                    <c:v>0.34735212347922284</c:v>
                  </c:pt>
                  <c:pt idx="3">
                    <c:v>0.30361051117325655</c:v>
                  </c:pt>
                </c:numCache>
              </c:numRef>
            </c:plus>
            <c:minus>
              <c:numRef>
                <c:f>Analysis!$V$30:$V$33</c:f>
                <c:numCache>
                  <c:formatCode>General</c:formatCode>
                  <c:ptCount val="4"/>
                  <c:pt idx="0">
                    <c:v>2.051255288375391</c:v>
                  </c:pt>
                  <c:pt idx="1">
                    <c:v>1.0126231216755297</c:v>
                  </c:pt>
                  <c:pt idx="2">
                    <c:v>0</c:v>
                  </c:pt>
                  <c:pt idx="3">
                    <c:v>0.69562107488116387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Analysis!$S$4:$S$7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</c:numCache>
            </c:numRef>
          </c:cat>
          <c:val>
            <c:numRef>
              <c:f>Analysis!$T$30:$T$33</c:f>
              <c:numCache>
                <c:formatCode>0.000</c:formatCode>
                <c:ptCount val="4"/>
                <c:pt idx="0">
                  <c:v>1</c:v>
                </c:pt>
                <c:pt idx="1">
                  <c:v>0.68081385514248571</c:v>
                </c:pt>
                <c:pt idx="2">
                  <c:v>0.57458100466231454</c:v>
                </c:pt>
                <c:pt idx="3">
                  <c:v>0.53875555834491962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93-4B06-BC97-66061FBC4FC5}"/>
            </c:ext>
          </c:extLst>
        </c:ser>
        <c:ser>
          <c:idx val="1"/>
          <c:order val="1"/>
          <c:tx>
            <c:strRef>
              <c:f>Analysis!$R$8</c:f>
              <c:strCache>
                <c:ptCount val="1"/>
                <c:pt idx="0">
                  <c:v>ΔrpsU2 PrpsU2 rpsU2_5'UTR lacZ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Analysis!$U$34:$U$37</c:f>
                <c:numCache>
                  <c:formatCode>General</c:formatCode>
                  <c:ptCount val="4"/>
                  <c:pt idx="0">
                    <c:v>0.47872537323478104</c:v>
                  </c:pt>
                  <c:pt idx="1">
                    <c:v>0.37190148937043177</c:v>
                  </c:pt>
                  <c:pt idx="2">
                    <c:v>0.49526295254703212</c:v>
                  </c:pt>
                  <c:pt idx="3">
                    <c:v>0.45660395267952625</c:v>
                  </c:pt>
                </c:numCache>
              </c:numRef>
            </c:plus>
            <c:minus>
              <c:numRef>
                <c:f>Analysis!$V$34:$V$37</c:f>
                <c:numCache>
                  <c:formatCode>General</c:formatCode>
                  <c:ptCount val="4"/>
                  <c:pt idx="0">
                    <c:v>0.91837459307298674</c:v>
                  </c:pt>
                  <c:pt idx="1">
                    <c:v>0.60833627994251249</c:v>
                  </c:pt>
                  <c:pt idx="2">
                    <c:v>0.83245860714081199</c:v>
                  </c:pt>
                  <c:pt idx="3">
                    <c:v>0.72785602872562394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Analysis!$S$4:$S$7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</c:numCache>
            </c:numRef>
          </c:cat>
          <c:val>
            <c:numRef>
              <c:f>Analysis!$T$34:$T$37</c:f>
              <c:numCache>
                <c:formatCode>0.000</c:formatCode>
                <c:ptCount val="4"/>
                <c:pt idx="0">
                  <c:v>1</c:v>
                </c:pt>
                <c:pt idx="1">
                  <c:v>0.95688611646903654</c:v>
                </c:pt>
                <c:pt idx="2">
                  <c:v>1.2226904529432023</c:v>
                </c:pt>
                <c:pt idx="3">
                  <c:v>1.2252143634884596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493-4B06-BC97-66061FBC4FC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25840632"/>
        <c:axId val="1125842872"/>
      </c:barChart>
      <c:catAx>
        <c:axId val="1125840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5842872"/>
        <c:crosses val="autoZero"/>
        <c:auto val="1"/>
        <c:lblAlgn val="ctr"/>
        <c:lblOffset val="100"/>
        <c:noMultiLvlLbl val="0"/>
      </c:catAx>
      <c:valAx>
        <c:axId val="1125842872"/>
        <c:scaling>
          <c:orientation val="minMax"/>
        </c:scaling>
        <c:delete val="0"/>
        <c:axPos val="l"/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5840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5" Type="http://schemas.openxmlformats.org/officeDocument/2006/relationships/chart" Target="../charts/chart9.xml"/><Relationship Id="rId4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394447</xdr:colOff>
      <xdr:row>0</xdr:row>
      <xdr:rowOff>0</xdr:rowOff>
    </xdr:from>
    <xdr:to>
      <xdr:col>27</xdr:col>
      <xdr:colOff>259976</xdr:colOff>
      <xdr:row>2</xdr:row>
      <xdr:rowOff>26894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682C999-1717-4209-95ED-03C36A49BC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439270</xdr:colOff>
      <xdr:row>8</xdr:row>
      <xdr:rowOff>0</xdr:rowOff>
    </xdr:from>
    <xdr:to>
      <xdr:col>15</xdr:col>
      <xdr:colOff>304800</xdr:colOff>
      <xdr:row>21</xdr:row>
      <xdr:rowOff>179294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B71A336-A076-4E86-106A-273666FD52C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24</xdr:row>
      <xdr:rowOff>0</xdr:rowOff>
    </xdr:from>
    <xdr:to>
      <xdr:col>14</xdr:col>
      <xdr:colOff>537882</xdr:colOff>
      <xdr:row>37</xdr:row>
      <xdr:rowOff>179294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9FCB6BD-963F-46B0-9EF2-1E3CB9F0BE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259977</xdr:colOff>
      <xdr:row>11</xdr:row>
      <xdr:rowOff>71717</xdr:rowOff>
    </xdr:from>
    <xdr:to>
      <xdr:col>26</xdr:col>
      <xdr:colOff>125506</xdr:colOff>
      <xdr:row>25</xdr:row>
      <xdr:rowOff>53788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C87A0064-989B-491A-F8A7-A34D614ACE4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153745</xdr:colOff>
      <xdr:row>0</xdr:row>
      <xdr:rowOff>38100</xdr:rowOff>
    </xdr:from>
    <xdr:to>
      <xdr:col>12</xdr:col>
      <xdr:colOff>654647</xdr:colOff>
      <xdr:row>10</xdr:row>
      <xdr:rowOff>38100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F9602B2-03FE-C0E6-4D2C-2F916FE3C6C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179070</xdr:colOff>
      <xdr:row>21</xdr:row>
      <xdr:rowOff>3810</xdr:rowOff>
    </xdr:from>
    <xdr:to>
      <xdr:col>17</xdr:col>
      <xdr:colOff>57150</xdr:colOff>
      <xdr:row>31</xdr:row>
      <xdr:rowOff>15240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8714207-397D-0C49-C81F-6CF8DE5B0E8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394447</xdr:colOff>
      <xdr:row>0</xdr:row>
      <xdr:rowOff>44823</xdr:rowOff>
    </xdr:from>
    <xdr:to>
      <xdr:col>27</xdr:col>
      <xdr:colOff>259976</xdr:colOff>
      <xdr:row>14</xdr:row>
      <xdr:rowOff>26894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8D7AE01-2CB4-0AB7-051E-18C2D07F838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331693</xdr:colOff>
      <xdr:row>0</xdr:row>
      <xdr:rowOff>0</xdr:rowOff>
    </xdr:from>
    <xdr:to>
      <xdr:col>15</xdr:col>
      <xdr:colOff>197223</xdr:colOff>
      <xdr:row>13</xdr:row>
      <xdr:rowOff>179294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732C004-79B6-FF84-D411-C574D08089A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188259</xdr:colOff>
      <xdr:row>28</xdr:row>
      <xdr:rowOff>8965</xdr:rowOff>
    </xdr:from>
    <xdr:to>
      <xdr:col>13</xdr:col>
      <xdr:colOff>53788</xdr:colOff>
      <xdr:row>41</xdr:row>
      <xdr:rowOff>188259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44CEB62-42BB-26D8-52B2-AD6F67CB78F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75</xdr:row>
      <xdr:rowOff>0</xdr:rowOff>
    </xdr:from>
    <xdr:to>
      <xdr:col>30</xdr:col>
      <xdr:colOff>6350</xdr:colOff>
      <xdr:row>89</xdr:row>
      <xdr:rowOff>196658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C898819-CC9A-4C8D-AF06-8DC63DC2BD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339435</xdr:colOff>
      <xdr:row>12</xdr:row>
      <xdr:rowOff>13854</xdr:rowOff>
    </xdr:from>
    <xdr:to>
      <xdr:col>21</xdr:col>
      <xdr:colOff>519544</xdr:colOff>
      <xdr:row>25</xdr:row>
      <xdr:rowOff>145472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E1FEB98-F605-0F64-EA97-7AEF5FD2D99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0</xdr:colOff>
      <xdr:row>38</xdr:row>
      <xdr:rowOff>0</xdr:rowOff>
    </xdr:from>
    <xdr:to>
      <xdr:col>21</xdr:col>
      <xdr:colOff>180109</xdr:colOff>
      <xdr:row>51</xdr:row>
      <xdr:rowOff>131618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7B2F729-ED60-489D-84F2-8A6B245682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7" xr16:uid="{B6BAC608-815F-4C5D-9DDD-52FD89B368AF}" autoFormatId="16" applyNumberFormats="0" applyBorderFormats="0" applyFontFormats="0" applyPatternFormats="0" applyAlignmentFormats="0" applyWidthHeightFormats="0">
  <queryTableRefresh nextId="15">
    <queryTableFields count="6">
      <queryTableField id="1" name="Experiment Name" tableColumnId="1"/>
      <queryTableField id="2" name="Analysis Name" tableColumnId="2"/>
      <queryTableField id="3" name="Included" tableColumnId="3"/>
      <queryTableField id="4" name="Position" tableColumnId="4"/>
      <queryTableField id="5" name="SampleName" tableColumnId="5"/>
      <queryTableField id="6" name="CrossingPoint" tableColumnId="6"/>
    </queryTableFields>
    <queryTableDeletedFields count="8">
      <deletedField name="Concentration"/>
      <deletedField name="Standard"/>
      <deletedField name="StatusCodes"/>
      <deletedField name="StatusDesc"/>
      <deletedField name="Call"/>
      <deletedField name="CpUncertain"/>
      <deletedField name="CpState"/>
      <deletedField name="CalcConcUncertain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connectionId="9" xr16:uid="{CD2E3DCC-7385-46D0-A70B-CD756B2F96C6}" autoFormatId="16" applyNumberFormats="0" applyBorderFormats="0" applyFontFormats="0" applyPatternFormats="0" applyAlignmentFormats="0" applyWidthHeightFormats="0">
  <queryTableRefresh nextId="15">
    <queryTableFields count="6">
      <queryTableField id="1" name="Experiment Name" tableColumnId="1"/>
      <queryTableField id="2" name="Analysis Name" tableColumnId="2"/>
      <queryTableField id="3" name="Included" tableColumnId="3"/>
      <queryTableField id="4" name="Position" tableColumnId="4"/>
      <queryTableField id="5" name="SampleName" tableColumnId="5"/>
      <queryTableField id="6" name="CrossingPoint" tableColumnId="6"/>
    </queryTableFields>
    <queryTableDeletedFields count="8">
      <deletedField name="Concentration"/>
      <deletedField name="Standard"/>
      <deletedField name="StatusCodes"/>
      <deletedField name="StatusDesc"/>
      <deletedField name="Call"/>
      <deletedField name="CpUncertain"/>
      <deletedField name="CpState"/>
      <deletedField name="CalcConcUncertain"/>
    </queryTableDeleted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" connectionId="10" xr16:uid="{25371250-284C-47EA-B543-9BDFC9B8959D}" autoFormatId="16" applyNumberFormats="0" applyBorderFormats="0" applyFontFormats="0" applyPatternFormats="0" applyAlignmentFormats="0" applyWidthHeightFormats="0">
  <queryTableRefresh nextId="15">
    <queryTableFields count="6">
      <queryTableField id="1" name="Experiment Name" tableColumnId="1"/>
      <queryTableField id="2" name="Analysis Name" tableColumnId="2"/>
      <queryTableField id="3" name="Included" tableColumnId="3"/>
      <queryTableField id="4" name="Position" tableColumnId="4"/>
      <queryTableField id="5" name="SampleName" tableColumnId="5"/>
      <queryTableField id="6" name="CrossingPoint" tableColumnId="6"/>
    </queryTableFields>
    <queryTableDeletedFields count="8">
      <deletedField name="Concentration"/>
      <deletedField name="Standard"/>
      <deletedField name="StatusCodes"/>
      <deletedField name="StatusDesc"/>
      <deletedField name="Call"/>
      <deletedField name="CpUncertain"/>
      <deletedField name="CpState"/>
      <deletedField name="CalcConcUncertain"/>
    </queryTableDeleted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" connectionId="11" xr16:uid="{6147176C-D9CF-4895-8E7C-98FC006E573A}" autoFormatId="16" applyNumberFormats="0" applyBorderFormats="0" applyFontFormats="0" applyPatternFormats="0" applyAlignmentFormats="0" applyWidthHeightFormats="0">
  <queryTableRefresh nextId="15">
    <queryTableFields count="6">
      <queryTableField id="1" name="Experiment Name" tableColumnId="1"/>
      <queryTableField id="2" name="Analysis Name" tableColumnId="2"/>
      <queryTableField id="3" name="Included" tableColumnId="3"/>
      <queryTableField id="4" name="Position" tableColumnId="4"/>
      <queryTableField id="5" name="SampleName" tableColumnId="5"/>
      <queryTableField id="6" name="CrossingPoint" tableColumnId="6"/>
    </queryTableFields>
    <queryTableDeletedFields count="8">
      <deletedField name="Concentration"/>
      <deletedField name="Standard"/>
      <deletedField name="StatusCodes"/>
      <deletedField name="StatusDesc"/>
      <deletedField name="Call"/>
      <deletedField name="CpUncertain"/>
      <deletedField name="CpState"/>
      <deletedField name="CalcConcUncertain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432FFB4-764B-4DBA-8F81-CFE47F3324C8}" name="_230226_SS_KRLVS148_1_Stability_Assay_qPCR" displayName="_230226_SS_KRLVS148_1_Stability_Assay_qPCR" ref="A1:F55" tableType="queryTable" totalsRowShown="0">
  <autoFilter ref="A1:F55" xr:uid="{3432FFB4-764B-4DBA-8F81-CFE47F3324C8}"/>
  <sortState xmlns:xlrd2="http://schemas.microsoft.com/office/spreadsheetml/2017/richdata2" ref="A2:F55">
    <sortCondition ref="B2:B55"/>
    <sortCondition ref="D2:D55" customList="A1,A2,A3,B1,B2,B3,C1,C2,C3,D1,D2,D3,E1,E2,E3,F1,F2,F3,A4,A5,A6,B4,B5,B6,C4,C5,C6,D4,D5,D6,E4,E5,E6,F4,F5,F6,A7,A8,A9,B7,B8,B9,C7,C8,C9,D7,D8,D9,E7,E8,E9,F7,F8,F9"/>
  </sortState>
  <tableColumns count="6">
    <tableColumn id="1" xr3:uid="{DE6FBBED-E736-4009-8A76-1F49293E3280}" uniqueName="1" name="Experiment Name" queryTableFieldId="1" dataDxfId="15"/>
    <tableColumn id="2" xr3:uid="{F8108D8C-63CC-432E-8B1A-3B4EED8501AC}" uniqueName="2" name="Analysis Name" queryTableFieldId="2" dataDxfId="14"/>
    <tableColumn id="3" xr3:uid="{E70E7DE9-6017-46A4-9CF2-16D5B394C27C}" uniqueName="3" name="Included" queryTableFieldId="3"/>
    <tableColumn id="4" xr3:uid="{E43142E3-8D68-42D1-8E07-DFFA15929E73}" uniqueName="4" name="Position" queryTableFieldId="4" dataDxfId="13"/>
    <tableColumn id="5" xr3:uid="{4B2037B8-A14E-4F44-951A-FFD724DE5E00}" uniqueName="5" name="SampleName" queryTableFieldId="5" dataDxfId="12"/>
    <tableColumn id="6" xr3:uid="{68FB61FE-E23F-4A0A-981E-AD30950F4BEF}" uniqueName="6" name="CrossingPoint" queryTableFieldId="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F0EC118-38CF-4A73-9EF2-DE6618FFF31E}" name="_230226_SS_KRLVS148_2_Stability_Assay_qPCR" displayName="_230226_SS_KRLVS148_2_Stability_Assay_qPCR" ref="A1:F55" tableType="queryTable" totalsRowShown="0">
  <autoFilter ref="A1:F55" xr:uid="{AF0EC118-38CF-4A73-9EF2-DE6618FFF31E}"/>
  <sortState xmlns:xlrd2="http://schemas.microsoft.com/office/spreadsheetml/2017/richdata2" ref="A2:F55">
    <sortCondition ref="B2:B55"/>
    <sortCondition ref="D2:D55" customList="A1,A2,A3,B1,B2,B3,C1,C2,C3,D1,D2,D3,E1,E2,E3,F1,F2,F3,A4,A5,A6,B4,B5,B6,C4,C5,C6,D4,D5,D6,E4,E5,E6,F4,F5,F6,A7,A8,A9,B7,B8,B9,C7,C8,C9,D7,D8,D9,E7,E8,E9,F7,F8,F9"/>
  </sortState>
  <tableColumns count="6">
    <tableColumn id="1" xr3:uid="{54E84645-0548-4991-A7D6-9074F824A370}" uniqueName="1" name="Experiment Name" queryTableFieldId="1" dataDxfId="11"/>
    <tableColumn id="2" xr3:uid="{C48A25D9-B359-44B7-A77A-2170327B2CE3}" uniqueName="2" name="Analysis Name" queryTableFieldId="2" dataDxfId="10"/>
    <tableColumn id="3" xr3:uid="{595F5D2A-A23B-4966-B017-2381653CC900}" uniqueName="3" name="Included" queryTableFieldId="3"/>
    <tableColumn id="4" xr3:uid="{79852ADC-0D35-40E6-A5D7-125D8D215CA8}" uniqueName="4" name="Position" queryTableFieldId="4" dataDxfId="9"/>
    <tableColumn id="5" xr3:uid="{CD281DD5-C927-47E7-B855-CF22A8FE580C}" uniqueName="5" name="SampleName" queryTableFieldId="5" dataDxfId="8"/>
    <tableColumn id="6" xr3:uid="{03A944A8-F898-429C-B1CB-FD2811199C62}" uniqueName="6" name="CrossingPoint" queryTableFieldId="6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045D3A0-6CEB-4EBE-9B02-0913A0E2337C}" name="_230227_SS_KRLVS149_1_Stability_Assay_qPCR" displayName="_230227_SS_KRLVS149_1_Stability_Assay_qPCR" ref="A1:F55" tableType="queryTable" totalsRowShown="0">
  <autoFilter ref="A1:F55" xr:uid="{1045D3A0-6CEB-4EBE-9B02-0913A0E2337C}"/>
  <sortState xmlns:xlrd2="http://schemas.microsoft.com/office/spreadsheetml/2017/richdata2" ref="A2:F55">
    <sortCondition ref="B2:B55"/>
    <sortCondition ref="D2:D55" customList="A1,A2,A3,B1,B2,B3,C1,C2,C3,D1,D2,D3,E1,E2,E3,F1,F2,F3,A4,A5,A6,B4,B5,B6,C4,C5,C6,D4,D5,D6,E4,E5,E6,F4,F5,F6,A7,A8,A9,B7,B8,B9,C7,C8,C9,D7,D8,D9,E7,E8,E9,F7,F8,F9"/>
  </sortState>
  <tableColumns count="6">
    <tableColumn id="1" xr3:uid="{2DA08D78-FF78-4C8D-9578-DDDC201B4C4F}" uniqueName="1" name="Experiment Name" queryTableFieldId="1" dataDxfId="7"/>
    <tableColumn id="2" xr3:uid="{47388D83-D67E-409B-94C9-903150889945}" uniqueName="2" name="Analysis Name" queryTableFieldId="2" dataDxfId="6"/>
    <tableColumn id="3" xr3:uid="{57808A39-7FE4-4BC9-A667-69B9CE4B949A}" uniqueName="3" name="Included" queryTableFieldId="3"/>
    <tableColumn id="4" xr3:uid="{ADC46913-AD94-4AEB-B73F-912287364F3B}" uniqueName="4" name="Position" queryTableFieldId="4" dataDxfId="5"/>
    <tableColumn id="5" xr3:uid="{482882C0-32CD-4842-B4BB-3080D4404CD4}" uniqueName="5" name="SampleName" queryTableFieldId="5" dataDxfId="4"/>
    <tableColumn id="6" xr3:uid="{84340F8B-3102-4C08-AA62-A16F6F38E5B9}" uniqueName="6" name="CrossingPoint" queryTableFieldId="6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86B633D2-BC92-48B4-A499-8DE3B03E7273}" name="_230227_SS_KRLVS149_2_Stability_Assay_qPCR" displayName="_230227_SS_KRLVS149_2_Stability_Assay_qPCR" ref="A1:F55" tableType="queryTable" totalsRowShown="0">
  <autoFilter ref="A1:F55" xr:uid="{86B633D2-BC92-48B4-A499-8DE3B03E7273}"/>
  <sortState xmlns:xlrd2="http://schemas.microsoft.com/office/spreadsheetml/2017/richdata2" ref="A2:F55">
    <sortCondition ref="D2:D55" customList="A1,A2,A3,B1,B2,B3,C1,C2,C3,D1,D2,D3,E1,E2,E3,F1,F2,F3,A4,A5,A6,B4,B5,B6,C4,C5,C6,D4,D5,D6,E4,E5,E6,F4,F5,F6,A7,A8,A9,B7,B8,B9,C7,C8,C9,D7,D8,D9,E7,E8,E9,F7,F8,F9"/>
  </sortState>
  <tableColumns count="6">
    <tableColumn id="1" xr3:uid="{16036748-3512-4A50-838C-CC9A17C5CDF8}" uniqueName="1" name="Experiment Name" queryTableFieldId="1" dataDxfId="3"/>
    <tableColumn id="2" xr3:uid="{C7A23641-0C49-4FD1-B98C-7DD91CBD0133}" uniqueName="2" name="Analysis Name" queryTableFieldId="2" dataDxfId="2"/>
    <tableColumn id="3" xr3:uid="{8E4291C7-9A99-4564-9AFB-7BE32E748807}" uniqueName="3" name="Included" queryTableFieldId="3"/>
    <tableColumn id="4" xr3:uid="{933DA415-5C7F-48BC-80F6-F0F07E16F8FF}" uniqueName="4" name="Position" queryTableFieldId="4" dataDxfId="1"/>
    <tableColumn id="5" xr3:uid="{536BCB7D-FAD2-4D7E-BBF3-DEB797B0EC2B}" uniqueName="5" name="SampleName" queryTableFieldId="5" dataDxfId="0"/>
    <tableColumn id="6" xr3:uid="{97262737-4E4A-4191-9620-47BF63E3E2D3}" uniqueName="6" name="CrossingPoint" queryTableFieldId="6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E4CED-ED37-482E-BD4C-B0C5A9DB1679}">
  <dimension ref="A1:F55"/>
  <sheetViews>
    <sheetView topLeftCell="A34" workbookViewId="0">
      <selection activeCell="H49" sqref="H49"/>
    </sheetView>
  </sheetViews>
  <sheetFormatPr defaultRowHeight="15.6" x14ac:dyDescent="0.3"/>
  <cols>
    <col min="1" max="1" width="34" bestFit="1" customWidth="1"/>
    <col min="2" max="2" width="43.19921875" bestFit="1" customWidth="1"/>
    <col min="3" max="3" width="10.09765625" bestFit="1" customWidth="1"/>
    <col min="4" max="4" width="9.796875" bestFit="1" customWidth="1"/>
    <col min="5" max="5" width="13.8984375" bestFit="1" customWidth="1"/>
    <col min="6" max="6" width="14.3984375" bestFit="1" customWidth="1"/>
  </cols>
  <sheetData>
    <row r="1" spans="1:6" x14ac:dyDescent="0.3">
      <c r="A1" t="s">
        <v>20</v>
      </c>
      <c r="B1" t="s">
        <v>21</v>
      </c>
      <c r="C1" t="s">
        <v>22</v>
      </c>
      <c r="D1" t="s">
        <v>23</v>
      </c>
      <c r="E1" t="s">
        <v>24</v>
      </c>
      <c r="F1" t="s">
        <v>25</v>
      </c>
    </row>
    <row r="2" spans="1:6" x14ac:dyDescent="0.3">
      <c r="A2" t="s">
        <v>180</v>
      </c>
      <c r="B2" t="s">
        <v>26</v>
      </c>
      <c r="C2">
        <v>1</v>
      </c>
      <c r="D2" t="s">
        <v>27</v>
      </c>
      <c r="E2" t="s">
        <v>28</v>
      </c>
      <c r="F2">
        <v>17.584183651522501</v>
      </c>
    </row>
    <row r="3" spans="1:6" x14ac:dyDescent="0.3">
      <c r="A3" t="s">
        <v>180</v>
      </c>
      <c r="B3" t="s">
        <v>26</v>
      </c>
      <c r="C3">
        <v>1</v>
      </c>
      <c r="D3" t="s">
        <v>29</v>
      </c>
      <c r="E3" t="s">
        <v>30</v>
      </c>
      <c r="F3">
        <v>17.545164052102301</v>
      </c>
    </row>
    <row r="4" spans="1:6" x14ac:dyDescent="0.3">
      <c r="A4" t="s">
        <v>180</v>
      </c>
      <c r="B4" t="s">
        <v>26</v>
      </c>
      <c r="C4">
        <v>1</v>
      </c>
      <c r="D4" t="s">
        <v>31</v>
      </c>
      <c r="E4" t="s">
        <v>32</v>
      </c>
      <c r="F4">
        <v>17.516228064576602</v>
      </c>
    </row>
    <row r="5" spans="1:6" x14ac:dyDescent="0.3">
      <c r="A5" t="s">
        <v>180</v>
      </c>
      <c r="B5" t="s">
        <v>26</v>
      </c>
      <c r="C5">
        <v>1</v>
      </c>
      <c r="D5" t="s">
        <v>45</v>
      </c>
      <c r="E5" t="s">
        <v>46</v>
      </c>
      <c r="F5">
        <v>18.063712285752501</v>
      </c>
    </row>
    <row r="6" spans="1:6" x14ac:dyDescent="0.3">
      <c r="A6" t="s">
        <v>180</v>
      </c>
      <c r="B6" t="s">
        <v>26</v>
      </c>
      <c r="C6">
        <v>1</v>
      </c>
      <c r="D6" t="s">
        <v>47</v>
      </c>
      <c r="E6" t="s">
        <v>48</v>
      </c>
      <c r="F6">
        <v>18.0590358524639</v>
      </c>
    </row>
    <row r="7" spans="1:6" x14ac:dyDescent="0.3">
      <c r="A7" t="s">
        <v>180</v>
      </c>
      <c r="B7" t="s">
        <v>26</v>
      </c>
      <c r="C7">
        <v>1</v>
      </c>
      <c r="D7" t="s">
        <v>49</v>
      </c>
      <c r="E7" t="s">
        <v>50</v>
      </c>
      <c r="F7">
        <v>18.034893648750302</v>
      </c>
    </row>
    <row r="8" spans="1:6" x14ac:dyDescent="0.3">
      <c r="A8" t="s">
        <v>180</v>
      </c>
      <c r="B8" t="s">
        <v>26</v>
      </c>
      <c r="C8">
        <v>1</v>
      </c>
      <c r="D8" t="s">
        <v>63</v>
      </c>
      <c r="E8" t="s">
        <v>64</v>
      </c>
      <c r="F8">
        <v>18.846021149655702</v>
      </c>
    </row>
    <row r="9" spans="1:6" x14ac:dyDescent="0.3">
      <c r="A9" t="s">
        <v>180</v>
      </c>
      <c r="B9" t="s">
        <v>26</v>
      </c>
      <c r="C9">
        <v>1</v>
      </c>
      <c r="D9" t="s">
        <v>65</v>
      </c>
      <c r="E9" t="s">
        <v>66</v>
      </c>
      <c r="F9">
        <v>18.8767606517996</v>
      </c>
    </row>
    <row r="10" spans="1:6" x14ac:dyDescent="0.3">
      <c r="A10" t="s">
        <v>180</v>
      </c>
      <c r="B10" t="s">
        <v>26</v>
      </c>
      <c r="C10">
        <v>1</v>
      </c>
      <c r="D10" t="s">
        <v>67</v>
      </c>
      <c r="E10" t="s">
        <v>68</v>
      </c>
      <c r="F10">
        <v>18.864674714437601</v>
      </c>
    </row>
    <row r="11" spans="1:6" x14ac:dyDescent="0.3">
      <c r="A11" t="s">
        <v>180</v>
      </c>
      <c r="B11" t="s">
        <v>26</v>
      </c>
      <c r="C11">
        <v>1</v>
      </c>
      <c r="D11" t="s">
        <v>81</v>
      </c>
      <c r="E11" t="s">
        <v>82</v>
      </c>
      <c r="F11">
        <v>18.837052596075601</v>
      </c>
    </row>
    <row r="12" spans="1:6" x14ac:dyDescent="0.3">
      <c r="A12" t="s">
        <v>180</v>
      </c>
      <c r="B12" t="s">
        <v>26</v>
      </c>
      <c r="C12">
        <v>1</v>
      </c>
      <c r="D12" t="s">
        <v>83</v>
      </c>
      <c r="E12" t="s">
        <v>84</v>
      </c>
      <c r="F12">
        <v>18.841761597139801</v>
      </c>
    </row>
    <row r="13" spans="1:6" x14ac:dyDescent="0.3">
      <c r="A13" t="s">
        <v>180</v>
      </c>
      <c r="B13" t="s">
        <v>26</v>
      </c>
      <c r="C13">
        <v>1</v>
      </c>
      <c r="D13" t="s">
        <v>85</v>
      </c>
      <c r="E13" t="s">
        <v>86</v>
      </c>
      <c r="F13">
        <v>18.849970535463299</v>
      </c>
    </row>
    <row r="14" spans="1:6" x14ac:dyDescent="0.3">
      <c r="A14" t="s">
        <v>180</v>
      </c>
      <c r="B14" t="s">
        <v>26</v>
      </c>
      <c r="C14">
        <v>1</v>
      </c>
      <c r="D14" t="s">
        <v>99</v>
      </c>
      <c r="E14" t="s">
        <v>100</v>
      </c>
      <c r="F14">
        <v>18.078700428998399</v>
      </c>
    </row>
    <row r="15" spans="1:6" x14ac:dyDescent="0.3">
      <c r="A15" t="s">
        <v>180</v>
      </c>
      <c r="B15" t="s">
        <v>26</v>
      </c>
      <c r="C15">
        <v>1</v>
      </c>
      <c r="D15" t="s">
        <v>101</v>
      </c>
      <c r="E15" t="s">
        <v>102</v>
      </c>
      <c r="F15">
        <v>18.0171011396681</v>
      </c>
    </row>
    <row r="16" spans="1:6" x14ac:dyDescent="0.3">
      <c r="A16" t="s">
        <v>180</v>
      </c>
      <c r="B16" t="s">
        <v>26</v>
      </c>
      <c r="C16">
        <v>1</v>
      </c>
      <c r="D16" t="s">
        <v>103</v>
      </c>
      <c r="E16" t="s">
        <v>104</v>
      </c>
      <c r="F16">
        <v>18.018243861888401</v>
      </c>
    </row>
    <row r="17" spans="1:6" x14ac:dyDescent="0.3">
      <c r="A17" t="s">
        <v>180</v>
      </c>
      <c r="B17" t="s">
        <v>26</v>
      </c>
      <c r="C17">
        <v>1</v>
      </c>
      <c r="D17" t="s">
        <v>117</v>
      </c>
      <c r="E17" t="s">
        <v>118</v>
      </c>
      <c r="F17">
        <v>17.969322995475199</v>
      </c>
    </row>
    <row r="18" spans="1:6" x14ac:dyDescent="0.3">
      <c r="A18" t="s">
        <v>180</v>
      </c>
      <c r="B18" t="s">
        <v>26</v>
      </c>
      <c r="C18">
        <v>1</v>
      </c>
      <c r="D18" t="s">
        <v>119</v>
      </c>
      <c r="E18" t="s">
        <v>120</v>
      </c>
      <c r="F18">
        <v>17.962032471263999</v>
      </c>
    </row>
    <row r="19" spans="1:6" x14ac:dyDescent="0.3">
      <c r="A19" t="s">
        <v>180</v>
      </c>
      <c r="B19" t="s">
        <v>26</v>
      </c>
      <c r="C19">
        <v>1</v>
      </c>
      <c r="D19" t="s">
        <v>121</v>
      </c>
      <c r="E19" t="s">
        <v>122</v>
      </c>
      <c r="F19">
        <v>17.938261075158898</v>
      </c>
    </row>
    <row r="20" spans="1:6" x14ac:dyDescent="0.3">
      <c r="A20" t="s">
        <v>180</v>
      </c>
      <c r="B20" t="s">
        <v>26</v>
      </c>
      <c r="C20">
        <v>1</v>
      </c>
      <c r="D20" t="s">
        <v>33</v>
      </c>
      <c r="E20" t="s">
        <v>34</v>
      </c>
      <c r="F20">
        <v>18.7338190484165</v>
      </c>
    </row>
    <row r="21" spans="1:6" x14ac:dyDescent="0.3">
      <c r="A21" t="s">
        <v>180</v>
      </c>
      <c r="B21" t="s">
        <v>26</v>
      </c>
      <c r="C21">
        <v>1</v>
      </c>
      <c r="D21" t="s">
        <v>35</v>
      </c>
      <c r="E21" t="s">
        <v>36</v>
      </c>
      <c r="F21">
        <v>18.751180013921498</v>
      </c>
    </row>
    <row r="22" spans="1:6" x14ac:dyDescent="0.3">
      <c r="A22" t="s">
        <v>180</v>
      </c>
      <c r="B22" t="s">
        <v>26</v>
      </c>
      <c r="C22">
        <v>1</v>
      </c>
      <c r="D22" t="s">
        <v>37</v>
      </c>
      <c r="E22" t="s">
        <v>38</v>
      </c>
      <c r="F22">
        <v>18.729571708222</v>
      </c>
    </row>
    <row r="23" spans="1:6" x14ac:dyDescent="0.3">
      <c r="A23" t="s">
        <v>180</v>
      </c>
      <c r="B23" t="s">
        <v>26</v>
      </c>
      <c r="C23">
        <v>1</v>
      </c>
      <c r="D23" t="s">
        <v>51</v>
      </c>
      <c r="E23" t="s">
        <v>52</v>
      </c>
      <c r="F23">
        <v>19.5498794183328</v>
      </c>
    </row>
    <row r="24" spans="1:6" x14ac:dyDescent="0.3">
      <c r="A24" t="s">
        <v>180</v>
      </c>
      <c r="B24" t="s">
        <v>26</v>
      </c>
      <c r="C24">
        <v>1</v>
      </c>
      <c r="D24" t="s">
        <v>53</v>
      </c>
      <c r="E24" t="s">
        <v>54</v>
      </c>
      <c r="F24">
        <v>19.543231282758502</v>
      </c>
    </row>
    <row r="25" spans="1:6" x14ac:dyDescent="0.3">
      <c r="A25" t="s">
        <v>180</v>
      </c>
      <c r="B25" t="s">
        <v>26</v>
      </c>
      <c r="C25">
        <v>1</v>
      </c>
      <c r="D25" t="s">
        <v>55</v>
      </c>
      <c r="E25" t="s">
        <v>56</v>
      </c>
      <c r="F25">
        <v>19.5571610723836</v>
      </c>
    </row>
    <row r="26" spans="1:6" x14ac:dyDescent="0.3">
      <c r="A26" t="s">
        <v>180</v>
      </c>
      <c r="B26" t="s">
        <v>26</v>
      </c>
      <c r="C26">
        <v>1</v>
      </c>
      <c r="D26" t="s">
        <v>69</v>
      </c>
      <c r="E26" t="s">
        <v>70</v>
      </c>
      <c r="F26">
        <v>20.8238897775468</v>
      </c>
    </row>
    <row r="27" spans="1:6" x14ac:dyDescent="0.3">
      <c r="A27" t="s">
        <v>180</v>
      </c>
      <c r="B27" t="s">
        <v>26</v>
      </c>
      <c r="C27">
        <v>1</v>
      </c>
      <c r="D27" t="s">
        <v>71</v>
      </c>
      <c r="E27" t="s">
        <v>72</v>
      </c>
      <c r="F27">
        <v>20.838583511011599</v>
      </c>
    </row>
    <row r="28" spans="1:6" x14ac:dyDescent="0.3">
      <c r="A28" t="s">
        <v>180</v>
      </c>
      <c r="B28" t="s">
        <v>26</v>
      </c>
      <c r="C28">
        <v>1</v>
      </c>
      <c r="D28" t="s">
        <v>73</v>
      </c>
      <c r="E28" t="s">
        <v>74</v>
      </c>
      <c r="F28">
        <v>20.827563089679298</v>
      </c>
    </row>
    <row r="29" spans="1:6" x14ac:dyDescent="0.3">
      <c r="A29" t="s">
        <v>180</v>
      </c>
      <c r="B29" t="s">
        <v>26</v>
      </c>
      <c r="C29">
        <v>1</v>
      </c>
      <c r="D29" t="s">
        <v>87</v>
      </c>
      <c r="E29" t="s">
        <v>88</v>
      </c>
      <c r="F29">
        <v>20.1476918357382</v>
      </c>
    </row>
    <row r="30" spans="1:6" x14ac:dyDescent="0.3">
      <c r="A30" t="s">
        <v>180</v>
      </c>
      <c r="B30" t="s">
        <v>26</v>
      </c>
      <c r="C30">
        <v>1</v>
      </c>
      <c r="D30" t="s">
        <v>89</v>
      </c>
      <c r="E30" t="s">
        <v>90</v>
      </c>
      <c r="F30">
        <v>20.198010998467002</v>
      </c>
    </row>
    <row r="31" spans="1:6" x14ac:dyDescent="0.3">
      <c r="A31" t="s">
        <v>180</v>
      </c>
      <c r="B31" t="s">
        <v>26</v>
      </c>
      <c r="C31">
        <v>1</v>
      </c>
      <c r="D31" t="s">
        <v>91</v>
      </c>
      <c r="E31" t="s">
        <v>92</v>
      </c>
      <c r="F31">
        <v>20.169572665497299</v>
      </c>
    </row>
    <row r="32" spans="1:6" x14ac:dyDescent="0.3">
      <c r="A32" t="s">
        <v>180</v>
      </c>
      <c r="B32" t="s">
        <v>26</v>
      </c>
      <c r="C32">
        <v>1</v>
      </c>
      <c r="D32" t="s">
        <v>105</v>
      </c>
      <c r="E32" t="s">
        <v>106</v>
      </c>
      <c r="F32">
        <v>19.713648083557199</v>
      </c>
    </row>
    <row r="33" spans="1:6" x14ac:dyDescent="0.3">
      <c r="A33" t="s">
        <v>180</v>
      </c>
      <c r="B33" t="s">
        <v>26</v>
      </c>
      <c r="C33">
        <v>1</v>
      </c>
      <c r="D33" t="s">
        <v>107</v>
      </c>
      <c r="E33" t="s">
        <v>108</v>
      </c>
      <c r="F33">
        <v>19.671081848770399</v>
      </c>
    </row>
    <row r="34" spans="1:6" x14ac:dyDescent="0.3">
      <c r="A34" t="s">
        <v>180</v>
      </c>
      <c r="B34" t="s">
        <v>26</v>
      </c>
      <c r="C34">
        <v>1</v>
      </c>
      <c r="D34" t="s">
        <v>109</v>
      </c>
      <c r="E34" t="s">
        <v>110</v>
      </c>
      <c r="F34">
        <v>19.6607357637135</v>
      </c>
    </row>
    <row r="35" spans="1:6" x14ac:dyDescent="0.3">
      <c r="A35" t="s">
        <v>180</v>
      </c>
      <c r="B35" t="s">
        <v>26</v>
      </c>
      <c r="C35">
        <v>1</v>
      </c>
      <c r="D35" t="s">
        <v>123</v>
      </c>
      <c r="E35" t="s">
        <v>124</v>
      </c>
      <c r="F35">
        <v>19.436781737297899</v>
      </c>
    </row>
    <row r="36" spans="1:6" x14ac:dyDescent="0.3">
      <c r="A36" t="s">
        <v>180</v>
      </c>
      <c r="B36" t="s">
        <v>26</v>
      </c>
      <c r="C36">
        <v>1</v>
      </c>
      <c r="D36" t="s">
        <v>125</v>
      </c>
      <c r="E36" t="s">
        <v>126</v>
      </c>
      <c r="F36">
        <v>19.3620689667265</v>
      </c>
    </row>
    <row r="37" spans="1:6" x14ac:dyDescent="0.3">
      <c r="A37" t="s">
        <v>180</v>
      </c>
      <c r="B37" t="s">
        <v>26</v>
      </c>
      <c r="C37">
        <v>1</v>
      </c>
      <c r="D37" t="s">
        <v>127</v>
      </c>
      <c r="E37" t="s">
        <v>128</v>
      </c>
      <c r="F37">
        <v>19.355885148315899</v>
      </c>
    </row>
    <row r="38" spans="1:6" x14ac:dyDescent="0.3">
      <c r="A38" t="s">
        <v>180</v>
      </c>
      <c r="B38" t="s">
        <v>26</v>
      </c>
      <c r="C38">
        <v>1</v>
      </c>
      <c r="D38" t="s">
        <v>39</v>
      </c>
      <c r="E38" t="s">
        <v>40</v>
      </c>
      <c r="F38">
        <v>18.7700269907643</v>
      </c>
    </row>
    <row r="39" spans="1:6" x14ac:dyDescent="0.3">
      <c r="A39" t="s">
        <v>180</v>
      </c>
      <c r="B39" t="s">
        <v>26</v>
      </c>
      <c r="C39">
        <v>1</v>
      </c>
      <c r="D39" t="s">
        <v>41</v>
      </c>
      <c r="E39" t="s">
        <v>42</v>
      </c>
      <c r="F39">
        <v>18.754304342082001</v>
      </c>
    </row>
    <row r="40" spans="1:6" x14ac:dyDescent="0.3">
      <c r="A40" t="s">
        <v>180</v>
      </c>
      <c r="B40" t="s">
        <v>26</v>
      </c>
      <c r="C40">
        <v>1</v>
      </c>
      <c r="D40" t="s">
        <v>43</v>
      </c>
      <c r="E40" t="s">
        <v>44</v>
      </c>
      <c r="F40">
        <v>18.7294376772665</v>
      </c>
    </row>
    <row r="41" spans="1:6" x14ac:dyDescent="0.3">
      <c r="A41" t="s">
        <v>180</v>
      </c>
      <c r="B41" t="s">
        <v>26</v>
      </c>
      <c r="C41">
        <v>1</v>
      </c>
      <c r="D41" t="s">
        <v>57</v>
      </c>
      <c r="E41" t="s">
        <v>58</v>
      </c>
      <c r="F41">
        <v>19.5927623953081</v>
      </c>
    </row>
    <row r="42" spans="1:6" x14ac:dyDescent="0.3">
      <c r="A42" t="s">
        <v>180</v>
      </c>
      <c r="B42" t="s">
        <v>26</v>
      </c>
      <c r="C42">
        <v>1</v>
      </c>
      <c r="D42" t="s">
        <v>59</v>
      </c>
      <c r="E42" t="s">
        <v>60</v>
      </c>
      <c r="F42">
        <v>19.636960187922199</v>
      </c>
    </row>
    <row r="43" spans="1:6" x14ac:dyDescent="0.3">
      <c r="A43" t="s">
        <v>180</v>
      </c>
      <c r="B43" t="s">
        <v>26</v>
      </c>
      <c r="C43">
        <v>1</v>
      </c>
      <c r="D43" t="s">
        <v>61</v>
      </c>
      <c r="E43" t="s">
        <v>62</v>
      </c>
      <c r="F43">
        <v>19.640386539187201</v>
      </c>
    </row>
    <row r="44" spans="1:6" x14ac:dyDescent="0.3">
      <c r="A44" t="s">
        <v>180</v>
      </c>
      <c r="B44" t="s">
        <v>26</v>
      </c>
      <c r="C44">
        <v>1</v>
      </c>
      <c r="D44" t="s">
        <v>75</v>
      </c>
      <c r="E44" t="s">
        <v>76</v>
      </c>
      <c r="F44">
        <v>20.752794151115999</v>
      </c>
    </row>
    <row r="45" spans="1:6" x14ac:dyDescent="0.3">
      <c r="A45" t="s">
        <v>180</v>
      </c>
      <c r="B45" t="s">
        <v>26</v>
      </c>
      <c r="C45">
        <v>1</v>
      </c>
      <c r="D45" t="s">
        <v>77</v>
      </c>
      <c r="E45" t="s">
        <v>78</v>
      </c>
      <c r="F45">
        <v>20.756810505991499</v>
      </c>
    </row>
    <row r="46" spans="1:6" x14ac:dyDescent="0.3">
      <c r="A46" t="s">
        <v>180</v>
      </c>
      <c r="B46" t="s">
        <v>26</v>
      </c>
      <c r="C46">
        <v>1</v>
      </c>
      <c r="D46" t="s">
        <v>79</v>
      </c>
      <c r="E46" t="s">
        <v>80</v>
      </c>
      <c r="F46">
        <v>20.723258190624101</v>
      </c>
    </row>
    <row r="47" spans="1:6" x14ac:dyDescent="0.3">
      <c r="A47" t="s">
        <v>180</v>
      </c>
      <c r="B47" t="s">
        <v>26</v>
      </c>
      <c r="C47">
        <v>1</v>
      </c>
      <c r="D47" t="s">
        <v>93</v>
      </c>
      <c r="E47" t="s">
        <v>94</v>
      </c>
      <c r="F47">
        <v>20.036125176272101</v>
      </c>
    </row>
    <row r="48" spans="1:6" x14ac:dyDescent="0.3">
      <c r="A48" t="s">
        <v>180</v>
      </c>
      <c r="B48" t="s">
        <v>26</v>
      </c>
      <c r="C48">
        <v>1</v>
      </c>
      <c r="D48" t="s">
        <v>95</v>
      </c>
      <c r="E48" t="s">
        <v>96</v>
      </c>
      <c r="F48">
        <v>20.001586262686398</v>
      </c>
    </row>
    <row r="49" spans="1:6" x14ac:dyDescent="0.3">
      <c r="A49" t="s">
        <v>180</v>
      </c>
      <c r="B49" t="s">
        <v>26</v>
      </c>
      <c r="C49">
        <v>1</v>
      </c>
      <c r="D49" t="s">
        <v>97</v>
      </c>
      <c r="E49" t="s">
        <v>98</v>
      </c>
      <c r="F49">
        <v>20.0448326384941</v>
      </c>
    </row>
    <row r="50" spans="1:6" x14ac:dyDescent="0.3">
      <c r="A50" t="s">
        <v>180</v>
      </c>
      <c r="B50" t="s">
        <v>26</v>
      </c>
      <c r="C50">
        <v>1</v>
      </c>
      <c r="D50" t="s">
        <v>111</v>
      </c>
      <c r="E50" t="s">
        <v>112</v>
      </c>
      <c r="F50">
        <v>19.683691206598802</v>
      </c>
    </row>
    <row r="51" spans="1:6" x14ac:dyDescent="0.3">
      <c r="A51" t="s">
        <v>180</v>
      </c>
      <c r="B51" t="s">
        <v>26</v>
      </c>
      <c r="C51">
        <v>1</v>
      </c>
      <c r="D51" t="s">
        <v>113</v>
      </c>
      <c r="E51" t="s">
        <v>114</v>
      </c>
      <c r="F51">
        <v>19.713235776986799</v>
      </c>
    </row>
    <row r="52" spans="1:6" x14ac:dyDescent="0.3">
      <c r="A52" t="s">
        <v>180</v>
      </c>
      <c r="B52" t="s">
        <v>26</v>
      </c>
      <c r="C52">
        <v>1</v>
      </c>
      <c r="D52" t="s">
        <v>115</v>
      </c>
      <c r="E52" t="s">
        <v>116</v>
      </c>
      <c r="F52">
        <v>19.736318060391799</v>
      </c>
    </row>
    <row r="53" spans="1:6" x14ac:dyDescent="0.3">
      <c r="A53" t="s">
        <v>180</v>
      </c>
      <c r="B53" t="s">
        <v>26</v>
      </c>
      <c r="C53">
        <v>1</v>
      </c>
      <c r="D53" t="s">
        <v>129</v>
      </c>
      <c r="E53" t="s">
        <v>130</v>
      </c>
      <c r="F53">
        <v>19.4797174252632</v>
      </c>
    </row>
    <row r="54" spans="1:6" x14ac:dyDescent="0.3">
      <c r="A54" t="s">
        <v>180</v>
      </c>
      <c r="B54" t="s">
        <v>26</v>
      </c>
      <c r="C54">
        <v>1</v>
      </c>
      <c r="D54" t="s">
        <v>131</v>
      </c>
      <c r="E54" t="s">
        <v>132</v>
      </c>
      <c r="F54">
        <v>19.453694154009298</v>
      </c>
    </row>
    <row r="55" spans="1:6" x14ac:dyDescent="0.3">
      <c r="A55" t="s">
        <v>180</v>
      </c>
      <c r="B55" t="s">
        <v>26</v>
      </c>
      <c r="C55">
        <v>1</v>
      </c>
      <c r="D55" t="s">
        <v>133</v>
      </c>
      <c r="E55" t="s">
        <v>134</v>
      </c>
      <c r="F55">
        <v>19.449580240905899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9B562-AB47-446C-81FB-359D6C188332}">
  <dimension ref="A1:F55"/>
  <sheetViews>
    <sheetView topLeftCell="A34" workbookViewId="0">
      <selection activeCell="G4" sqref="G4"/>
    </sheetView>
  </sheetViews>
  <sheetFormatPr defaultRowHeight="15.6" x14ac:dyDescent="0.3"/>
  <cols>
    <col min="1" max="1" width="34" bestFit="1" customWidth="1"/>
    <col min="2" max="2" width="43.19921875" bestFit="1" customWidth="1"/>
    <col min="3" max="3" width="10.09765625" bestFit="1" customWidth="1"/>
    <col min="4" max="4" width="9.796875" bestFit="1" customWidth="1"/>
    <col min="5" max="5" width="13.8984375" bestFit="1" customWidth="1"/>
    <col min="6" max="6" width="14.3984375" bestFit="1" customWidth="1"/>
  </cols>
  <sheetData>
    <row r="1" spans="1:6" x14ac:dyDescent="0.3">
      <c r="A1" t="s">
        <v>20</v>
      </c>
      <c r="B1" t="s">
        <v>21</v>
      </c>
      <c r="C1" t="s">
        <v>22</v>
      </c>
      <c r="D1" t="s">
        <v>23</v>
      </c>
      <c r="E1" t="s">
        <v>24</v>
      </c>
      <c r="F1" t="s">
        <v>25</v>
      </c>
    </row>
    <row r="2" spans="1:6" x14ac:dyDescent="0.3">
      <c r="A2" t="s">
        <v>181</v>
      </c>
      <c r="B2" t="s">
        <v>26</v>
      </c>
      <c r="C2">
        <v>1</v>
      </c>
      <c r="D2" t="s">
        <v>27</v>
      </c>
      <c r="E2" t="s">
        <v>28</v>
      </c>
      <c r="F2">
        <v>18.723955571851899</v>
      </c>
    </row>
    <row r="3" spans="1:6" x14ac:dyDescent="0.3">
      <c r="A3" t="s">
        <v>181</v>
      </c>
      <c r="B3" t="s">
        <v>26</v>
      </c>
      <c r="C3">
        <v>1</v>
      </c>
      <c r="D3" t="s">
        <v>29</v>
      </c>
      <c r="E3" t="s">
        <v>30</v>
      </c>
      <c r="F3">
        <v>18.7034217170993</v>
      </c>
    </row>
    <row r="4" spans="1:6" x14ac:dyDescent="0.3">
      <c r="A4" t="s">
        <v>181</v>
      </c>
      <c r="B4" t="s">
        <v>26</v>
      </c>
      <c r="C4">
        <v>1</v>
      </c>
      <c r="D4" t="s">
        <v>31</v>
      </c>
      <c r="E4" t="s">
        <v>32</v>
      </c>
      <c r="F4">
        <v>18.672509032952298</v>
      </c>
    </row>
    <row r="5" spans="1:6" x14ac:dyDescent="0.3">
      <c r="A5" t="s">
        <v>181</v>
      </c>
      <c r="B5" t="s">
        <v>26</v>
      </c>
      <c r="C5">
        <v>1</v>
      </c>
      <c r="D5" t="s">
        <v>45</v>
      </c>
      <c r="E5" t="s">
        <v>46</v>
      </c>
      <c r="F5">
        <v>18.433982497966401</v>
      </c>
    </row>
    <row r="6" spans="1:6" x14ac:dyDescent="0.3">
      <c r="A6" t="s">
        <v>181</v>
      </c>
      <c r="B6" t="s">
        <v>26</v>
      </c>
      <c r="C6">
        <v>1</v>
      </c>
      <c r="D6" t="s">
        <v>47</v>
      </c>
      <c r="E6" t="s">
        <v>48</v>
      </c>
      <c r="F6">
        <v>18.4393596862183</v>
      </c>
    </row>
    <row r="7" spans="1:6" x14ac:dyDescent="0.3">
      <c r="A7" t="s">
        <v>181</v>
      </c>
      <c r="B7" t="s">
        <v>26</v>
      </c>
      <c r="C7">
        <v>1</v>
      </c>
      <c r="D7" t="s">
        <v>49</v>
      </c>
      <c r="E7" t="s">
        <v>50</v>
      </c>
      <c r="F7">
        <v>18.310895149593499</v>
      </c>
    </row>
    <row r="8" spans="1:6" x14ac:dyDescent="0.3">
      <c r="A8" t="s">
        <v>181</v>
      </c>
      <c r="B8" t="s">
        <v>26</v>
      </c>
      <c r="C8">
        <v>1</v>
      </c>
      <c r="D8" t="s">
        <v>63</v>
      </c>
      <c r="E8" t="s">
        <v>64</v>
      </c>
      <c r="F8">
        <v>18.435702925688499</v>
      </c>
    </row>
    <row r="9" spans="1:6" x14ac:dyDescent="0.3">
      <c r="A9" t="s">
        <v>181</v>
      </c>
      <c r="B9" t="s">
        <v>26</v>
      </c>
      <c r="C9">
        <v>1</v>
      </c>
      <c r="D9" t="s">
        <v>65</v>
      </c>
      <c r="E9" t="s">
        <v>66</v>
      </c>
      <c r="F9">
        <v>18.480074617989199</v>
      </c>
    </row>
    <row r="10" spans="1:6" x14ac:dyDescent="0.3">
      <c r="A10" t="s">
        <v>181</v>
      </c>
      <c r="B10" t="s">
        <v>26</v>
      </c>
      <c r="C10">
        <v>1</v>
      </c>
      <c r="D10" t="s">
        <v>67</v>
      </c>
      <c r="E10" t="s">
        <v>68</v>
      </c>
      <c r="F10">
        <v>18.4827123432764</v>
      </c>
    </row>
    <row r="11" spans="1:6" x14ac:dyDescent="0.3">
      <c r="A11" t="s">
        <v>181</v>
      </c>
      <c r="B11" t="s">
        <v>26</v>
      </c>
      <c r="C11">
        <v>1</v>
      </c>
      <c r="D11" t="s">
        <v>81</v>
      </c>
      <c r="E11" t="s">
        <v>82</v>
      </c>
      <c r="F11">
        <v>19.5476725252372</v>
      </c>
    </row>
    <row r="12" spans="1:6" x14ac:dyDescent="0.3">
      <c r="A12" t="s">
        <v>181</v>
      </c>
      <c r="B12" t="s">
        <v>26</v>
      </c>
      <c r="C12">
        <v>1</v>
      </c>
      <c r="D12" t="s">
        <v>83</v>
      </c>
      <c r="E12" t="s">
        <v>84</v>
      </c>
      <c r="F12">
        <v>19.5466424795584</v>
      </c>
    </row>
    <row r="13" spans="1:6" x14ac:dyDescent="0.3">
      <c r="A13" t="s">
        <v>181</v>
      </c>
      <c r="B13" t="s">
        <v>26</v>
      </c>
      <c r="C13">
        <v>1</v>
      </c>
      <c r="D13" t="s">
        <v>85</v>
      </c>
      <c r="E13" t="s">
        <v>86</v>
      </c>
      <c r="F13">
        <v>19.5296193062686</v>
      </c>
    </row>
    <row r="14" spans="1:6" x14ac:dyDescent="0.3">
      <c r="A14" t="s">
        <v>181</v>
      </c>
      <c r="B14" t="s">
        <v>26</v>
      </c>
      <c r="C14">
        <v>1</v>
      </c>
      <c r="D14" t="s">
        <v>99</v>
      </c>
      <c r="E14" t="s">
        <v>100</v>
      </c>
      <c r="F14">
        <v>18.657033204954601</v>
      </c>
    </row>
    <row r="15" spans="1:6" x14ac:dyDescent="0.3">
      <c r="A15" t="s">
        <v>181</v>
      </c>
      <c r="B15" t="s">
        <v>26</v>
      </c>
      <c r="C15">
        <v>1</v>
      </c>
      <c r="D15" t="s">
        <v>101</v>
      </c>
      <c r="E15" t="s">
        <v>102</v>
      </c>
      <c r="F15">
        <v>18.611642306578499</v>
      </c>
    </row>
    <row r="16" spans="1:6" x14ac:dyDescent="0.3">
      <c r="A16" t="s">
        <v>181</v>
      </c>
      <c r="B16" t="s">
        <v>26</v>
      </c>
      <c r="C16">
        <v>1</v>
      </c>
      <c r="D16" t="s">
        <v>103</v>
      </c>
      <c r="E16" t="s">
        <v>104</v>
      </c>
      <c r="F16">
        <v>18.622508402055001</v>
      </c>
    </row>
    <row r="17" spans="1:6" x14ac:dyDescent="0.3">
      <c r="A17" t="s">
        <v>181</v>
      </c>
      <c r="B17" t="s">
        <v>26</v>
      </c>
      <c r="C17">
        <v>1</v>
      </c>
      <c r="D17" t="s">
        <v>117</v>
      </c>
      <c r="E17" t="s">
        <v>118</v>
      </c>
      <c r="F17">
        <v>18.4612348920231</v>
      </c>
    </row>
    <row r="18" spans="1:6" x14ac:dyDescent="0.3">
      <c r="A18" t="s">
        <v>181</v>
      </c>
      <c r="B18" t="s">
        <v>26</v>
      </c>
      <c r="C18">
        <v>1</v>
      </c>
      <c r="D18" t="s">
        <v>119</v>
      </c>
      <c r="E18" t="s">
        <v>120</v>
      </c>
      <c r="F18">
        <v>18.505260934584001</v>
      </c>
    </row>
    <row r="19" spans="1:6" x14ac:dyDescent="0.3">
      <c r="A19" t="s">
        <v>181</v>
      </c>
      <c r="B19" t="s">
        <v>26</v>
      </c>
      <c r="C19">
        <v>1</v>
      </c>
      <c r="D19" t="s">
        <v>121</v>
      </c>
      <c r="E19" t="s">
        <v>122</v>
      </c>
      <c r="F19">
        <v>18.470818415033701</v>
      </c>
    </row>
    <row r="20" spans="1:6" x14ac:dyDescent="0.3">
      <c r="A20" t="s">
        <v>181</v>
      </c>
      <c r="B20" t="s">
        <v>26</v>
      </c>
      <c r="C20">
        <v>1</v>
      </c>
      <c r="D20" t="s">
        <v>33</v>
      </c>
      <c r="E20" t="s">
        <v>34</v>
      </c>
      <c r="F20">
        <v>21.153474689555299</v>
      </c>
    </row>
    <row r="21" spans="1:6" x14ac:dyDescent="0.3">
      <c r="A21" t="s">
        <v>181</v>
      </c>
      <c r="B21" t="s">
        <v>26</v>
      </c>
      <c r="C21">
        <v>1</v>
      </c>
      <c r="D21" t="s">
        <v>35</v>
      </c>
      <c r="E21" t="s">
        <v>36</v>
      </c>
      <c r="F21">
        <v>21.230957944872198</v>
      </c>
    </row>
    <row r="22" spans="1:6" x14ac:dyDescent="0.3">
      <c r="A22" t="s">
        <v>181</v>
      </c>
      <c r="B22" t="s">
        <v>26</v>
      </c>
      <c r="C22">
        <v>1</v>
      </c>
      <c r="D22" t="s">
        <v>37</v>
      </c>
      <c r="E22" t="s">
        <v>38</v>
      </c>
      <c r="F22">
        <v>21.203345449355702</v>
      </c>
    </row>
    <row r="23" spans="1:6" x14ac:dyDescent="0.3">
      <c r="A23" t="s">
        <v>181</v>
      </c>
      <c r="B23" t="s">
        <v>26</v>
      </c>
      <c r="C23">
        <v>1</v>
      </c>
      <c r="D23" t="s">
        <v>51</v>
      </c>
      <c r="E23" t="s">
        <v>52</v>
      </c>
      <c r="F23">
        <v>20.234475757645001</v>
      </c>
    </row>
    <row r="24" spans="1:6" x14ac:dyDescent="0.3">
      <c r="A24" t="s">
        <v>181</v>
      </c>
      <c r="B24" t="s">
        <v>26</v>
      </c>
      <c r="C24">
        <v>1</v>
      </c>
      <c r="D24" t="s">
        <v>53</v>
      </c>
      <c r="E24" t="s">
        <v>54</v>
      </c>
      <c r="F24">
        <v>20.238280406562499</v>
      </c>
    </row>
    <row r="25" spans="1:6" x14ac:dyDescent="0.3">
      <c r="A25" t="s">
        <v>181</v>
      </c>
      <c r="B25" t="s">
        <v>26</v>
      </c>
      <c r="C25">
        <v>1</v>
      </c>
      <c r="D25" t="s">
        <v>55</v>
      </c>
      <c r="E25" t="s">
        <v>56</v>
      </c>
      <c r="F25">
        <v>20.221631032795099</v>
      </c>
    </row>
    <row r="26" spans="1:6" x14ac:dyDescent="0.3">
      <c r="A26" t="s">
        <v>181</v>
      </c>
      <c r="B26" t="s">
        <v>26</v>
      </c>
      <c r="C26">
        <v>1</v>
      </c>
      <c r="D26" t="s">
        <v>69</v>
      </c>
      <c r="E26" t="s">
        <v>70</v>
      </c>
      <c r="F26">
        <v>19.857719506884301</v>
      </c>
    </row>
    <row r="27" spans="1:6" x14ac:dyDescent="0.3">
      <c r="A27" t="s">
        <v>181</v>
      </c>
      <c r="B27" t="s">
        <v>26</v>
      </c>
      <c r="C27">
        <v>1</v>
      </c>
      <c r="D27" t="s">
        <v>71</v>
      </c>
      <c r="E27" t="s">
        <v>72</v>
      </c>
      <c r="F27">
        <v>19.8985091303886</v>
      </c>
    </row>
    <row r="28" spans="1:6" x14ac:dyDescent="0.3">
      <c r="A28" t="s">
        <v>181</v>
      </c>
      <c r="B28" t="s">
        <v>26</v>
      </c>
      <c r="C28">
        <v>1</v>
      </c>
      <c r="D28" t="s">
        <v>73</v>
      </c>
      <c r="E28" t="s">
        <v>74</v>
      </c>
      <c r="F28">
        <v>19.876649268202499</v>
      </c>
    </row>
    <row r="29" spans="1:6" x14ac:dyDescent="0.3">
      <c r="A29" t="s">
        <v>181</v>
      </c>
      <c r="B29" t="s">
        <v>26</v>
      </c>
      <c r="C29">
        <v>1</v>
      </c>
      <c r="D29" t="s">
        <v>87</v>
      </c>
      <c r="E29" t="s">
        <v>88</v>
      </c>
      <c r="F29">
        <v>20.324223800349099</v>
      </c>
    </row>
    <row r="30" spans="1:6" x14ac:dyDescent="0.3">
      <c r="A30" t="s">
        <v>181</v>
      </c>
      <c r="B30" t="s">
        <v>26</v>
      </c>
      <c r="C30">
        <v>1</v>
      </c>
      <c r="D30" t="s">
        <v>89</v>
      </c>
      <c r="E30" t="s">
        <v>90</v>
      </c>
      <c r="F30">
        <v>20.323316227172899</v>
      </c>
    </row>
    <row r="31" spans="1:6" x14ac:dyDescent="0.3">
      <c r="A31" t="s">
        <v>181</v>
      </c>
      <c r="B31" t="s">
        <v>26</v>
      </c>
      <c r="C31">
        <v>1</v>
      </c>
      <c r="D31" t="s">
        <v>91</v>
      </c>
      <c r="E31" t="s">
        <v>92</v>
      </c>
      <c r="F31">
        <v>20.294027881692301</v>
      </c>
    </row>
    <row r="32" spans="1:6" x14ac:dyDescent="0.3">
      <c r="A32" t="s">
        <v>181</v>
      </c>
      <c r="B32" t="s">
        <v>26</v>
      </c>
      <c r="C32">
        <v>1</v>
      </c>
      <c r="D32" t="s">
        <v>105</v>
      </c>
      <c r="E32" t="s">
        <v>106</v>
      </c>
      <c r="F32">
        <v>20.0196834066336</v>
      </c>
    </row>
    <row r="33" spans="1:6" x14ac:dyDescent="0.3">
      <c r="A33" t="s">
        <v>181</v>
      </c>
      <c r="B33" t="s">
        <v>26</v>
      </c>
      <c r="C33">
        <v>1</v>
      </c>
      <c r="D33" t="s">
        <v>107</v>
      </c>
      <c r="E33" t="s">
        <v>108</v>
      </c>
      <c r="F33">
        <v>20.011459930528201</v>
      </c>
    </row>
    <row r="34" spans="1:6" x14ac:dyDescent="0.3">
      <c r="A34" t="s">
        <v>181</v>
      </c>
      <c r="B34" t="s">
        <v>26</v>
      </c>
      <c r="C34">
        <v>1</v>
      </c>
      <c r="D34" t="s">
        <v>109</v>
      </c>
      <c r="E34" t="s">
        <v>110</v>
      </c>
      <c r="F34">
        <v>19.9905435549171</v>
      </c>
    </row>
    <row r="35" spans="1:6" x14ac:dyDescent="0.3">
      <c r="A35" t="s">
        <v>181</v>
      </c>
      <c r="B35" t="s">
        <v>26</v>
      </c>
      <c r="C35">
        <v>1</v>
      </c>
      <c r="D35" t="s">
        <v>123</v>
      </c>
      <c r="E35" t="s">
        <v>124</v>
      </c>
      <c r="F35">
        <v>19.8703721972871</v>
      </c>
    </row>
    <row r="36" spans="1:6" x14ac:dyDescent="0.3">
      <c r="A36" t="s">
        <v>181</v>
      </c>
      <c r="B36" t="s">
        <v>26</v>
      </c>
      <c r="C36">
        <v>1</v>
      </c>
      <c r="D36" t="s">
        <v>125</v>
      </c>
      <c r="E36" t="s">
        <v>126</v>
      </c>
      <c r="F36">
        <v>19.877017626278601</v>
      </c>
    </row>
    <row r="37" spans="1:6" x14ac:dyDescent="0.3">
      <c r="A37" t="s">
        <v>181</v>
      </c>
      <c r="B37" t="s">
        <v>26</v>
      </c>
      <c r="C37">
        <v>1</v>
      </c>
      <c r="D37" t="s">
        <v>127</v>
      </c>
      <c r="E37" t="s">
        <v>128</v>
      </c>
      <c r="F37">
        <v>19.881625400961401</v>
      </c>
    </row>
    <row r="38" spans="1:6" x14ac:dyDescent="0.3">
      <c r="A38" t="s">
        <v>181</v>
      </c>
      <c r="B38" t="s">
        <v>26</v>
      </c>
      <c r="C38">
        <v>1</v>
      </c>
      <c r="D38" t="s">
        <v>39</v>
      </c>
      <c r="E38" t="s">
        <v>40</v>
      </c>
      <c r="F38">
        <v>21.241396608832201</v>
      </c>
    </row>
    <row r="39" spans="1:6" x14ac:dyDescent="0.3">
      <c r="A39" t="s">
        <v>181</v>
      </c>
      <c r="B39" t="s">
        <v>26</v>
      </c>
      <c r="C39">
        <v>1</v>
      </c>
      <c r="D39" t="s">
        <v>41</v>
      </c>
      <c r="E39" t="s">
        <v>42</v>
      </c>
      <c r="F39">
        <v>21.264458782932799</v>
      </c>
    </row>
    <row r="40" spans="1:6" x14ac:dyDescent="0.3">
      <c r="A40" t="s">
        <v>181</v>
      </c>
      <c r="B40" t="s">
        <v>26</v>
      </c>
      <c r="C40">
        <v>1</v>
      </c>
      <c r="D40" t="s">
        <v>43</v>
      </c>
      <c r="E40" t="s">
        <v>44</v>
      </c>
      <c r="F40">
        <v>21.277122406231101</v>
      </c>
    </row>
    <row r="41" spans="1:6" x14ac:dyDescent="0.3">
      <c r="A41" t="s">
        <v>181</v>
      </c>
      <c r="B41" t="s">
        <v>26</v>
      </c>
      <c r="C41">
        <v>1</v>
      </c>
      <c r="D41" t="s">
        <v>57</v>
      </c>
      <c r="E41" t="s">
        <v>58</v>
      </c>
      <c r="F41">
        <v>20.5946775743088</v>
      </c>
    </row>
    <row r="42" spans="1:6" x14ac:dyDescent="0.3">
      <c r="A42" t="s">
        <v>181</v>
      </c>
      <c r="B42" t="s">
        <v>26</v>
      </c>
      <c r="C42">
        <v>1</v>
      </c>
      <c r="D42" t="s">
        <v>59</v>
      </c>
      <c r="E42" t="s">
        <v>60</v>
      </c>
      <c r="F42">
        <v>20.613369735462101</v>
      </c>
    </row>
    <row r="43" spans="1:6" x14ac:dyDescent="0.3">
      <c r="A43" t="s">
        <v>181</v>
      </c>
      <c r="B43" t="s">
        <v>26</v>
      </c>
      <c r="C43">
        <v>1</v>
      </c>
      <c r="D43" t="s">
        <v>61</v>
      </c>
      <c r="E43" t="s">
        <v>62</v>
      </c>
      <c r="F43">
        <v>20.5700035377657</v>
      </c>
    </row>
    <row r="44" spans="1:6" x14ac:dyDescent="0.3">
      <c r="A44" t="s">
        <v>181</v>
      </c>
      <c r="B44" t="s">
        <v>26</v>
      </c>
      <c r="C44">
        <v>1</v>
      </c>
      <c r="D44" t="s">
        <v>75</v>
      </c>
      <c r="E44" t="s">
        <v>76</v>
      </c>
      <c r="F44">
        <v>20.3321086428572</v>
      </c>
    </row>
    <row r="45" spans="1:6" x14ac:dyDescent="0.3">
      <c r="A45" t="s">
        <v>181</v>
      </c>
      <c r="B45" t="s">
        <v>26</v>
      </c>
      <c r="C45">
        <v>1</v>
      </c>
      <c r="D45" t="s">
        <v>77</v>
      </c>
      <c r="E45" t="s">
        <v>78</v>
      </c>
      <c r="F45">
        <v>20.440781131827599</v>
      </c>
    </row>
    <row r="46" spans="1:6" x14ac:dyDescent="0.3">
      <c r="A46" t="s">
        <v>181</v>
      </c>
      <c r="B46" t="s">
        <v>26</v>
      </c>
      <c r="C46">
        <v>1</v>
      </c>
      <c r="D46" t="s">
        <v>79</v>
      </c>
      <c r="E46" t="s">
        <v>80</v>
      </c>
      <c r="F46">
        <v>20.359336914515701</v>
      </c>
    </row>
    <row r="47" spans="1:6" x14ac:dyDescent="0.3">
      <c r="A47" t="s">
        <v>181</v>
      </c>
      <c r="B47" t="s">
        <v>26</v>
      </c>
      <c r="C47">
        <v>1</v>
      </c>
      <c r="D47" t="s">
        <v>93</v>
      </c>
      <c r="E47" t="s">
        <v>94</v>
      </c>
      <c r="F47">
        <v>20.8108460758625</v>
      </c>
    </row>
    <row r="48" spans="1:6" x14ac:dyDescent="0.3">
      <c r="A48" t="s">
        <v>181</v>
      </c>
      <c r="B48" t="s">
        <v>26</v>
      </c>
      <c r="C48">
        <v>1</v>
      </c>
      <c r="D48" t="s">
        <v>95</v>
      </c>
      <c r="E48" t="s">
        <v>96</v>
      </c>
      <c r="F48">
        <v>20.787710255549399</v>
      </c>
    </row>
    <row r="49" spans="1:6" x14ac:dyDescent="0.3">
      <c r="A49" t="s">
        <v>181</v>
      </c>
      <c r="B49" t="s">
        <v>26</v>
      </c>
      <c r="C49">
        <v>1</v>
      </c>
      <c r="D49" t="s">
        <v>97</v>
      </c>
      <c r="E49" t="s">
        <v>98</v>
      </c>
      <c r="F49">
        <v>20.786910117285899</v>
      </c>
    </row>
    <row r="50" spans="1:6" x14ac:dyDescent="0.3">
      <c r="A50" t="s">
        <v>181</v>
      </c>
      <c r="B50" t="s">
        <v>26</v>
      </c>
      <c r="C50">
        <v>1</v>
      </c>
      <c r="D50" t="s">
        <v>111</v>
      </c>
      <c r="E50" t="s">
        <v>112</v>
      </c>
      <c r="F50">
        <v>20.807800538761501</v>
      </c>
    </row>
    <row r="51" spans="1:6" x14ac:dyDescent="0.3">
      <c r="A51" t="s">
        <v>181</v>
      </c>
      <c r="B51" t="s">
        <v>26</v>
      </c>
      <c r="C51">
        <v>1</v>
      </c>
      <c r="D51" t="s">
        <v>113</v>
      </c>
      <c r="E51" t="s">
        <v>114</v>
      </c>
      <c r="F51">
        <v>20.768522423359101</v>
      </c>
    </row>
    <row r="52" spans="1:6" x14ac:dyDescent="0.3">
      <c r="A52" t="s">
        <v>181</v>
      </c>
      <c r="B52" t="s">
        <v>26</v>
      </c>
      <c r="C52">
        <v>1</v>
      </c>
      <c r="D52" t="s">
        <v>115</v>
      </c>
      <c r="E52" t="s">
        <v>116</v>
      </c>
      <c r="F52">
        <v>20.7422449651256</v>
      </c>
    </row>
    <row r="53" spans="1:6" x14ac:dyDescent="0.3">
      <c r="A53" t="s">
        <v>181</v>
      </c>
      <c r="B53" t="s">
        <v>26</v>
      </c>
      <c r="C53">
        <v>1</v>
      </c>
      <c r="D53" t="s">
        <v>129</v>
      </c>
      <c r="E53" t="s">
        <v>130</v>
      </c>
      <c r="F53">
        <v>20.5873496472298</v>
      </c>
    </row>
    <row r="54" spans="1:6" x14ac:dyDescent="0.3">
      <c r="A54" t="s">
        <v>181</v>
      </c>
      <c r="B54" t="s">
        <v>26</v>
      </c>
      <c r="C54">
        <v>1</v>
      </c>
      <c r="D54" t="s">
        <v>131</v>
      </c>
      <c r="E54" t="s">
        <v>132</v>
      </c>
      <c r="F54">
        <v>20.538157848689</v>
      </c>
    </row>
    <row r="55" spans="1:6" x14ac:dyDescent="0.3">
      <c r="A55" t="s">
        <v>181</v>
      </c>
      <c r="B55" t="s">
        <v>26</v>
      </c>
      <c r="C55">
        <v>1</v>
      </c>
      <c r="D55" t="s">
        <v>133</v>
      </c>
      <c r="E55" t="s">
        <v>134</v>
      </c>
      <c r="F55">
        <v>20.512597273673499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ED23F-664E-404F-8929-7A7130F7F893}">
  <dimension ref="A1:F55"/>
  <sheetViews>
    <sheetView topLeftCell="A16" workbookViewId="0">
      <selection activeCell="H55" sqref="H55"/>
    </sheetView>
  </sheetViews>
  <sheetFormatPr defaultRowHeight="15.6" x14ac:dyDescent="0.3"/>
  <cols>
    <col min="1" max="1" width="34" bestFit="1" customWidth="1"/>
    <col min="2" max="2" width="43.19921875" bestFit="1" customWidth="1"/>
    <col min="3" max="3" width="10.09765625" bestFit="1" customWidth="1"/>
    <col min="4" max="4" width="9.796875" bestFit="1" customWidth="1"/>
    <col min="5" max="5" width="13.8984375" bestFit="1" customWidth="1"/>
    <col min="6" max="6" width="14.3984375" bestFit="1" customWidth="1"/>
  </cols>
  <sheetData>
    <row r="1" spans="1:6" x14ac:dyDescent="0.3">
      <c r="A1" t="s">
        <v>20</v>
      </c>
      <c r="B1" t="s">
        <v>21</v>
      </c>
      <c r="C1" t="s">
        <v>22</v>
      </c>
      <c r="D1" t="s">
        <v>23</v>
      </c>
      <c r="E1" t="s">
        <v>24</v>
      </c>
      <c r="F1" t="s">
        <v>25</v>
      </c>
    </row>
    <row r="2" spans="1:6" x14ac:dyDescent="0.3">
      <c r="A2" t="s">
        <v>182</v>
      </c>
      <c r="B2" t="s">
        <v>26</v>
      </c>
      <c r="C2">
        <v>1</v>
      </c>
      <c r="D2" t="s">
        <v>27</v>
      </c>
      <c r="E2" t="s">
        <v>28</v>
      </c>
      <c r="F2">
        <v>19.716618468479599</v>
      </c>
    </row>
    <row r="3" spans="1:6" x14ac:dyDescent="0.3">
      <c r="A3" t="s">
        <v>182</v>
      </c>
      <c r="B3" t="s">
        <v>26</v>
      </c>
      <c r="C3">
        <v>1</v>
      </c>
      <c r="D3" t="s">
        <v>29</v>
      </c>
      <c r="E3" t="s">
        <v>30</v>
      </c>
      <c r="F3">
        <v>19.728642703785301</v>
      </c>
    </row>
    <row r="4" spans="1:6" x14ac:dyDescent="0.3">
      <c r="A4" t="s">
        <v>182</v>
      </c>
      <c r="B4" t="s">
        <v>26</v>
      </c>
      <c r="C4">
        <v>1</v>
      </c>
      <c r="D4" t="s">
        <v>31</v>
      </c>
      <c r="E4" t="s">
        <v>32</v>
      </c>
      <c r="F4">
        <v>19.687172965096899</v>
      </c>
    </row>
    <row r="5" spans="1:6" x14ac:dyDescent="0.3">
      <c r="A5" t="s">
        <v>182</v>
      </c>
      <c r="B5" t="s">
        <v>26</v>
      </c>
      <c r="C5">
        <v>1</v>
      </c>
      <c r="D5" t="s">
        <v>45</v>
      </c>
      <c r="E5" t="s">
        <v>46</v>
      </c>
      <c r="F5">
        <v>20.1233508091305</v>
      </c>
    </row>
    <row r="6" spans="1:6" x14ac:dyDescent="0.3">
      <c r="A6" t="s">
        <v>182</v>
      </c>
      <c r="B6" t="s">
        <v>26</v>
      </c>
      <c r="C6">
        <v>1</v>
      </c>
      <c r="D6" t="s">
        <v>47</v>
      </c>
      <c r="E6" t="s">
        <v>48</v>
      </c>
      <c r="F6">
        <v>20.108093474845401</v>
      </c>
    </row>
    <row r="7" spans="1:6" x14ac:dyDescent="0.3">
      <c r="A7" t="s">
        <v>182</v>
      </c>
      <c r="B7" t="s">
        <v>26</v>
      </c>
      <c r="C7">
        <v>1</v>
      </c>
      <c r="D7" t="s">
        <v>49</v>
      </c>
      <c r="E7" t="s">
        <v>50</v>
      </c>
      <c r="F7">
        <v>20.0692639281514</v>
      </c>
    </row>
    <row r="8" spans="1:6" x14ac:dyDescent="0.3">
      <c r="A8" t="s">
        <v>182</v>
      </c>
      <c r="B8" t="s">
        <v>26</v>
      </c>
      <c r="C8">
        <v>1</v>
      </c>
      <c r="D8" t="s">
        <v>63</v>
      </c>
      <c r="E8" t="s">
        <v>64</v>
      </c>
      <c r="F8">
        <v>20.127453485377099</v>
      </c>
    </row>
    <row r="9" spans="1:6" x14ac:dyDescent="0.3">
      <c r="A9" t="s">
        <v>182</v>
      </c>
      <c r="B9" t="s">
        <v>26</v>
      </c>
      <c r="C9">
        <v>1</v>
      </c>
      <c r="D9" t="s">
        <v>65</v>
      </c>
      <c r="E9" t="s">
        <v>66</v>
      </c>
      <c r="F9">
        <v>20.141162944068199</v>
      </c>
    </row>
    <row r="10" spans="1:6" x14ac:dyDescent="0.3">
      <c r="A10" t="s">
        <v>182</v>
      </c>
      <c r="B10" t="s">
        <v>26</v>
      </c>
      <c r="C10">
        <v>1</v>
      </c>
      <c r="D10" t="s">
        <v>67</v>
      </c>
      <c r="E10" t="s">
        <v>68</v>
      </c>
      <c r="F10">
        <v>20.076200151562201</v>
      </c>
    </row>
    <row r="11" spans="1:6" x14ac:dyDescent="0.3">
      <c r="A11" t="s">
        <v>182</v>
      </c>
      <c r="B11" t="s">
        <v>26</v>
      </c>
      <c r="C11">
        <v>1</v>
      </c>
      <c r="D11" t="s">
        <v>81</v>
      </c>
      <c r="E11" t="s">
        <v>82</v>
      </c>
      <c r="F11">
        <v>20.074560357360301</v>
      </c>
    </row>
    <row r="12" spans="1:6" x14ac:dyDescent="0.3">
      <c r="A12" t="s">
        <v>182</v>
      </c>
      <c r="B12" t="s">
        <v>26</v>
      </c>
      <c r="C12">
        <v>1</v>
      </c>
      <c r="D12" t="s">
        <v>83</v>
      </c>
      <c r="E12" t="s">
        <v>84</v>
      </c>
      <c r="F12">
        <v>20.063050163961702</v>
      </c>
    </row>
    <row r="13" spans="1:6" x14ac:dyDescent="0.3">
      <c r="A13" t="s">
        <v>182</v>
      </c>
      <c r="B13" t="s">
        <v>26</v>
      </c>
      <c r="C13">
        <v>1</v>
      </c>
      <c r="D13" t="s">
        <v>85</v>
      </c>
      <c r="E13" t="s">
        <v>86</v>
      </c>
      <c r="F13">
        <v>20.081511847622799</v>
      </c>
    </row>
    <row r="14" spans="1:6" x14ac:dyDescent="0.3">
      <c r="A14" t="s">
        <v>182</v>
      </c>
      <c r="B14" t="s">
        <v>26</v>
      </c>
      <c r="C14">
        <v>1</v>
      </c>
      <c r="D14" t="s">
        <v>99</v>
      </c>
      <c r="E14" t="s">
        <v>100</v>
      </c>
      <c r="F14">
        <v>20.095152072928801</v>
      </c>
    </row>
    <row r="15" spans="1:6" x14ac:dyDescent="0.3">
      <c r="A15" t="s">
        <v>182</v>
      </c>
      <c r="B15" t="s">
        <v>26</v>
      </c>
      <c r="C15">
        <v>1</v>
      </c>
      <c r="D15" t="s">
        <v>101</v>
      </c>
      <c r="E15" t="s">
        <v>102</v>
      </c>
      <c r="F15">
        <v>20.0541548164774</v>
      </c>
    </row>
    <row r="16" spans="1:6" x14ac:dyDescent="0.3">
      <c r="A16" t="s">
        <v>182</v>
      </c>
      <c r="B16" t="s">
        <v>26</v>
      </c>
      <c r="C16">
        <v>1</v>
      </c>
      <c r="D16" t="s">
        <v>103</v>
      </c>
      <c r="E16" t="s">
        <v>104</v>
      </c>
      <c r="F16">
        <v>20.0355283187038</v>
      </c>
    </row>
    <row r="17" spans="1:6" x14ac:dyDescent="0.3">
      <c r="A17" t="s">
        <v>182</v>
      </c>
      <c r="B17" t="s">
        <v>26</v>
      </c>
      <c r="C17">
        <v>1</v>
      </c>
      <c r="D17" t="s">
        <v>117</v>
      </c>
      <c r="E17" t="s">
        <v>118</v>
      </c>
      <c r="F17">
        <v>20.324425539357701</v>
      </c>
    </row>
    <row r="18" spans="1:6" x14ac:dyDescent="0.3">
      <c r="A18" t="s">
        <v>182</v>
      </c>
      <c r="B18" t="s">
        <v>26</v>
      </c>
      <c r="C18">
        <v>1</v>
      </c>
      <c r="D18" t="s">
        <v>119</v>
      </c>
      <c r="E18" t="s">
        <v>120</v>
      </c>
      <c r="F18">
        <v>20.254406280628402</v>
      </c>
    </row>
    <row r="19" spans="1:6" x14ac:dyDescent="0.3">
      <c r="A19" t="s">
        <v>182</v>
      </c>
      <c r="B19" t="s">
        <v>26</v>
      </c>
      <c r="C19">
        <v>1</v>
      </c>
      <c r="D19" t="s">
        <v>121</v>
      </c>
      <c r="E19" t="s">
        <v>122</v>
      </c>
      <c r="F19">
        <v>20.254394336006499</v>
      </c>
    </row>
    <row r="20" spans="1:6" x14ac:dyDescent="0.3">
      <c r="A20" t="s">
        <v>182</v>
      </c>
      <c r="B20" t="s">
        <v>26</v>
      </c>
      <c r="C20">
        <v>1</v>
      </c>
      <c r="D20" t="s">
        <v>33</v>
      </c>
      <c r="E20" t="s">
        <v>34</v>
      </c>
      <c r="F20">
        <v>24.840795992663601</v>
      </c>
    </row>
    <row r="21" spans="1:6" x14ac:dyDescent="0.3">
      <c r="A21" t="s">
        <v>182</v>
      </c>
      <c r="B21" t="s">
        <v>26</v>
      </c>
      <c r="C21">
        <v>1</v>
      </c>
      <c r="D21" t="s">
        <v>35</v>
      </c>
      <c r="E21" t="s">
        <v>36</v>
      </c>
      <c r="F21">
        <v>24.872747466977</v>
      </c>
    </row>
    <row r="22" spans="1:6" x14ac:dyDescent="0.3">
      <c r="A22" t="s">
        <v>182</v>
      </c>
      <c r="B22" t="s">
        <v>26</v>
      </c>
      <c r="C22">
        <v>1</v>
      </c>
      <c r="D22" t="s">
        <v>37</v>
      </c>
      <c r="E22" t="s">
        <v>38</v>
      </c>
      <c r="F22">
        <v>24.880299897424901</v>
      </c>
    </row>
    <row r="23" spans="1:6" x14ac:dyDescent="0.3">
      <c r="A23" t="s">
        <v>182</v>
      </c>
      <c r="B23" t="s">
        <v>26</v>
      </c>
      <c r="C23">
        <v>1</v>
      </c>
      <c r="D23" t="s">
        <v>51</v>
      </c>
      <c r="E23" t="s">
        <v>52</v>
      </c>
      <c r="F23">
        <v>23.088040939903902</v>
      </c>
    </row>
    <row r="24" spans="1:6" x14ac:dyDescent="0.3">
      <c r="A24" t="s">
        <v>182</v>
      </c>
      <c r="B24" t="s">
        <v>26</v>
      </c>
      <c r="C24">
        <v>1</v>
      </c>
      <c r="D24" t="s">
        <v>53</v>
      </c>
      <c r="E24" t="s">
        <v>54</v>
      </c>
      <c r="F24">
        <v>23.1053406759277</v>
      </c>
    </row>
    <row r="25" spans="1:6" x14ac:dyDescent="0.3">
      <c r="A25" t="s">
        <v>182</v>
      </c>
      <c r="B25" t="s">
        <v>26</v>
      </c>
      <c r="C25">
        <v>1</v>
      </c>
      <c r="D25" t="s">
        <v>55</v>
      </c>
      <c r="E25" t="s">
        <v>56</v>
      </c>
      <c r="F25">
        <v>23.089015608719599</v>
      </c>
    </row>
    <row r="26" spans="1:6" x14ac:dyDescent="0.3">
      <c r="A26" t="s">
        <v>182</v>
      </c>
      <c r="B26" t="s">
        <v>26</v>
      </c>
      <c r="C26">
        <v>1</v>
      </c>
      <c r="D26" t="s">
        <v>69</v>
      </c>
      <c r="E26" t="s">
        <v>70</v>
      </c>
      <c r="F26">
        <v>28.447689650513599</v>
      </c>
    </row>
    <row r="27" spans="1:6" x14ac:dyDescent="0.3">
      <c r="A27" t="s">
        <v>182</v>
      </c>
      <c r="B27" t="s">
        <v>26</v>
      </c>
      <c r="C27">
        <v>1</v>
      </c>
      <c r="D27" t="s">
        <v>71</v>
      </c>
      <c r="E27" t="s">
        <v>72</v>
      </c>
      <c r="F27">
        <v>28.485742822242798</v>
      </c>
    </row>
    <row r="28" spans="1:6" x14ac:dyDescent="0.3">
      <c r="A28" t="s">
        <v>182</v>
      </c>
      <c r="B28" t="s">
        <v>26</v>
      </c>
      <c r="C28">
        <v>1</v>
      </c>
      <c r="D28" t="s">
        <v>73</v>
      </c>
      <c r="E28" t="s">
        <v>74</v>
      </c>
      <c r="F28">
        <v>28.254357058265199</v>
      </c>
    </row>
    <row r="29" spans="1:6" x14ac:dyDescent="0.3">
      <c r="A29" t="s">
        <v>182</v>
      </c>
      <c r="B29" t="s">
        <v>26</v>
      </c>
      <c r="C29">
        <v>1</v>
      </c>
      <c r="D29" t="s">
        <v>87</v>
      </c>
      <c r="E29" t="s">
        <v>88</v>
      </c>
      <c r="F29">
        <v>23.142254962370501</v>
      </c>
    </row>
    <row r="30" spans="1:6" x14ac:dyDescent="0.3">
      <c r="A30" t="s">
        <v>182</v>
      </c>
      <c r="B30" t="s">
        <v>26</v>
      </c>
      <c r="C30">
        <v>1</v>
      </c>
      <c r="D30" t="s">
        <v>89</v>
      </c>
      <c r="E30" t="s">
        <v>90</v>
      </c>
      <c r="F30">
        <v>23.1356914035171</v>
      </c>
    </row>
    <row r="31" spans="1:6" x14ac:dyDescent="0.3">
      <c r="A31" t="s">
        <v>182</v>
      </c>
      <c r="B31" t="s">
        <v>26</v>
      </c>
      <c r="C31">
        <v>1</v>
      </c>
      <c r="D31" t="s">
        <v>91</v>
      </c>
      <c r="E31" t="s">
        <v>92</v>
      </c>
      <c r="F31">
        <v>23.129733867212199</v>
      </c>
    </row>
    <row r="32" spans="1:6" x14ac:dyDescent="0.3">
      <c r="A32" t="s">
        <v>182</v>
      </c>
      <c r="B32" t="s">
        <v>26</v>
      </c>
      <c r="C32">
        <v>1</v>
      </c>
      <c r="D32" t="s">
        <v>105</v>
      </c>
      <c r="E32" t="s">
        <v>106</v>
      </c>
      <c r="F32">
        <v>22.8903163082229</v>
      </c>
    </row>
    <row r="33" spans="1:6" x14ac:dyDescent="0.3">
      <c r="A33" t="s">
        <v>182</v>
      </c>
      <c r="B33" t="s">
        <v>26</v>
      </c>
      <c r="C33">
        <v>1</v>
      </c>
      <c r="D33" t="s">
        <v>107</v>
      </c>
      <c r="E33" t="s">
        <v>108</v>
      </c>
      <c r="F33">
        <v>22.8593344625891</v>
      </c>
    </row>
    <row r="34" spans="1:6" x14ac:dyDescent="0.3">
      <c r="A34" t="s">
        <v>182</v>
      </c>
      <c r="B34" t="s">
        <v>26</v>
      </c>
      <c r="C34">
        <v>1</v>
      </c>
      <c r="D34" t="s">
        <v>109</v>
      </c>
      <c r="E34" t="s">
        <v>110</v>
      </c>
      <c r="F34">
        <v>22.865361455443701</v>
      </c>
    </row>
    <row r="35" spans="1:6" x14ac:dyDescent="0.3">
      <c r="A35" t="s">
        <v>182</v>
      </c>
      <c r="B35" t="s">
        <v>26</v>
      </c>
      <c r="C35">
        <v>1</v>
      </c>
      <c r="D35" t="s">
        <v>123</v>
      </c>
      <c r="E35" t="s">
        <v>124</v>
      </c>
      <c r="F35">
        <v>24.022393354568699</v>
      </c>
    </row>
    <row r="36" spans="1:6" x14ac:dyDescent="0.3">
      <c r="A36" t="s">
        <v>182</v>
      </c>
      <c r="B36" t="s">
        <v>26</v>
      </c>
      <c r="C36">
        <v>1</v>
      </c>
      <c r="D36" t="s">
        <v>125</v>
      </c>
      <c r="E36" t="s">
        <v>126</v>
      </c>
      <c r="F36">
        <v>23.997861263493601</v>
      </c>
    </row>
    <row r="37" spans="1:6" x14ac:dyDescent="0.3">
      <c r="A37" t="s">
        <v>182</v>
      </c>
      <c r="B37" t="s">
        <v>26</v>
      </c>
      <c r="C37">
        <v>1</v>
      </c>
      <c r="D37" t="s">
        <v>127</v>
      </c>
      <c r="E37" t="s">
        <v>128</v>
      </c>
      <c r="F37">
        <v>23.946100184858</v>
      </c>
    </row>
    <row r="38" spans="1:6" x14ac:dyDescent="0.3">
      <c r="A38" t="s">
        <v>182</v>
      </c>
      <c r="B38" t="s">
        <v>26</v>
      </c>
      <c r="C38">
        <v>1</v>
      </c>
      <c r="D38" t="s">
        <v>39</v>
      </c>
      <c r="E38" t="s">
        <v>40</v>
      </c>
      <c r="F38">
        <v>21.252755745387599</v>
      </c>
    </row>
    <row r="39" spans="1:6" x14ac:dyDescent="0.3">
      <c r="A39" t="s">
        <v>182</v>
      </c>
      <c r="B39" t="s">
        <v>26</v>
      </c>
      <c r="C39">
        <v>1</v>
      </c>
      <c r="D39" t="s">
        <v>41</v>
      </c>
      <c r="E39" t="s">
        <v>42</v>
      </c>
      <c r="F39">
        <v>21.306657968286601</v>
      </c>
    </row>
    <row r="40" spans="1:6" x14ac:dyDescent="0.3">
      <c r="A40" t="s">
        <v>182</v>
      </c>
      <c r="B40" t="s">
        <v>26</v>
      </c>
      <c r="C40">
        <v>1</v>
      </c>
      <c r="D40" t="s">
        <v>43</v>
      </c>
      <c r="E40" t="s">
        <v>44</v>
      </c>
      <c r="F40">
        <v>21.282360713605101</v>
      </c>
    </row>
    <row r="41" spans="1:6" x14ac:dyDescent="0.3">
      <c r="A41" t="s">
        <v>182</v>
      </c>
      <c r="B41" t="s">
        <v>26</v>
      </c>
      <c r="C41">
        <v>1</v>
      </c>
      <c r="D41" t="s">
        <v>57</v>
      </c>
      <c r="E41" t="s">
        <v>58</v>
      </c>
      <c r="F41">
        <v>19.733067965862102</v>
      </c>
    </row>
    <row r="42" spans="1:6" x14ac:dyDescent="0.3">
      <c r="A42" t="s">
        <v>182</v>
      </c>
      <c r="B42" t="s">
        <v>26</v>
      </c>
      <c r="C42">
        <v>1</v>
      </c>
      <c r="D42" t="s">
        <v>59</v>
      </c>
      <c r="E42" t="s">
        <v>60</v>
      </c>
      <c r="F42">
        <v>19.823137948125702</v>
      </c>
    </row>
    <row r="43" spans="1:6" x14ac:dyDescent="0.3">
      <c r="A43" t="s">
        <v>182</v>
      </c>
      <c r="B43" t="s">
        <v>26</v>
      </c>
      <c r="C43">
        <v>1</v>
      </c>
      <c r="D43" t="s">
        <v>61</v>
      </c>
      <c r="E43" t="s">
        <v>62</v>
      </c>
      <c r="F43">
        <v>19.760179516817299</v>
      </c>
    </row>
    <row r="44" spans="1:6" x14ac:dyDescent="0.3">
      <c r="A44" t="s">
        <v>182</v>
      </c>
      <c r="B44" t="s">
        <v>26</v>
      </c>
      <c r="C44">
        <v>1</v>
      </c>
      <c r="D44" t="s">
        <v>75</v>
      </c>
      <c r="E44" t="s">
        <v>76</v>
      </c>
      <c r="F44">
        <v>19.7715841169477</v>
      </c>
    </row>
    <row r="45" spans="1:6" x14ac:dyDescent="0.3">
      <c r="A45" t="s">
        <v>182</v>
      </c>
      <c r="B45" t="s">
        <v>26</v>
      </c>
      <c r="C45">
        <v>1</v>
      </c>
      <c r="D45" t="s">
        <v>77</v>
      </c>
      <c r="E45" t="s">
        <v>78</v>
      </c>
      <c r="F45">
        <v>19.7842388107556</v>
      </c>
    </row>
    <row r="46" spans="1:6" x14ac:dyDescent="0.3">
      <c r="A46" t="s">
        <v>182</v>
      </c>
      <c r="B46" t="s">
        <v>26</v>
      </c>
      <c r="C46">
        <v>1</v>
      </c>
      <c r="D46" t="s">
        <v>79</v>
      </c>
      <c r="E46" t="s">
        <v>80</v>
      </c>
      <c r="F46">
        <v>19.7722406320296</v>
      </c>
    </row>
    <row r="47" spans="1:6" x14ac:dyDescent="0.3">
      <c r="A47" t="s">
        <v>182</v>
      </c>
      <c r="B47" t="s">
        <v>26</v>
      </c>
      <c r="C47">
        <v>1</v>
      </c>
      <c r="D47" t="s">
        <v>93</v>
      </c>
      <c r="E47" t="s">
        <v>94</v>
      </c>
      <c r="F47">
        <v>20.153631450541099</v>
      </c>
    </row>
    <row r="48" spans="1:6" x14ac:dyDescent="0.3">
      <c r="A48" t="s">
        <v>182</v>
      </c>
      <c r="B48" t="s">
        <v>26</v>
      </c>
      <c r="C48">
        <v>1</v>
      </c>
      <c r="D48" t="s">
        <v>95</v>
      </c>
      <c r="E48" t="s">
        <v>96</v>
      </c>
      <c r="F48">
        <v>20.1823694981817</v>
      </c>
    </row>
    <row r="49" spans="1:6" x14ac:dyDescent="0.3">
      <c r="A49" t="s">
        <v>182</v>
      </c>
      <c r="B49" t="s">
        <v>26</v>
      </c>
      <c r="C49">
        <v>1</v>
      </c>
      <c r="D49" t="s">
        <v>97</v>
      </c>
      <c r="E49" t="s">
        <v>98</v>
      </c>
      <c r="F49">
        <v>20.169850377282199</v>
      </c>
    </row>
    <row r="50" spans="1:6" x14ac:dyDescent="0.3">
      <c r="A50" t="s">
        <v>182</v>
      </c>
      <c r="B50" t="s">
        <v>26</v>
      </c>
      <c r="C50">
        <v>1</v>
      </c>
      <c r="D50" t="s">
        <v>111</v>
      </c>
      <c r="E50" t="s">
        <v>112</v>
      </c>
      <c r="F50">
        <v>19.181738047565101</v>
      </c>
    </row>
    <row r="51" spans="1:6" x14ac:dyDescent="0.3">
      <c r="A51" t="s">
        <v>182</v>
      </c>
      <c r="B51" t="s">
        <v>26</v>
      </c>
      <c r="C51">
        <v>1</v>
      </c>
      <c r="D51" t="s">
        <v>113</v>
      </c>
      <c r="E51" t="s">
        <v>114</v>
      </c>
      <c r="F51">
        <v>19.233516997704001</v>
      </c>
    </row>
    <row r="52" spans="1:6" x14ac:dyDescent="0.3">
      <c r="A52" t="s">
        <v>182</v>
      </c>
      <c r="B52" t="s">
        <v>26</v>
      </c>
      <c r="C52">
        <v>1</v>
      </c>
      <c r="D52" t="s">
        <v>115</v>
      </c>
      <c r="E52" t="s">
        <v>116</v>
      </c>
      <c r="F52">
        <v>19.171581348498002</v>
      </c>
    </row>
    <row r="53" spans="1:6" x14ac:dyDescent="0.3">
      <c r="A53" t="s">
        <v>182</v>
      </c>
      <c r="B53" t="s">
        <v>26</v>
      </c>
      <c r="C53">
        <v>1</v>
      </c>
      <c r="D53" t="s">
        <v>129</v>
      </c>
      <c r="E53" t="s">
        <v>130</v>
      </c>
      <c r="F53">
        <v>20.934735530860699</v>
      </c>
    </row>
    <row r="54" spans="1:6" x14ac:dyDescent="0.3">
      <c r="A54" t="s">
        <v>182</v>
      </c>
      <c r="B54" t="s">
        <v>26</v>
      </c>
      <c r="C54">
        <v>1</v>
      </c>
      <c r="D54" t="s">
        <v>131</v>
      </c>
      <c r="E54" t="s">
        <v>132</v>
      </c>
      <c r="F54">
        <v>20.976458665406401</v>
      </c>
    </row>
    <row r="55" spans="1:6" x14ac:dyDescent="0.3">
      <c r="A55" t="s">
        <v>182</v>
      </c>
      <c r="B55" t="s">
        <v>26</v>
      </c>
      <c r="C55">
        <v>1</v>
      </c>
      <c r="D55" t="s">
        <v>133</v>
      </c>
      <c r="E55" t="s">
        <v>134</v>
      </c>
      <c r="F55">
        <v>20.9317238604282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B2EF4-D8E6-4188-B38E-A02ACAD4253E}">
  <dimension ref="A1:F55"/>
  <sheetViews>
    <sheetView topLeftCell="A43" workbookViewId="0">
      <selection activeCell="A56" sqref="A56"/>
    </sheetView>
  </sheetViews>
  <sheetFormatPr defaultRowHeight="15.6" x14ac:dyDescent="0.3"/>
  <cols>
    <col min="1" max="1" width="34" bestFit="1" customWidth="1"/>
    <col min="2" max="2" width="40.3984375" bestFit="1" customWidth="1"/>
    <col min="3" max="3" width="10.09765625" bestFit="1" customWidth="1"/>
    <col min="4" max="4" width="9.796875" bestFit="1" customWidth="1"/>
    <col min="5" max="5" width="13.8984375" bestFit="1" customWidth="1"/>
    <col min="6" max="6" width="14.3984375" bestFit="1" customWidth="1"/>
  </cols>
  <sheetData>
    <row r="1" spans="1:6" x14ac:dyDescent="0.3">
      <c r="A1" t="s">
        <v>20</v>
      </c>
      <c r="B1" t="s">
        <v>21</v>
      </c>
      <c r="C1" t="s">
        <v>22</v>
      </c>
      <c r="D1" t="s">
        <v>23</v>
      </c>
      <c r="E1" t="s">
        <v>24</v>
      </c>
      <c r="F1" t="s">
        <v>25</v>
      </c>
    </row>
    <row r="2" spans="1:6" x14ac:dyDescent="0.3">
      <c r="A2" t="s">
        <v>193</v>
      </c>
      <c r="B2" t="s">
        <v>26</v>
      </c>
      <c r="C2">
        <v>1</v>
      </c>
      <c r="D2" t="s">
        <v>27</v>
      </c>
      <c r="E2" t="s">
        <v>28</v>
      </c>
      <c r="F2">
        <v>20.528597601401199</v>
      </c>
    </row>
    <row r="3" spans="1:6" x14ac:dyDescent="0.3">
      <c r="A3" t="s">
        <v>193</v>
      </c>
      <c r="B3" t="s">
        <v>26</v>
      </c>
      <c r="C3">
        <v>1</v>
      </c>
      <c r="D3" t="s">
        <v>29</v>
      </c>
      <c r="E3" t="s">
        <v>30</v>
      </c>
      <c r="F3">
        <v>20.5176566135036</v>
      </c>
    </row>
    <row r="4" spans="1:6" x14ac:dyDescent="0.3">
      <c r="A4" t="s">
        <v>193</v>
      </c>
      <c r="B4" t="s">
        <v>26</v>
      </c>
      <c r="C4">
        <v>1</v>
      </c>
      <c r="D4" t="s">
        <v>31</v>
      </c>
      <c r="E4" t="s">
        <v>32</v>
      </c>
      <c r="F4">
        <v>20.473835944297999</v>
      </c>
    </row>
    <row r="5" spans="1:6" x14ac:dyDescent="0.3">
      <c r="A5" t="s">
        <v>193</v>
      </c>
      <c r="B5" t="s">
        <v>26</v>
      </c>
      <c r="C5">
        <v>1</v>
      </c>
      <c r="D5" t="s">
        <v>45</v>
      </c>
      <c r="E5" t="s">
        <v>46</v>
      </c>
      <c r="F5">
        <v>20.136039091772201</v>
      </c>
    </row>
    <row r="6" spans="1:6" x14ac:dyDescent="0.3">
      <c r="A6" t="s">
        <v>193</v>
      </c>
      <c r="B6" t="s">
        <v>26</v>
      </c>
      <c r="C6">
        <v>1</v>
      </c>
      <c r="D6" t="s">
        <v>47</v>
      </c>
      <c r="E6" t="s">
        <v>48</v>
      </c>
      <c r="F6">
        <v>20.153738899631598</v>
      </c>
    </row>
    <row r="7" spans="1:6" x14ac:dyDescent="0.3">
      <c r="A7" t="s">
        <v>193</v>
      </c>
      <c r="B7" t="s">
        <v>26</v>
      </c>
      <c r="C7">
        <v>1</v>
      </c>
      <c r="D7" t="s">
        <v>49</v>
      </c>
      <c r="E7" t="s">
        <v>50</v>
      </c>
      <c r="F7">
        <v>20.115699845549798</v>
      </c>
    </row>
    <row r="8" spans="1:6" x14ac:dyDescent="0.3">
      <c r="A8" t="s">
        <v>193</v>
      </c>
      <c r="B8" t="s">
        <v>26</v>
      </c>
      <c r="C8">
        <v>1</v>
      </c>
      <c r="D8" t="s">
        <v>63</v>
      </c>
      <c r="E8" t="s">
        <v>64</v>
      </c>
      <c r="F8">
        <v>20.297065008686801</v>
      </c>
    </row>
    <row r="9" spans="1:6" x14ac:dyDescent="0.3">
      <c r="A9" t="s">
        <v>193</v>
      </c>
      <c r="B9" t="s">
        <v>26</v>
      </c>
      <c r="C9">
        <v>1</v>
      </c>
      <c r="D9" t="s">
        <v>65</v>
      </c>
      <c r="E9" t="s">
        <v>66</v>
      </c>
      <c r="F9">
        <v>20.3156114948059</v>
      </c>
    </row>
    <row r="10" spans="1:6" x14ac:dyDescent="0.3">
      <c r="A10" t="s">
        <v>193</v>
      </c>
      <c r="B10" t="s">
        <v>26</v>
      </c>
      <c r="C10">
        <v>1</v>
      </c>
      <c r="D10" t="s">
        <v>67</v>
      </c>
      <c r="E10" t="s">
        <v>68</v>
      </c>
      <c r="F10">
        <v>20.289899151279101</v>
      </c>
    </row>
    <row r="11" spans="1:6" x14ac:dyDescent="0.3">
      <c r="A11" t="s">
        <v>193</v>
      </c>
      <c r="B11" t="s">
        <v>26</v>
      </c>
      <c r="C11">
        <v>1</v>
      </c>
      <c r="D11" t="s">
        <v>81</v>
      </c>
      <c r="E11" t="s">
        <v>82</v>
      </c>
      <c r="F11">
        <v>21.485039215672501</v>
      </c>
    </row>
    <row r="12" spans="1:6" x14ac:dyDescent="0.3">
      <c r="A12" t="s">
        <v>193</v>
      </c>
      <c r="B12" t="s">
        <v>26</v>
      </c>
      <c r="C12">
        <v>1</v>
      </c>
      <c r="D12" t="s">
        <v>83</v>
      </c>
      <c r="E12" t="s">
        <v>84</v>
      </c>
      <c r="F12">
        <v>21.473666770644599</v>
      </c>
    </row>
    <row r="13" spans="1:6" x14ac:dyDescent="0.3">
      <c r="A13" t="s">
        <v>193</v>
      </c>
      <c r="B13" t="s">
        <v>26</v>
      </c>
      <c r="C13">
        <v>1</v>
      </c>
      <c r="D13" t="s">
        <v>85</v>
      </c>
      <c r="E13" t="s">
        <v>86</v>
      </c>
      <c r="F13">
        <v>21.3508329328752</v>
      </c>
    </row>
    <row r="14" spans="1:6" x14ac:dyDescent="0.3">
      <c r="A14" t="s">
        <v>193</v>
      </c>
      <c r="B14" t="s">
        <v>26</v>
      </c>
      <c r="C14">
        <v>1</v>
      </c>
      <c r="D14" t="s">
        <v>99</v>
      </c>
      <c r="E14" t="s">
        <v>100</v>
      </c>
      <c r="F14">
        <v>20.836149581041301</v>
      </c>
    </row>
    <row r="15" spans="1:6" x14ac:dyDescent="0.3">
      <c r="A15" t="s">
        <v>193</v>
      </c>
      <c r="B15" t="s">
        <v>26</v>
      </c>
      <c r="C15">
        <v>1</v>
      </c>
      <c r="D15" t="s">
        <v>101</v>
      </c>
      <c r="E15" t="s">
        <v>102</v>
      </c>
      <c r="F15">
        <v>20.786916328476199</v>
      </c>
    </row>
    <row r="16" spans="1:6" x14ac:dyDescent="0.3">
      <c r="A16" t="s">
        <v>193</v>
      </c>
      <c r="B16" t="s">
        <v>26</v>
      </c>
      <c r="C16">
        <v>1</v>
      </c>
      <c r="D16" t="s">
        <v>103</v>
      </c>
      <c r="E16" t="s">
        <v>104</v>
      </c>
      <c r="F16">
        <v>20.787551829896799</v>
      </c>
    </row>
    <row r="17" spans="1:6" x14ac:dyDescent="0.3">
      <c r="A17" t="s">
        <v>193</v>
      </c>
      <c r="B17" t="s">
        <v>26</v>
      </c>
      <c r="C17">
        <v>1</v>
      </c>
      <c r="D17" t="s">
        <v>117</v>
      </c>
      <c r="E17" t="s">
        <v>118</v>
      </c>
      <c r="F17">
        <v>21.679051960061798</v>
      </c>
    </row>
    <row r="18" spans="1:6" x14ac:dyDescent="0.3">
      <c r="A18" t="s">
        <v>193</v>
      </c>
      <c r="B18" t="s">
        <v>26</v>
      </c>
      <c r="C18">
        <v>1</v>
      </c>
      <c r="D18" t="s">
        <v>119</v>
      </c>
      <c r="E18" t="s">
        <v>120</v>
      </c>
      <c r="F18">
        <v>21.644513470651201</v>
      </c>
    </row>
    <row r="19" spans="1:6" x14ac:dyDescent="0.3">
      <c r="A19" t="s">
        <v>193</v>
      </c>
      <c r="B19" t="s">
        <v>26</v>
      </c>
      <c r="C19">
        <v>1</v>
      </c>
      <c r="D19" t="s">
        <v>121</v>
      </c>
      <c r="E19" t="s">
        <v>122</v>
      </c>
      <c r="F19">
        <v>21.635232399181699</v>
      </c>
    </row>
    <row r="20" spans="1:6" x14ac:dyDescent="0.3">
      <c r="A20" t="s">
        <v>193</v>
      </c>
      <c r="B20" t="s">
        <v>26</v>
      </c>
      <c r="C20">
        <v>1</v>
      </c>
      <c r="D20" t="s">
        <v>33</v>
      </c>
      <c r="E20" t="s">
        <v>34</v>
      </c>
      <c r="F20">
        <v>23.587710175056198</v>
      </c>
    </row>
    <row r="21" spans="1:6" x14ac:dyDescent="0.3">
      <c r="A21" t="s">
        <v>193</v>
      </c>
      <c r="B21" t="s">
        <v>26</v>
      </c>
      <c r="C21">
        <v>1</v>
      </c>
      <c r="D21" t="s">
        <v>35</v>
      </c>
      <c r="E21" t="s">
        <v>36</v>
      </c>
      <c r="F21">
        <v>23.5625071933448</v>
      </c>
    </row>
    <row r="22" spans="1:6" x14ac:dyDescent="0.3">
      <c r="A22" t="s">
        <v>193</v>
      </c>
      <c r="B22" t="s">
        <v>26</v>
      </c>
      <c r="C22">
        <v>1</v>
      </c>
      <c r="D22" t="s">
        <v>37</v>
      </c>
      <c r="E22" t="s">
        <v>38</v>
      </c>
      <c r="F22">
        <v>23.533681264684098</v>
      </c>
    </row>
    <row r="23" spans="1:6" x14ac:dyDescent="0.3">
      <c r="A23" t="s">
        <v>193</v>
      </c>
      <c r="B23" t="s">
        <v>26</v>
      </c>
      <c r="C23">
        <v>1</v>
      </c>
      <c r="D23" t="s">
        <v>51</v>
      </c>
      <c r="E23" t="s">
        <v>52</v>
      </c>
      <c r="F23">
        <v>24.152814364867499</v>
      </c>
    </row>
    <row r="24" spans="1:6" x14ac:dyDescent="0.3">
      <c r="A24" t="s">
        <v>193</v>
      </c>
      <c r="B24" t="s">
        <v>26</v>
      </c>
      <c r="C24">
        <v>1</v>
      </c>
      <c r="D24" t="s">
        <v>53</v>
      </c>
      <c r="E24" t="s">
        <v>54</v>
      </c>
      <c r="F24">
        <v>24.0450956383259</v>
      </c>
    </row>
    <row r="25" spans="1:6" x14ac:dyDescent="0.3">
      <c r="A25" t="s">
        <v>193</v>
      </c>
      <c r="B25" t="s">
        <v>26</v>
      </c>
      <c r="C25">
        <v>1</v>
      </c>
      <c r="D25" t="s">
        <v>55</v>
      </c>
      <c r="E25" t="s">
        <v>56</v>
      </c>
      <c r="F25">
        <v>23.996814424622599</v>
      </c>
    </row>
    <row r="26" spans="1:6" x14ac:dyDescent="0.3">
      <c r="A26" t="s">
        <v>193</v>
      </c>
      <c r="B26" t="s">
        <v>26</v>
      </c>
      <c r="C26">
        <v>1</v>
      </c>
      <c r="D26" t="s">
        <v>69</v>
      </c>
      <c r="E26" t="s">
        <v>70</v>
      </c>
      <c r="F26">
        <v>23.076498342001699</v>
      </c>
    </row>
    <row r="27" spans="1:6" x14ac:dyDescent="0.3">
      <c r="A27" t="s">
        <v>193</v>
      </c>
      <c r="B27" t="s">
        <v>26</v>
      </c>
      <c r="C27">
        <v>1</v>
      </c>
      <c r="D27" t="s">
        <v>71</v>
      </c>
      <c r="E27" t="s">
        <v>72</v>
      </c>
      <c r="F27">
        <v>23.0747613686632</v>
      </c>
    </row>
    <row r="28" spans="1:6" x14ac:dyDescent="0.3">
      <c r="A28" t="s">
        <v>193</v>
      </c>
      <c r="B28" t="s">
        <v>26</v>
      </c>
      <c r="C28">
        <v>1</v>
      </c>
      <c r="D28" t="s">
        <v>73</v>
      </c>
      <c r="E28" t="s">
        <v>74</v>
      </c>
      <c r="F28">
        <v>23.073561343030601</v>
      </c>
    </row>
    <row r="29" spans="1:6" x14ac:dyDescent="0.3">
      <c r="A29" t="s">
        <v>193</v>
      </c>
      <c r="B29" t="s">
        <v>26</v>
      </c>
      <c r="C29">
        <v>1</v>
      </c>
      <c r="D29" t="s">
        <v>87</v>
      </c>
      <c r="E29" t="s">
        <v>88</v>
      </c>
      <c r="F29">
        <v>24.9302454499127</v>
      </c>
    </row>
    <row r="30" spans="1:6" x14ac:dyDescent="0.3">
      <c r="A30" t="s">
        <v>193</v>
      </c>
      <c r="B30" t="s">
        <v>26</v>
      </c>
      <c r="C30">
        <v>1</v>
      </c>
      <c r="D30" t="s">
        <v>89</v>
      </c>
      <c r="E30" t="s">
        <v>90</v>
      </c>
      <c r="F30">
        <v>24.9079507976409</v>
      </c>
    </row>
    <row r="31" spans="1:6" x14ac:dyDescent="0.3">
      <c r="A31" t="s">
        <v>193</v>
      </c>
      <c r="B31" t="s">
        <v>26</v>
      </c>
      <c r="C31">
        <v>1</v>
      </c>
      <c r="D31" t="s">
        <v>91</v>
      </c>
      <c r="E31" t="s">
        <v>92</v>
      </c>
      <c r="F31">
        <v>24.833330087212101</v>
      </c>
    </row>
    <row r="32" spans="1:6" x14ac:dyDescent="0.3">
      <c r="A32" t="s">
        <v>193</v>
      </c>
      <c r="B32" t="s">
        <v>26</v>
      </c>
      <c r="C32">
        <v>1</v>
      </c>
      <c r="D32" t="s">
        <v>105</v>
      </c>
      <c r="E32" t="s">
        <v>106</v>
      </c>
      <c r="F32">
        <v>24.041016206947699</v>
      </c>
    </row>
    <row r="33" spans="1:6" x14ac:dyDescent="0.3">
      <c r="A33" t="s">
        <v>193</v>
      </c>
      <c r="B33" t="s">
        <v>26</v>
      </c>
      <c r="C33">
        <v>1</v>
      </c>
      <c r="D33" t="s">
        <v>107</v>
      </c>
      <c r="E33" t="s">
        <v>108</v>
      </c>
      <c r="F33">
        <v>24.0272428692418</v>
      </c>
    </row>
    <row r="34" spans="1:6" x14ac:dyDescent="0.3">
      <c r="A34" t="s">
        <v>193</v>
      </c>
      <c r="B34" t="s">
        <v>26</v>
      </c>
      <c r="C34">
        <v>1</v>
      </c>
      <c r="D34" t="s">
        <v>109</v>
      </c>
      <c r="E34" t="s">
        <v>110</v>
      </c>
      <c r="F34">
        <v>23.992488992871301</v>
      </c>
    </row>
    <row r="35" spans="1:6" x14ac:dyDescent="0.3">
      <c r="A35" t="s">
        <v>193</v>
      </c>
      <c r="B35" t="s">
        <v>26</v>
      </c>
      <c r="C35">
        <v>1</v>
      </c>
      <c r="D35" t="s">
        <v>123</v>
      </c>
      <c r="E35" t="s">
        <v>124</v>
      </c>
      <c r="F35">
        <v>24.306398896973398</v>
      </c>
    </row>
    <row r="36" spans="1:6" x14ac:dyDescent="0.3">
      <c r="A36" t="s">
        <v>193</v>
      </c>
      <c r="B36" t="s">
        <v>26</v>
      </c>
      <c r="C36">
        <v>1</v>
      </c>
      <c r="D36" t="s">
        <v>125</v>
      </c>
      <c r="E36" t="s">
        <v>126</v>
      </c>
      <c r="F36">
        <v>24.333500866681899</v>
      </c>
    </row>
    <row r="37" spans="1:6" x14ac:dyDescent="0.3">
      <c r="A37" t="s">
        <v>193</v>
      </c>
      <c r="B37" t="s">
        <v>26</v>
      </c>
      <c r="C37">
        <v>1</v>
      </c>
      <c r="D37" t="s">
        <v>127</v>
      </c>
      <c r="E37" t="s">
        <v>128</v>
      </c>
      <c r="F37">
        <v>24.288209448400998</v>
      </c>
    </row>
    <row r="38" spans="1:6" x14ac:dyDescent="0.3">
      <c r="A38" t="s">
        <v>193</v>
      </c>
      <c r="B38" t="s">
        <v>26</v>
      </c>
      <c r="C38">
        <v>1</v>
      </c>
      <c r="D38" t="s">
        <v>39</v>
      </c>
      <c r="E38" t="s">
        <v>40</v>
      </c>
      <c r="F38">
        <v>20.2241076075019</v>
      </c>
    </row>
    <row r="39" spans="1:6" x14ac:dyDescent="0.3">
      <c r="A39" t="s">
        <v>193</v>
      </c>
      <c r="B39" t="s">
        <v>26</v>
      </c>
      <c r="C39">
        <v>1</v>
      </c>
      <c r="D39" t="s">
        <v>41</v>
      </c>
      <c r="E39" t="s">
        <v>42</v>
      </c>
      <c r="F39">
        <v>20.243598419040499</v>
      </c>
    </row>
    <row r="40" spans="1:6" x14ac:dyDescent="0.3">
      <c r="A40" t="s">
        <v>193</v>
      </c>
      <c r="B40" t="s">
        <v>26</v>
      </c>
      <c r="C40">
        <v>1</v>
      </c>
      <c r="D40" t="s">
        <v>43</v>
      </c>
      <c r="E40" t="s">
        <v>44</v>
      </c>
      <c r="F40">
        <v>20.257644993232901</v>
      </c>
    </row>
    <row r="41" spans="1:6" x14ac:dyDescent="0.3">
      <c r="A41" t="s">
        <v>193</v>
      </c>
      <c r="B41" t="s">
        <v>26</v>
      </c>
      <c r="C41">
        <v>1</v>
      </c>
      <c r="D41" t="s">
        <v>57</v>
      </c>
      <c r="E41" t="s">
        <v>58</v>
      </c>
      <c r="F41">
        <v>20.6170523351228</v>
      </c>
    </row>
    <row r="42" spans="1:6" x14ac:dyDescent="0.3">
      <c r="A42" t="s">
        <v>193</v>
      </c>
      <c r="B42" t="s">
        <v>26</v>
      </c>
      <c r="C42">
        <v>1</v>
      </c>
      <c r="D42" t="s">
        <v>59</v>
      </c>
      <c r="E42" t="s">
        <v>60</v>
      </c>
      <c r="F42">
        <v>20.616850418677199</v>
      </c>
    </row>
    <row r="43" spans="1:6" x14ac:dyDescent="0.3">
      <c r="A43" t="s">
        <v>193</v>
      </c>
      <c r="B43" t="s">
        <v>26</v>
      </c>
      <c r="C43">
        <v>1</v>
      </c>
      <c r="D43" t="s">
        <v>61</v>
      </c>
      <c r="E43" t="s">
        <v>62</v>
      </c>
      <c r="F43">
        <v>20.607965284668399</v>
      </c>
    </row>
    <row r="44" spans="1:6" x14ac:dyDescent="0.3">
      <c r="A44" t="s">
        <v>193</v>
      </c>
      <c r="B44" t="s">
        <v>26</v>
      </c>
      <c r="C44">
        <v>1</v>
      </c>
      <c r="D44" t="s">
        <v>75</v>
      </c>
      <c r="E44" t="s">
        <v>76</v>
      </c>
      <c r="F44">
        <v>19.6122925062772</v>
      </c>
    </row>
    <row r="45" spans="1:6" x14ac:dyDescent="0.3">
      <c r="A45" t="s">
        <v>193</v>
      </c>
      <c r="B45" t="s">
        <v>26</v>
      </c>
      <c r="C45">
        <v>1</v>
      </c>
      <c r="D45" t="s">
        <v>77</v>
      </c>
      <c r="E45" t="s">
        <v>78</v>
      </c>
      <c r="F45">
        <v>19.606086458536101</v>
      </c>
    </row>
    <row r="46" spans="1:6" x14ac:dyDescent="0.3">
      <c r="A46" t="s">
        <v>193</v>
      </c>
      <c r="B46" t="s">
        <v>26</v>
      </c>
      <c r="C46">
        <v>1</v>
      </c>
      <c r="D46" t="s">
        <v>79</v>
      </c>
      <c r="E46" t="s">
        <v>80</v>
      </c>
      <c r="F46">
        <v>19.653696039548802</v>
      </c>
    </row>
    <row r="47" spans="1:6" x14ac:dyDescent="0.3">
      <c r="A47" t="s">
        <v>193</v>
      </c>
      <c r="B47" t="s">
        <v>26</v>
      </c>
      <c r="C47">
        <v>1</v>
      </c>
      <c r="D47" t="s">
        <v>93</v>
      </c>
      <c r="E47" t="s">
        <v>94</v>
      </c>
      <c r="F47">
        <v>21.121700358295399</v>
      </c>
    </row>
    <row r="48" spans="1:6" x14ac:dyDescent="0.3">
      <c r="A48" t="s">
        <v>193</v>
      </c>
      <c r="B48" t="s">
        <v>26</v>
      </c>
      <c r="C48">
        <v>1</v>
      </c>
      <c r="D48" t="s">
        <v>95</v>
      </c>
      <c r="E48" t="s">
        <v>96</v>
      </c>
      <c r="F48">
        <v>21.1554685590223</v>
      </c>
    </row>
    <row r="49" spans="1:6" x14ac:dyDescent="0.3">
      <c r="A49" t="s">
        <v>193</v>
      </c>
      <c r="B49" t="s">
        <v>26</v>
      </c>
      <c r="C49">
        <v>1</v>
      </c>
      <c r="D49" t="s">
        <v>97</v>
      </c>
      <c r="E49" t="s">
        <v>98</v>
      </c>
      <c r="F49">
        <v>21.1794748721784</v>
      </c>
    </row>
    <row r="50" spans="1:6" x14ac:dyDescent="0.3">
      <c r="A50" t="s">
        <v>193</v>
      </c>
      <c r="B50" t="s">
        <v>26</v>
      </c>
      <c r="C50">
        <v>1</v>
      </c>
      <c r="D50" t="s">
        <v>111</v>
      </c>
      <c r="E50" t="s">
        <v>112</v>
      </c>
      <c r="F50">
        <v>20.866669884554199</v>
      </c>
    </row>
    <row r="51" spans="1:6" x14ac:dyDescent="0.3">
      <c r="A51" t="s">
        <v>193</v>
      </c>
      <c r="B51" t="s">
        <v>26</v>
      </c>
      <c r="C51">
        <v>1</v>
      </c>
      <c r="D51" t="s">
        <v>113</v>
      </c>
      <c r="E51" t="s">
        <v>114</v>
      </c>
      <c r="F51">
        <v>20.814478607505901</v>
      </c>
    </row>
    <row r="52" spans="1:6" x14ac:dyDescent="0.3">
      <c r="A52" t="s">
        <v>193</v>
      </c>
      <c r="B52" t="s">
        <v>26</v>
      </c>
      <c r="C52">
        <v>1</v>
      </c>
      <c r="D52" t="s">
        <v>115</v>
      </c>
      <c r="E52" t="s">
        <v>116</v>
      </c>
      <c r="F52">
        <v>20.813752844153999</v>
      </c>
    </row>
    <row r="53" spans="1:6" x14ac:dyDescent="0.3">
      <c r="A53" t="s">
        <v>193</v>
      </c>
      <c r="B53" t="s">
        <v>26</v>
      </c>
      <c r="C53">
        <v>1</v>
      </c>
      <c r="D53" t="s">
        <v>129</v>
      </c>
      <c r="E53" t="s">
        <v>130</v>
      </c>
      <c r="F53">
        <v>20.814460284644898</v>
      </c>
    </row>
    <row r="54" spans="1:6" x14ac:dyDescent="0.3">
      <c r="A54" t="s">
        <v>193</v>
      </c>
      <c r="B54" t="s">
        <v>26</v>
      </c>
      <c r="C54">
        <v>1</v>
      </c>
      <c r="D54" t="s">
        <v>131</v>
      </c>
      <c r="E54" t="s">
        <v>132</v>
      </c>
      <c r="F54">
        <v>20.830212497556801</v>
      </c>
    </row>
    <row r="55" spans="1:6" x14ac:dyDescent="0.3">
      <c r="A55" t="s">
        <v>193</v>
      </c>
      <c r="B55" t="s">
        <v>26</v>
      </c>
      <c r="C55">
        <v>1</v>
      </c>
      <c r="D55" t="s">
        <v>133</v>
      </c>
      <c r="E55" t="s">
        <v>134</v>
      </c>
      <c r="F55">
        <v>20.810172313618899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0AD07-00C3-4961-ACE3-C01F3F7CA196}">
  <dimension ref="A1:N25"/>
  <sheetViews>
    <sheetView zoomScale="85" zoomScaleNormal="85" workbookViewId="0">
      <selection activeCell="M30" sqref="M30"/>
    </sheetView>
  </sheetViews>
  <sheetFormatPr defaultRowHeight="15.6" x14ac:dyDescent="0.3"/>
  <sheetData>
    <row r="1" spans="1:14" ht="16.2" thickBot="1" x14ac:dyDescent="0.35">
      <c r="A1" s="34" t="s">
        <v>17</v>
      </c>
      <c r="B1" s="28"/>
      <c r="C1" s="29" t="s">
        <v>135</v>
      </c>
      <c r="D1" s="30" t="s">
        <v>136</v>
      </c>
      <c r="F1" s="35" t="s">
        <v>145</v>
      </c>
      <c r="G1" s="28"/>
      <c r="H1" s="29" t="s">
        <v>135</v>
      </c>
      <c r="I1" s="30" t="s">
        <v>136</v>
      </c>
      <c r="K1" s="35" t="s">
        <v>2</v>
      </c>
      <c r="L1" s="28"/>
      <c r="M1" s="29" t="s">
        <v>135</v>
      </c>
      <c r="N1" s="30" t="s">
        <v>136</v>
      </c>
    </row>
    <row r="2" spans="1:14" x14ac:dyDescent="0.3">
      <c r="A2" s="40" t="s">
        <v>183</v>
      </c>
      <c r="B2" t="s">
        <v>187</v>
      </c>
      <c r="C2">
        <f>AVERAGE('230227_SS_KRLVS149 1_Stability_'!F20:F22)</f>
        <v>24.86461445235517</v>
      </c>
      <c r="D2">
        <f>STDEV('230227_SS_KRLVS149 1_Stability_'!F20:F22)</f>
        <v>2.0970194752950585E-2</v>
      </c>
      <c r="F2" s="40" t="s">
        <v>183</v>
      </c>
      <c r="G2" t="s">
        <v>187</v>
      </c>
      <c r="H2">
        <f>AVERAGE('230227_SS_KRLVS149 1_Stability_'!F2:F4)</f>
        <v>19.710811379120599</v>
      </c>
      <c r="I2">
        <f>STDEV('230227_SS_KRLVS149 1_Stability_'!F2:F4)</f>
        <v>2.1336038100796546E-2</v>
      </c>
      <c r="K2" s="40" t="s">
        <v>183</v>
      </c>
      <c r="L2" t="s">
        <v>187</v>
      </c>
      <c r="M2">
        <f>AVERAGE('230227_SS_KRLVS149 1_Stability_'!F38:F40)</f>
        <v>21.280591475759767</v>
      </c>
      <c r="N2">
        <f>STDEV('230227_SS_KRLVS149 1_Stability_'!F38:F40)</f>
        <v>2.6994630211922308E-2</v>
      </c>
    </row>
    <row r="3" spans="1:14" x14ac:dyDescent="0.3">
      <c r="A3" s="38"/>
      <c r="B3" t="s">
        <v>188</v>
      </c>
      <c r="C3">
        <f>AVERAGE('230227_SS_KRLVS149 1_Stability_'!F23:F25)</f>
        <v>23.094132408183736</v>
      </c>
      <c r="D3">
        <f>STDEV('230227_SS_KRLVS149 1_Stability_'!F23:F25)</f>
        <v>9.7188705203020941E-3</v>
      </c>
      <c r="F3" s="38"/>
      <c r="G3" t="s">
        <v>188</v>
      </c>
      <c r="H3">
        <f>AVERAGE('230227_SS_KRLVS149 1_Stability_'!F5:F7)</f>
        <v>20.100236070709101</v>
      </c>
      <c r="I3">
        <f>STDEV('230227_SS_KRLVS149 1_Stability_'!F5:F7)</f>
        <v>2.7886408397867862E-2</v>
      </c>
      <c r="K3" s="38"/>
      <c r="L3" t="s">
        <v>188</v>
      </c>
      <c r="M3">
        <f>AVERAGE('230227_SS_KRLVS149 1_Stability_'!F41:F43)</f>
        <v>19.772128476935034</v>
      </c>
      <c r="N3">
        <f>STDEV('230227_SS_KRLVS149 1_Stability_'!F41:F43)</f>
        <v>4.620858861902967E-2</v>
      </c>
    </row>
    <row r="4" spans="1:14" x14ac:dyDescent="0.3">
      <c r="A4" s="38"/>
      <c r="B4" t="s">
        <v>189</v>
      </c>
      <c r="C4">
        <f>AVERAGE('230227_SS_KRLVS149 1_Stability_'!F26:F28)</f>
        <v>28.395929843673866</v>
      </c>
      <c r="D4">
        <f>STDEV('230227_SS_KRLVS149 1_Stability_'!F26:F28)</f>
        <v>0.12407316851736784</v>
      </c>
      <c r="F4" s="38"/>
      <c r="G4" t="s">
        <v>189</v>
      </c>
      <c r="H4">
        <f>AVERAGE('230227_SS_KRLVS149 1_Stability_'!F8:F10)</f>
        <v>20.114938860335837</v>
      </c>
      <c r="I4">
        <f>STDEV('230227_SS_KRLVS149 1_Stability_'!F8:F10)</f>
        <v>3.4241830886898514E-2</v>
      </c>
      <c r="K4" s="38"/>
      <c r="L4" t="s">
        <v>189</v>
      </c>
      <c r="M4">
        <f>AVERAGE('230227_SS_KRLVS149 1_Stability_'!F44:F46)</f>
        <v>19.776021186577633</v>
      </c>
      <c r="N4">
        <f>STDEV('230227_SS_KRLVS149 1_Stability_'!F44:F46)</f>
        <v>7.1242377389383422E-3</v>
      </c>
    </row>
    <row r="5" spans="1:14" x14ac:dyDescent="0.3">
      <c r="A5" s="38" t="s">
        <v>184</v>
      </c>
      <c r="B5" t="s">
        <v>187</v>
      </c>
      <c r="C5">
        <f>AVERAGE('230227_SS_KRLVS149 1_Stability_'!F29:F31)</f>
        <v>23.135893411033265</v>
      </c>
      <c r="D5">
        <f>STDEV('230227_SS_KRLVS149 1_Stability_'!F29:F31)</f>
        <v>6.2629913993438539E-3</v>
      </c>
      <c r="F5" s="38" t="s">
        <v>184</v>
      </c>
      <c r="G5" t="s">
        <v>187</v>
      </c>
      <c r="H5">
        <f>AVERAGE('230227_SS_KRLVS149 1_Stability_'!F12:F13)</f>
        <v>20.072281005792249</v>
      </c>
      <c r="I5">
        <f>STDEV('230227_SS_KRLVS149 1_Stability_'!F12:F13)</f>
        <v>1.3054381708883137E-2</v>
      </c>
      <c r="K5" s="38" t="s">
        <v>184</v>
      </c>
      <c r="L5" t="s">
        <v>187</v>
      </c>
      <c r="M5">
        <f>AVERAGE('230227_SS_KRLVS149 1_Stability_'!F47:F49)</f>
        <v>20.168617108668332</v>
      </c>
      <c r="N5">
        <f>STDEV('230227_SS_KRLVS149 1_Stability_'!F47:F49)</f>
        <v>1.4408662642793384E-2</v>
      </c>
    </row>
    <row r="6" spans="1:14" x14ac:dyDescent="0.3">
      <c r="A6" s="38"/>
      <c r="B6" t="s">
        <v>188</v>
      </c>
      <c r="C6">
        <f>AVERAGE('230227_SS_KRLVS149 1_Stability_'!F32:F34)</f>
        <v>22.871670742085232</v>
      </c>
      <c r="D6">
        <f>STDEV('230227_SS_KRLVS149 1_Stability_'!F32:F34)</f>
        <v>1.6426320743335152E-2</v>
      </c>
      <c r="F6" s="38"/>
      <c r="G6" t="s">
        <v>188</v>
      </c>
      <c r="H6">
        <f>AVERAGE('230227_SS_KRLVS149 1_Stability_'!F14:F16)</f>
        <v>20.061611736036667</v>
      </c>
      <c r="I6">
        <f>STDEV('230227_SS_KRLVS149 1_Stability_'!F14:F16)</f>
        <v>3.050331545841968E-2</v>
      </c>
      <c r="K6" s="38"/>
      <c r="L6" t="s">
        <v>188</v>
      </c>
      <c r="M6">
        <f>AVERAGE('230227_SS_KRLVS149 1_Stability_'!F50:F52)</f>
        <v>19.195612131255704</v>
      </c>
      <c r="N6">
        <f>STDEV('230227_SS_KRLVS149 1_Stability_'!F50:F52)</f>
        <v>3.321707105288603E-2</v>
      </c>
    </row>
    <row r="7" spans="1:14" x14ac:dyDescent="0.3">
      <c r="A7" s="38"/>
      <c r="B7" t="s">
        <v>189</v>
      </c>
      <c r="C7">
        <f>AVERAGE('230227_SS_KRLVS149 1_Stability_'!F35:F37)</f>
        <v>23.988784934306764</v>
      </c>
      <c r="D7">
        <f>STDEV('230227_SS_KRLVS149 1_Stability_'!F35:F37)</f>
        <v>3.8948000587413892E-2</v>
      </c>
      <c r="F7" s="38"/>
      <c r="G7" t="s">
        <v>189</v>
      </c>
      <c r="H7">
        <f>AVERAGE('230227_SS_KRLVS149 1_Stability_'!F17:F19)</f>
        <v>20.277742051997535</v>
      </c>
      <c r="I7">
        <f>STDEV('230227_SS_KRLVS149 1_Stability_'!F17:F19)</f>
        <v>4.0429086432278959E-2</v>
      </c>
      <c r="K7" s="38"/>
      <c r="L7" t="s">
        <v>189</v>
      </c>
      <c r="M7">
        <f>AVERAGE('230227_SS_KRLVS149 1_Stability_'!F53:F55)</f>
        <v>20.947639352231768</v>
      </c>
      <c r="N7">
        <f>STDEV('230227_SS_KRLVS149 1_Stability_'!F53:F55)</f>
        <v>2.5003642706448639E-2</v>
      </c>
    </row>
    <row r="8" spans="1:14" x14ac:dyDescent="0.3">
      <c r="A8" s="38" t="s">
        <v>185</v>
      </c>
      <c r="B8" t="s">
        <v>187</v>
      </c>
      <c r="C8">
        <f>AVERAGE('230227_SS_KRLVS149 2_Stability_'!F20:F22)</f>
        <v>23.561299544361702</v>
      </c>
      <c r="D8">
        <f>STDEV('230227_SS_KRLVS149 2_Stability_'!F20:F22)</f>
        <v>2.703469254585477E-2</v>
      </c>
      <c r="F8" s="38" t="s">
        <v>185</v>
      </c>
      <c r="G8" t="s">
        <v>187</v>
      </c>
      <c r="H8">
        <f>AVERAGE('230227_SS_KRLVS149 2_Stability_'!F2:F4)</f>
        <v>20.506696719734265</v>
      </c>
      <c r="I8">
        <f>STDEV('230227_SS_KRLVS149 2_Stability_'!F2:F4)</f>
        <v>2.8979289600478832E-2</v>
      </c>
      <c r="K8" s="38" t="s">
        <v>185</v>
      </c>
      <c r="L8" t="s">
        <v>187</v>
      </c>
      <c r="M8">
        <f>AVERAGE('230227_SS_KRLVS149 2_Stability_'!F38:F40)</f>
        <v>20.241783673258436</v>
      </c>
      <c r="N8">
        <f>STDEV('230227_SS_KRLVS149 2_Stability_'!F38:F40)</f>
        <v>1.6842180295544969E-2</v>
      </c>
    </row>
    <row r="9" spans="1:14" x14ac:dyDescent="0.3">
      <c r="A9" s="38"/>
      <c r="B9" t="s">
        <v>188</v>
      </c>
      <c r="C9">
        <f>AVERAGE('230227_SS_KRLVS149 2_Stability_'!F23:F25)</f>
        <v>24.064908142605333</v>
      </c>
      <c r="D9">
        <f>STDEV('230227_SS_KRLVS149 2_Stability_'!F23:F25)</f>
        <v>7.9864866076830049E-2</v>
      </c>
      <c r="F9" s="38"/>
      <c r="G9" t="s">
        <v>188</v>
      </c>
      <c r="H9">
        <f>AVERAGE('230227_SS_KRLVS149 2_Stability_'!F5:F7)</f>
        <v>20.135159278984531</v>
      </c>
      <c r="I9">
        <f>STDEV('230227_SS_KRLVS149 2_Stability_'!F5:F7)</f>
        <v>1.9034782945059607E-2</v>
      </c>
      <c r="K9" s="38"/>
      <c r="L9" t="s">
        <v>188</v>
      </c>
      <c r="M9">
        <f>AVERAGE('230227_SS_KRLVS149 2_Stability_'!F41:F43)</f>
        <v>20.613956012822797</v>
      </c>
      <c r="N9">
        <f>STDEV('230227_SS_KRLVS149 2_Stability_'!F41:F43)</f>
        <v>5.1891049736629358E-3</v>
      </c>
    </row>
    <row r="10" spans="1:14" x14ac:dyDescent="0.3">
      <c r="A10" s="38"/>
      <c r="B10" t="s">
        <v>189</v>
      </c>
      <c r="C10">
        <f>AVERAGE('230227_SS_KRLVS149 2_Stability_'!F26:F28)</f>
        <v>23.074940351231835</v>
      </c>
      <c r="D10">
        <f>STDEV('230227_SS_KRLVS149 2_Stability_'!F26:F28)</f>
        <v>1.476657309250676E-3</v>
      </c>
      <c r="F10" s="38"/>
      <c r="G10" t="s">
        <v>189</v>
      </c>
      <c r="H10">
        <f>AVERAGE('230227_SS_KRLVS149 2_Stability_'!F14:F16)</f>
        <v>20.803539246471434</v>
      </c>
      <c r="I10">
        <f>STDEV('230227_SS_KRLVS149 2_Stability_'!F14:F16)</f>
        <v>2.8243165652648585E-2</v>
      </c>
      <c r="K10" s="38"/>
      <c r="L10" t="s">
        <v>189</v>
      </c>
      <c r="M10">
        <f>AVERAGE('230227_SS_KRLVS149 2_Stability_'!F44:F46)</f>
        <v>19.624025001454033</v>
      </c>
      <c r="N10">
        <f>STDEV('230227_SS_KRLVS149 2_Stability_'!F44:F46)</f>
        <v>2.5882554614200221E-2</v>
      </c>
    </row>
    <row r="11" spans="1:14" x14ac:dyDescent="0.3">
      <c r="A11" s="38" t="s">
        <v>186</v>
      </c>
      <c r="B11" t="s">
        <v>187</v>
      </c>
      <c r="C11">
        <f>AVERAGE('230227_SS_KRLVS149 2_Stability_'!F29:F31)</f>
        <v>24.890508778255235</v>
      </c>
      <c r="D11">
        <f>STDEV('230227_SS_KRLVS149 2_Stability_'!F29:F31)</f>
        <v>5.0757412385135064E-2</v>
      </c>
      <c r="F11" s="38" t="s">
        <v>186</v>
      </c>
      <c r="G11" t="s">
        <v>187</v>
      </c>
      <c r="H11">
        <f>AVERAGE('230227_SS_KRLVS149 2_Stability_'!F18:F19)</f>
        <v>21.63987293491645</v>
      </c>
      <c r="I11">
        <f>STDEV('230227_SS_KRLVS149 2_Stability_'!F18:F19)</f>
        <v>6.5627085727618367E-3</v>
      </c>
      <c r="K11" s="38" t="s">
        <v>186</v>
      </c>
      <c r="L11" t="s">
        <v>187</v>
      </c>
      <c r="M11">
        <f>AVERAGE('230227_SS_KRLVS149 2_Stability_'!F47:F49)</f>
        <v>21.152214596498698</v>
      </c>
      <c r="N11">
        <f>STDEV('230227_SS_KRLVS149 2_Stability_'!F47:F49)</f>
        <v>2.9024383157665826E-2</v>
      </c>
    </row>
    <row r="12" spans="1:14" x14ac:dyDescent="0.3">
      <c r="A12" s="38"/>
      <c r="B12" t="s">
        <v>188</v>
      </c>
      <c r="C12">
        <f>AVERAGE('230227_SS_KRLVS149 2_Stability_'!F32:F34)</f>
        <v>24.020249356353599</v>
      </c>
      <c r="D12">
        <f>STDEV('230227_SS_KRLVS149 2_Stability_'!F32:F34)</f>
        <v>2.5008089559024463E-2</v>
      </c>
      <c r="F12" s="38"/>
      <c r="G12" t="s">
        <v>188</v>
      </c>
      <c r="H12">
        <f>AVERAGE('230227_SS_KRLVS149 2_Stability_'!F14:F16)</f>
        <v>20.803539246471434</v>
      </c>
      <c r="I12">
        <f>STDEV('230227_SS_KRLVS149 2_Stability_'!F14:F16)</f>
        <v>2.8243165652648585E-2</v>
      </c>
      <c r="K12" s="38"/>
      <c r="L12" t="s">
        <v>188</v>
      </c>
      <c r="M12">
        <f>AVERAGE('230227_SS_KRLVS149 2_Stability_'!F50:F52)</f>
        <v>20.831633778738034</v>
      </c>
      <c r="N12">
        <f>STDEV('230227_SS_KRLVS149 2_Stability_'!F50:F52)</f>
        <v>3.0344327578345074E-2</v>
      </c>
    </row>
    <row r="13" spans="1:14" x14ac:dyDescent="0.3">
      <c r="A13" s="38"/>
      <c r="B13" t="s">
        <v>189</v>
      </c>
      <c r="C13">
        <f>AVERAGE('230227_SS_KRLVS149 2_Stability_'!F35:F37)</f>
        <v>24.309369737352096</v>
      </c>
      <c r="D13">
        <f>STDEV('230227_SS_KRLVS149 2_Stability_'!F35:F37)</f>
        <v>2.2791392276266365E-2</v>
      </c>
      <c r="F13" s="38"/>
      <c r="G13" t="s">
        <v>189</v>
      </c>
      <c r="H13">
        <f>AVERAGE('230227_SS_KRLVS149 2_Stability_'!F17:F19)</f>
        <v>21.652932609964903</v>
      </c>
      <c r="I13">
        <f>STDEV('230227_SS_KRLVS149 2_Stability_'!F17:F19)</f>
        <v>2.3091121865746755E-2</v>
      </c>
      <c r="K13" s="38"/>
      <c r="L13" t="s">
        <v>189</v>
      </c>
      <c r="M13">
        <f>AVERAGE('230227_SS_KRLVS149 2_Stability_'!F53:F55)</f>
        <v>20.818281698606864</v>
      </c>
      <c r="N13">
        <f>STDEV('230227_SS_KRLVS149 2_Stability_'!F53:F55)</f>
        <v>1.0552471111913556E-2</v>
      </c>
    </row>
    <row r="14" spans="1:14" x14ac:dyDescent="0.3">
      <c r="A14" s="38" t="s">
        <v>183</v>
      </c>
      <c r="B14" t="s">
        <v>190</v>
      </c>
      <c r="C14">
        <f>AVERAGE('230226_SS_KRLVS148 1_Stability_'!F20:F22)</f>
        <v>18.738190256853333</v>
      </c>
      <c r="D14">
        <f>STDEV('230226_SS_KRLVS148 1_Stability_'!F20:F22)</f>
        <v>1.1448157764436256E-2</v>
      </c>
      <c r="F14" s="38" t="s">
        <v>183</v>
      </c>
      <c r="G14" t="s">
        <v>190</v>
      </c>
      <c r="H14">
        <f>AVERAGE('230226_SS_KRLVS148 1_Stability_'!F2:F4)</f>
        <v>17.548525256067133</v>
      </c>
      <c r="I14">
        <f>STDEV('230226_SS_KRLVS148 1_Stability_'!F2:F4)</f>
        <v>3.4102253860417119E-2</v>
      </c>
      <c r="K14" s="38" t="s">
        <v>183</v>
      </c>
      <c r="L14" t="s">
        <v>190</v>
      </c>
      <c r="M14">
        <f>AVERAGE('230226_SS_KRLVS148 1_Stability_'!F38:F40)</f>
        <v>18.75125633670427</v>
      </c>
      <c r="N14">
        <f>STDEV('230226_SS_KRLVS148 1_Stability_'!F38:F40)</f>
        <v>2.0465601509428229E-2</v>
      </c>
    </row>
    <row r="15" spans="1:14" x14ac:dyDescent="0.3">
      <c r="A15" s="38"/>
      <c r="B15" t="s">
        <v>191</v>
      </c>
      <c r="C15">
        <f>AVERAGE('230226_SS_KRLVS148 1_Stability_'!F23:F25)</f>
        <v>19.550090591158302</v>
      </c>
      <c r="D15">
        <f>STDEV('230226_SS_KRLVS148 1_Stability_'!F23:F25)</f>
        <v>6.9672954022023045E-3</v>
      </c>
      <c r="F15" s="38"/>
      <c r="G15" t="s">
        <v>191</v>
      </c>
      <c r="H15">
        <f>AVERAGE('230226_SS_KRLVS148 1_Stability_'!F5:F7)</f>
        <v>18.052547262322236</v>
      </c>
      <c r="I15">
        <f>STDEV('230226_SS_KRLVS148 1_Stability_'!F5:F7)</f>
        <v>1.5466247482373624E-2</v>
      </c>
      <c r="K15" s="38"/>
      <c r="L15" t="s">
        <v>191</v>
      </c>
      <c r="M15">
        <f>AVERAGE('230226_SS_KRLVS148 1_Stability_'!F41:F43)</f>
        <v>19.623369707472502</v>
      </c>
      <c r="N15">
        <f>STDEV('230226_SS_KRLVS148 1_Stability_'!F41:F43)</f>
        <v>2.6562014968646058E-2</v>
      </c>
    </row>
    <row r="16" spans="1:14" x14ac:dyDescent="0.3">
      <c r="A16" s="38"/>
      <c r="B16" t="s">
        <v>192</v>
      </c>
      <c r="C16">
        <f>AVERAGE('230226_SS_KRLVS148 1_Stability_'!F26:F28)</f>
        <v>20.830012126079236</v>
      </c>
      <c r="D16">
        <f>STDEV('230226_SS_KRLVS148 1_Stability_'!F26:F28)</f>
        <v>7.6468807529471213E-3</v>
      </c>
      <c r="F16" s="38"/>
      <c r="G16" t="s">
        <v>192</v>
      </c>
      <c r="H16">
        <f>AVERAGE('230226_SS_KRLVS148 1_Stability_'!F14:F16)</f>
        <v>18.038015143518301</v>
      </c>
      <c r="I16">
        <f>STDEV('230226_SS_KRLVS148 1_Stability_'!F14:F16)</f>
        <v>3.5239123066076357E-2</v>
      </c>
      <c r="K16" s="38"/>
      <c r="L16" t="s">
        <v>192</v>
      </c>
      <c r="M16">
        <f>AVERAGE('230226_SS_KRLVS148 1_Stability_'!F44:F46)</f>
        <v>20.744287615910533</v>
      </c>
      <c r="N16">
        <f>STDEV('230226_SS_KRLVS148 1_Stability_'!F44:F46)</f>
        <v>1.8322399475224713E-2</v>
      </c>
    </row>
    <row r="17" spans="1:14" x14ac:dyDescent="0.3">
      <c r="A17" s="38" t="s">
        <v>184</v>
      </c>
      <c r="B17" t="s">
        <v>190</v>
      </c>
      <c r="C17">
        <f>AVERAGE('230226_SS_KRLVS148 1_Stability_'!F29:F31)</f>
        <v>20.171758499900832</v>
      </c>
      <c r="D17">
        <f>STDEV('230226_SS_KRLVS148 1_Stability_'!F29:F31)</f>
        <v>2.5230694371373312E-2</v>
      </c>
      <c r="F17" s="38" t="s">
        <v>184</v>
      </c>
      <c r="G17" t="s">
        <v>190</v>
      </c>
      <c r="H17">
        <f>AVERAGE('230226_SS_KRLVS148 1_Stability_'!F18:F19)</f>
        <v>17.950146773211451</v>
      </c>
      <c r="I17">
        <f>STDEV('230226_SS_KRLVS148 1_Stability_'!F18:F19)</f>
        <v>1.6808915384188192E-2</v>
      </c>
      <c r="K17" s="38" t="s">
        <v>184</v>
      </c>
      <c r="L17" t="s">
        <v>190</v>
      </c>
      <c r="M17">
        <f>AVERAGE('230226_SS_KRLVS148 1_Stability_'!F47:F49)</f>
        <v>20.0275146924842</v>
      </c>
      <c r="N17">
        <f>STDEV('230226_SS_KRLVS148 1_Stability_'!F47:F49)</f>
        <v>2.2872856804988666E-2</v>
      </c>
    </row>
    <row r="18" spans="1:14" x14ac:dyDescent="0.3">
      <c r="A18" s="38"/>
      <c r="B18" t="s">
        <v>191</v>
      </c>
      <c r="C18">
        <f>AVERAGE('230226_SS_KRLVS148 1_Stability_'!F32:F34)</f>
        <v>19.681821898680369</v>
      </c>
      <c r="D18">
        <f>STDEV('230226_SS_KRLVS148 1_Stability_'!F32:F34)</f>
        <v>2.804353583023941E-2</v>
      </c>
      <c r="F18" s="38"/>
      <c r="G18" t="s">
        <v>191</v>
      </c>
      <c r="H18">
        <f>AVERAGE('230226_SS_KRLVS148 1_Stability_'!F14:F16)</f>
        <v>18.038015143518301</v>
      </c>
      <c r="I18">
        <f>STDEV('230226_SS_KRLVS148 1_Stability_'!F14:F16)</f>
        <v>3.5239123066076357E-2</v>
      </c>
      <c r="K18" s="38"/>
      <c r="L18" t="s">
        <v>191</v>
      </c>
      <c r="M18">
        <f>AVERAGE('230226_SS_KRLVS148 1_Stability_'!F50:F52)</f>
        <v>19.711081681325798</v>
      </c>
      <c r="N18">
        <f>STDEV('230226_SS_KRLVS148 1_Stability_'!F50:F52)</f>
        <v>2.6379471774941394E-2</v>
      </c>
    </row>
    <row r="19" spans="1:14" x14ac:dyDescent="0.3">
      <c r="A19" s="38"/>
      <c r="B19" t="s">
        <v>192</v>
      </c>
      <c r="C19">
        <f>AVERAGE('230226_SS_KRLVS148 1_Stability_'!F35:F37)</f>
        <v>19.384911950780101</v>
      </c>
      <c r="D19">
        <f>STDEV('230226_SS_KRLVS148 1_Stability_'!F35:F37)</f>
        <v>4.5026836082334286E-2</v>
      </c>
      <c r="F19" s="38"/>
      <c r="G19" t="s">
        <v>192</v>
      </c>
      <c r="H19">
        <f>AVERAGE('230226_SS_KRLVS148 1_Stability_'!F17:F19)</f>
        <v>17.956538847299367</v>
      </c>
      <c r="I19">
        <f>STDEV('230226_SS_KRLVS148 1_Stability_'!F17:F19)</f>
        <v>1.6243326372164388E-2</v>
      </c>
      <c r="K19" s="38"/>
      <c r="L19" t="s">
        <v>192</v>
      </c>
      <c r="M19">
        <f>AVERAGE('230226_SS_KRLVS148 1_Stability_'!F53:F55)</f>
        <v>19.460997273392802</v>
      </c>
      <c r="N19">
        <f>STDEV('230226_SS_KRLVS148 1_Stability_'!F53:F55)</f>
        <v>1.6342097013349672E-2</v>
      </c>
    </row>
    <row r="20" spans="1:14" x14ac:dyDescent="0.3">
      <c r="A20" s="38" t="s">
        <v>185</v>
      </c>
      <c r="B20" t="s">
        <v>190</v>
      </c>
      <c r="C20">
        <f>AVERAGE('230226_SS_KRLVS148 2_Stability_'!F20:F22)</f>
        <v>21.195926027927733</v>
      </c>
      <c r="D20">
        <f>STDEV('230226_SS_KRLVS148 2_Stability_'!F20:F22)</f>
        <v>3.9270848913288019E-2</v>
      </c>
      <c r="F20" s="38" t="s">
        <v>185</v>
      </c>
      <c r="G20" t="s">
        <v>190</v>
      </c>
      <c r="H20">
        <f>AVERAGE('230226_SS_KRLVS148 2_Stability_'!F2:F4)</f>
        <v>18.699962107301165</v>
      </c>
      <c r="I20">
        <f>STDEV('230226_SS_KRLVS148 2_Stability_'!F2:F4)</f>
        <v>2.5897167145337397E-2</v>
      </c>
      <c r="K20" s="38" t="s">
        <v>185</v>
      </c>
      <c r="L20" t="s">
        <v>190</v>
      </c>
      <c r="M20">
        <f>AVERAGE('230226_SS_KRLVS148 2_Stability_'!F38:F40)</f>
        <v>21.260992599332031</v>
      </c>
      <c r="N20">
        <f>STDEV('230226_SS_KRLVS148 2_Stability_'!F38:F40)</f>
        <v>1.8113364444864319E-2</v>
      </c>
    </row>
    <row r="21" spans="1:14" x14ac:dyDescent="0.3">
      <c r="A21" s="38"/>
      <c r="B21" t="s">
        <v>191</v>
      </c>
      <c r="C21">
        <f>AVERAGE('230226_SS_KRLVS148 2_Stability_'!F23:F25)</f>
        <v>20.231462399000865</v>
      </c>
      <c r="D21">
        <f>STDEV('230226_SS_KRLVS148 2_Stability_'!F23:F25)</f>
        <v>8.724142333220216E-3</v>
      </c>
      <c r="F21" s="38"/>
      <c r="G21" t="s">
        <v>191</v>
      </c>
      <c r="H21">
        <f>AVERAGE('230226_SS_KRLVS148 2_Stability_'!F5:F7)</f>
        <v>18.394745777926065</v>
      </c>
      <c r="I21">
        <f>STDEV('230226_SS_KRLVS148 2_Stability_'!F5:F7)</f>
        <v>7.2666529036406288E-2</v>
      </c>
      <c r="K21" s="38"/>
      <c r="L21" t="s">
        <v>191</v>
      </c>
      <c r="M21">
        <f>AVERAGE('230226_SS_KRLVS148 2_Stability_'!F41:F43)</f>
        <v>20.592683615845534</v>
      </c>
      <c r="N21">
        <f>STDEV('230226_SS_KRLVS148 2_Stability_'!F41:F43)</f>
        <v>2.1751751157682568E-2</v>
      </c>
    </row>
    <row r="22" spans="1:14" x14ac:dyDescent="0.3">
      <c r="A22" s="38"/>
      <c r="B22" t="s">
        <v>192</v>
      </c>
      <c r="C22">
        <f>AVERAGE('230226_SS_KRLVS148 2_Stability_'!F26:F28)</f>
        <v>19.877625968491799</v>
      </c>
      <c r="D22">
        <f>STDEV('230226_SS_KRLVS148 2_Stability_'!F26:F28)</f>
        <v>2.0412344402271802E-2</v>
      </c>
      <c r="F22" s="38"/>
      <c r="G22" t="s">
        <v>192</v>
      </c>
      <c r="H22">
        <f>AVERAGE('230226_SS_KRLVS148 2_Stability_'!F14:F16)</f>
        <v>18.630394637862704</v>
      </c>
      <c r="I22">
        <f>STDEV('230226_SS_KRLVS148 2_Stability_'!F14:F16)</f>
        <v>2.3700800624839296E-2</v>
      </c>
      <c r="K22" s="38"/>
      <c r="L22" t="s">
        <v>192</v>
      </c>
      <c r="M22">
        <f>AVERAGE('230226_SS_KRLVS148 2_Stability_'!F44:F46)</f>
        <v>20.377408896400166</v>
      </c>
      <c r="N22">
        <f>STDEV('230226_SS_KRLVS148 2_Stability_'!F44:F46)</f>
        <v>5.6545334570410812E-2</v>
      </c>
    </row>
    <row r="23" spans="1:14" x14ac:dyDescent="0.3">
      <c r="A23" s="38" t="s">
        <v>186</v>
      </c>
      <c r="B23" t="s">
        <v>190</v>
      </c>
      <c r="C23">
        <f>AVERAGE('230226_SS_KRLVS148 2_Stability_'!F29:F31)</f>
        <v>20.3138559697381</v>
      </c>
      <c r="D23">
        <f>STDEV('230226_SS_KRLVS148 2_Stability_'!F29:F31)</f>
        <v>1.7177622912716867E-2</v>
      </c>
      <c r="F23" s="38" t="s">
        <v>186</v>
      </c>
      <c r="G23" t="s">
        <v>190</v>
      </c>
      <c r="H23">
        <f>AVERAGE('230226_SS_KRLVS148 2_Stability_'!F18:F19)</f>
        <v>18.488039674808853</v>
      </c>
      <c r="I23">
        <f>STDEV('230226_SS_KRLVS148 2_Stability_'!F18:F19)</f>
        <v>2.4354539135167351E-2</v>
      </c>
      <c r="K23" s="38" t="s">
        <v>186</v>
      </c>
      <c r="L23" t="s">
        <v>190</v>
      </c>
      <c r="M23">
        <f>AVERAGE('230226_SS_KRLVS148 2_Stability_'!F47:F49)</f>
        <v>20.795155482899265</v>
      </c>
      <c r="N23">
        <f>STDEV('230226_SS_KRLVS148 2_Stability_'!F47:F49)</f>
        <v>1.3594340218031728E-2</v>
      </c>
    </row>
    <row r="24" spans="1:14" x14ac:dyDescent="0.3">
      <c r="A24" s="38"/>
      <c r="B24" t="s">
        <v>191</v>
      </c>
      <c r="C24">
        <f>AVERAGE('230226_SS_KRLVS148 2_Stability_'!F32:F34)</f>
        <v>20.0072289640263</v>
      </c>
      <c r="D24">
        <f>STDEV('230226_SS_KRLVS148 2_Stability_'!F32:F34)</f>
        <v>1.5023599690821935E-2</v>
      </c>
      <c r="F24" s="38"/>
      <c r="G24" t="s">
        <v>191</v>
      </c>
      <c r="H24">
        <f>AVERAGE('230226_SS_KRLVS148 2_Stability_'!F14:F16)</f>
        <v>18.630394637862704</v>
      </c>
      <c r="I24">
        <f>STDEV('230226_SS_KRLVS148 2_Stability_'!F14:F16)</f>
        <v>2.3700800624839296E-2</v>
      </c>
      <c r="K24" s="38"/>
      <c r="L24" t="s">
        <v>191</v>
      </c>
      <c r="M24">
        <f>AVERAGE('230226_SS_KRLVS148 2_Stability_'!F50:F52)</f>
        <v>20.772855975748733</v>
      </c>
      <c r="N24">
        <f>STDEV('230226_SS_KRLVS148 2_Stability_'!F50:F52)</f>
        <v>3.2991939408259827E-2</v>
      </c>
    </row>
    <row r="25" spans="1:14" ht="16.2" thickBot="1" x14ac:dyDescent="0.35">
      <c r="A25" s="39"/>
      <c r="B25" s="28" t="s">
        <v>192</v>
      </c>
      <c r="C25" s="28">
        <f>AVERAGE('230226_SS_KRLVS148 2_Stability_'!F35:F37)</f>
        <v>19.876338408175698</v>
      </c>
      <c r="D25" s="28">
        <f>STDEV('230226_SS_KRLVS148 2_Stability_'!F35:F37)</f>
        <v>5.6572653426636447E-3</v>
      </c>
      <c r="F25" s="39"/>
      <c r="G25" s="28" t="s">
        <v>192</v>
      </c>
      <c r="H25" s="28">
        <f>AVERAGE('230226_SS_KRLVS148 2_Stability_'!F17:F19)</f>
        <v>18.479104747213601</v>
      </c>
      <c r="I25" s="28">
        <f>STDEV('230226_SS_KRLVS148 2_Stability_'!F17:F19)</f>
        <v>2.3153198086663957E-2</v>
      </c>
      <c r="K25" s="39"/>
      <c r="L25" s="28" t="s">
        <v>192</v>
      </c>
      <c r="M25" s="28">
        <f>AVERAGE('230226_SS_KRLVS148 2_Stability_'!F53:F55)</f>
        <v>20.546034923197432</v>
      </c>
      <c r="N25" s="28">
        <f>STDEV('230226_SS_KRLVS148 2_Stability_'!F53:F55)</f>
        <v>3.7993625322989874E-2</v>
      </c>
    </row>
  </sheetData>
  <mergeCells count="24">
    <mergeCell ref="K23:K25"/>
    <mergeCell ref="K2:K4"/>
    <mergeCell ref="K5:K7"/>
    <mergeCell ref="K8:K10"/>
    <mergeCell ref="K11:K13"/>
    <mergeCell ref="K14:K16"/>
    <mergeCell ref="K17:K19"/>
    <mergeCell ref="K20:K22"/>
    <mergeCell ref="A23:A25"/>
    <mergeCell ref="F2:F4"/>
    <mergeCell ref="F5:F7"/>
    <mergeCell ref="F8:F10"/>
    <mergeCell ref="F11:F13"/>
    <mergeCell ref="F14:F16"/>
    <mergeCell ref="F17:F19"/>
    <mergeCell ref="F20:F22"/>
    <mergeCell ref="F23:F25"/>
    <mergeCell ref="A14:A16"/>
    <mergeCell ref="A17:A19"/>
    <mergeCell ref="A20:A22"/>
    <mergeCell ref="A11:A13"/>
    <mergeCell ref="A2:A4"/>
    <mergeCell ref="A5:A7"/>
    <mergeCell ref="A8:A10"/>
  </mergeCells>
  <phoneticPr fontId="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06673-1804-4A0A-BB60-0C0EAED3987D}">
  <dimension ref="A1:T23"/>
  <sheetViews>
    <sheetView tabSelected="1" topLeftCell="H11" zoomScale="85" zoomScaleNormal="85" workbookViewId="0">
      <selection activeCell="U28" sqref="U28"/>
    </sheetView>
  </sheetViews>
  <sheetFormatPr defaultRowHeight="15.6" x14ac:dyDescent="0.3"/>
  <cols>
    <col min="2" max="2" width="10.296875" bestFit="1" customWidth="1"/>
    <col min="5" max="5" width="10.296875" bestFit="1" customWidth="1"/>
  </cols>
  <sheetData>
    <row r="1" spans="1:20" x14ac:dyDescent="0.3">
      <c r="T1" t="s">
        <v>202</v>
      </c>
    </row>
    <row r="2" spans="1:20" x14ac:dyDescent="0.3">
      <c r="A2" t="s">
        <v>196</v>
      </c>
      <c r="C2">
        <v>0</v>
      </c>
      <c r="D2">
        <v>1</v>
      </c>
      <c r="E2">
        <v>2</v>
      </c>
      <c r="F2">
        <v>4</v>
      </c>
      <c r="T2" t="s">
        <v>201</v>
      </c>
    </row>
    <row r="3" spans="1:20" x14ac:dyDescent="0.3">
      <c r="B3" t="s">
        <v>139</v>
      </c>
      <c r="C3">
        <v>24.86461445235517</v>
      </c>
      <c r="D3">
        <v>23.135893411033265</v>
      </c>
      <c r="E3">
        <v>23.561299544361702</v>
      </c>
      <c r="F3">
        <v>24.890508778255235</v>
      </c>
      <c r="Q3" t="s">
        <v>203</v>
      </c>
      <c r="R3">
        <f>-1/-0.367</f>
        <v>2.7247956403269757</v>
      </c>
    </row>
    <row r="4" spans="1:20" x14ac:dyDescent="0.3">
      <c r="B4" t="s">
        <v>140</v>
      </c>
      <c r="C4">
        <v>23.094132408183736</v>
      </c>
      <c r="D4">
        <v>22.871670742085232</v>
      </c>
      <c r="E4">
        <v>24.064908142605333</v>
      </c>
      <c r="F4">
        <v>24.020249356353599</v>
      </c>
      <c r="M4" t="s">
        <v>206</v>
      </c>
      <c r="Q4" t="s">
        <v>204</v>
      </c>
      <c r="R4">
        <f>-1/-0.065</f>
        <v>15.384615384615383</v>
      </c>
    </row>
    <row r="5" spans="1:20" x14ac:dyDescent="0.3">
      <c r="B5" t="s">
        <v>194</v>
      </c>
      <c r="C5">
        <v>28.395929843673866</v>
      </c>
      <c r="D5">
        <v>23.988784934306764</v>
      </c>
      <c r="E5">
        <v>23.074940351231835</v>
      </c>
      <c r="F5">
        <v>24.309369737352096</v>
      </c>
    </row>
    <row r="6" spans="1:20" x14ac:dyDescent="0.3">
      <c r="B6" t="s">
        <v>137</v>
      </c>
      <c r="C6">
        <v>18.738190256853333</v>
      </c>
      <c r="D6">
        <v>20.171758499900832</v>
      </c>
      <c r="E6">
        <v>21.195926027927733</v>
      </c>
      <c r="F6">
        <v>20.3138559697381</v>
      </c>
    </row>
    <row r="7" spans="1:20" x14ac:dyDescent="0.3">
      <c r="B7" t="s">
        <v>138</v>
      </c>
      <c r="C7">
        <v>19.550090591158302</v>
      </c>
      <c r="D7">
        <v>19.681821898680369</v>
      </c>
      <c r="E7">
        <v>20.231462399000865</v>
      </c>
      <c r="F7">
        <v>20.0072289640263</v>
      </c>
    </row>
    <row r="8" spans="1:20" x14ac:dyDescent="0.3">
      <c r="B8" t="s">
        <v>195</v>
      </c>
      <c r="C8">
        <v>20.830012126079236</v>
      </c>
      <c r="D8">
        <v>19.384911950780101</v>
      </c>
      <c r="E8">
        <v>19.877625968491799</v>
      </c>
      <c r="F8">
        <v>19.876338408175698</v>
      </c>
      <c r="I8" s="37"/>
    </row>
    <row r="9" spans="1:20" x14ac:dyDescent="0.3">
      <c r="B9" t="s">
        <v>0</v>
      </c>
      <c r="C9">
        <f>-AVERAGE(C3:C5)</f>
        <v>-25.451558901404258</v>
      </c>
      <c r="D9">
        <f t="shared" ref="D9:F9" si="0">-AVERAGE(D3:D5)</f>
        <v>-23.332116362475087</v>
      </c>
      <c r="E9">
        <f t="shared" si="0"/>
        <v>-23.567049346066288</v>
      </c>
      <c r="F9">
        <f t="shared" si="0"/>
        <v>-24.406709290653641</v>
      </c>
    </row>
    <row r="10" spans="1:20" x14ac:dyDescent="0.3">
      <c r="B10" t="s">
        <v>0</v>
      </c>
      <c r="C10">
        <f>-AVERAGE(C6:C8)</f>
        <v>-19.706097658030291</v>
      </c>
      <c r="D10">
        <f t="shared" ref="D10:F10" si="1">-AVERAGE(D6:D8)</f>
        <v>-19.746164116453766</v>
      </c>
      <c r="E10">
        <f t="shared" si="1"/>
        <v>-20.435004798473468</v>
      </c>
      <c r="F10">
        <f t="shared" si="1"/>
        <v>-20.065807780646697</v>
      </c>
      <c r="Q10" t="s">
        <v>207</v>
      </c>
      <c r="R10">
        <f>-1/-0.1798</f>
        <v>5.5617352614015578</v>
      </c>
    </row>
    <row r="11" spans="1:20" x14ac:dyDescent="0.3">
      <c r="B11" t="s">
        <v>1</v>
      </c>
      <c r="C11">
        <f>STDEV(C3:C5)</f>
        <v>2.6991928147956719</v>
      </c>
      <c r="D11">
        <f t="shared" ref="D11:F11" si="2">STDEV(D3:D5)</f>
        <v>0.58383526325505231</v>
      </c>
      <c r="E11">
        <f t="shared" si="2"/>
        <v>0.4950089414889009</v>
      </c>
      <c r="F11">
        <f t="shared" si="2"/>
        <v>0.44322015616378624</v>
      </c>
      <c r="R11">
        <f>-1/-0.325</f>
        <v>3.0769230769230766</v>
      </c>
    </row>
    <row r="12" spans="1:20" x14ac:dyDescent="0.3">
      <c r="B12" t="s">
        <v>1</v>
      </c>
      <c r="C12">
        <f>STDEV(C6:C8)</f>
        <v>1.0546010320630446</v>
      </c>
      <c r="D12">
        <f t="shared" ref="D12:F12" si="3">STDEV(D6:D8)</f>
        <v>0.39734973726781375</v>
      </c>
      <c r="E12">
        <f t="shared" si="3"/>
        <v>0.68231289960288355</v>
      </c>
      <c r="F12">
        <f t="shared" si="3"/>
        <v>0.224564049852959</v>
      </c>
      <c r="R12">
        <f>-1/-0.5963</f>
        <v>1.6770082173402647</v>
      </c>
    </row>
    <row r="13" spans="1:20" x14ac:dyDescent="0.3">
      <c r="Q13" t="s">
        <v>204</v>
      </c>
      <c r="R13">
        <f>-1/-0.1403</f>
        <v>7.1275837491090517</v>
      </c>
    </row>
    <row r="14" spans="1:20" x14ac:dyDescent="0.3">
      <c r="R14">
        <f>-1/-0.077</f>
        <v>12.987012987012987</v>
      </c>
    </row>
    <row r="15" spans="1:20" x14ac:dyDescent="0.3">
      <c r="A15" s="36"/>
      <c r="C15">
        <v>1</v>
      </c>
      <c r="D15">
        <v>2</v>
      </c>
      <c r="E15">
        <v>4</v>
      </c>
      <c r="R15">
        <f>-1/-0.0474</f>
        <v>21.09704641350211</v>
      </c>
    </row>
    <row r="16" spans="1:20" x14ac:dyDescent="0.3">
      <c r="B16" t="s">
        <v>139</v>
      </c>
      <c r="C16">
        <f>-D3</f>
        <v>-23.135893411033265</v>
      </c>
      <c r="D16">
        <f t="shared" ref="D16:E16" si="4">-E3</f>
        <v>-23.561299544361702</v>
      </c>
      <c r="E16">
        <f t="shared" si="4"/>
        <v>-24.890508778255235</v>
      </c>
    </row>
    <row r="17" spans="2:19" x14ac:dyDescent="0.3">
      <c r="B17" t="s">
        <v>140</v>
      </c>
      <c r="C17">
        <f t="shared" ref="C17:E17" si="5">-D4</f>
        <v>-22.871670742085232</v>
      </c>
      <c r="D17">
        <f t="shared" si="5"/>
        <v>-24.064908142605333</v>
      </c>
      <c r="E17">
        <f t="shared" si="5"/>
        <v>-24.020249356353599</v>
      </c>
    </row>
    <row r="18" spans="2:19" x14ac:dyDescent="0.3">
      <c r="B18" t="s">
        <v>194</v>
      </c>
      <c r="C18">
        <f t="shared" ref="C18:E18" si="6">-D5</f>
        <v>-23.988784934306764</v>
      </c>
      <c r="D18">
        <f t="shared" si="6"/>
        <v>-23.074940351231835</v>
      </c>
      <c r="E18">
        <f t="shared" si="6"/>
        <v>-24.309369737352096</v>
      </c>
    </row>
    <row r="19" spans="2:19" x14ac:dyDescent="0.3">
      <c r="B19" t="s">
        <v>137</v>
      </c>
      <c r="C19">
        <f t="shared" ref="C19:E19" si="7">-D6</f>
        <v>-20.171758499900832</v>
      </c>
      <c r="E19">
        <f t="shared" si="7"/>
        <v>-20.3138559697381</v>
      </c>
      <c r="Q19" t="s">
        <v>203</v>
      </c>
      <c r="R19">
        <f>AVERAGE(R10:R12)</f>
        <v>3.438555518554967</v>
      </c>
      <c r="S19">
        <f>STDEV(R10:R12)</f>
        <v>1.9674500168608537</v>
      </c>
    </row>
    <row r="20" spans="2:19" x14ac:dyDescent="0.3">
      <c r="B20" t="s">
        <v>138</v>
      </c>
      <c r="C20">
        <f t="shared" ref="C20:E20" si="8">-D7</f>
        <v>-19.681821898680369</v>
      </c>
      <c r="D20">
        <f t="shared" si="8"/>
        <v>-20.231462399000865</v>
      </c>
      <c r="E20">
        <f t="shared" si="8"/>
        <v>-20.0072289640263</v>
      </c>
      <c r="Q20" t="s">
        <v>204</v>
      </c>
      <c r="R20">
        <f>AVERAGE(R13:R15)</f>
        <v>13.73721438320805</v>
      </c>
      <c r="S20">
        <f>STDEV(R13:R15)</f>
        <v>7.0148822787062919</v>
      </c>
    </row>
    <row r="21" spans="2:19" x14ac:dyDescent="0.3">
      <c r="B21" t="s">
        <v>195</v>
      </c>
      <c r="C21">
        <f t="shared" ref="C21:E21" si="9">-D8</f>
        <v>-19.384911950780101</v>
      </c>
      <c r="D21">
        <f t="shared" si="9"/>
        <v>-19.877625968491799</v>
      </c>
      <c r="E21">
        <f t="shared" si="9"/>
        <v>-19.876338408175698</v>
      </c>
    </row>
    <row r="23" spans="2:19" x14ac:dyDescent="0.3">
      <c r="R23">
        <f>TTEST(R10:R12,R13:R15,2,2)</f>
        <v>7.0568560717342799E-2</v>
      </c>
    </row>
  </sheetData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3F1C9-D703-4F9D-947B-5FFDBA71948B}">
  <dimension ref="A1:AD39"/>
  <sheetViews>
    <sheetView zoomScale="85" zoomScaleNormal="85" workbookViewId="0">
      <selection activeCell="S15" sqref="S15"/>
    </sheetView>
  </sheetViews>
  <sheetFormatPr defaultRowHeight="15.6" x14ac:dyDescent="0.3"/>
  <cols>
    <col min="2" max="2" width="10.296875" bestFit="1" customWidth="1"/>
    <col min="5" max="5" width="10.296875" bestFit="1" customWidth="1"/>
  </cols>
  <sheetData>
    <row r="1" spans="1:30" x14ac:dyDescent="0.3">
      <c r="A1" s="36" t="s">
        <v>145</v>
      </c>
      <c r="C1">
        <v>0</v>
      </c>
      <c r="D1">
        <v>1</v>
      </c>
      <c r="E1">
        <v>2</v>
      </c>
      <c r="F1">
        <v>4</v>
      </c>
      <c r="O1" s="36" t="s">
        <v>145</v>
      </c>
      <c r="Q1">
        <v>0</v>
      </c>
      <c r="R1">
        <v>1</v>
      </c>
      <c r="S1">
        <v>2</v>
      </c>
      <c r="T1">
        <v>4</v>
      </c>
    </row>
    <row r="2" spans="1:30" x14ac:dyDescent="0.3">
      <c r="B2" t="s">
        <v>139</v>
      </c>
      <c r="C2">
        <v>19.710811379120599</v>
      </c>
      <c r="D2">
        <v>20.072281005792249</v>
      </c>
      <c r="E2">
        <v>20.506696719734265</v>
      </c>
      <c r="F2">
        <v>21.63987293491645</v>
      </c>
      <c r="P2" t="s">
        <v>139</v>
      </c>
      <c r="Q2">
        <f>-(C2)</f>
        <v>-19.710811379120599</v>
      </c>
      <c r="R2">
        <f t="shared" ref="R2:T7" si="0">-(D2)</f>
        <v>-20.072281005792249</v>
      </c>
      <c r="S2">
        <f t="shared" si="0"/>
        <v>-20.506696719734265</v>
      </c>
      <c r="T2">
        <f t="shared" si="0"/>
        <v>-21.63987293491645</v>
      </c>
    </row>
    <row r="3" spans="1:30" x14ac:dyDescent="0.3">
      <c r="B3" t="s">
        <v>140</v>
      </c>
      <c r="C3">
        <v>20.100236070709101</v>
      </c>
      <c r="D3">
        <v>20.061611736036667</v>
      </c>
      <c r="E3">
        <v>20.135159278984531</v>
      </c>
      <c r="F3">
        <v>20.803539246471434</v>
      </c>
      <c r="P3" t="s">
        <v>140</v>
      </c>
      <c r="Q3">
        <f t="shared" ref="Q3:Q7" si="1">-(C3)</f>
        <v>-20.100236070709101</v>
      </c>
      <c r="R3">
        <f t="shared" si="0"/>
        <v>-20.061611736036667</v>
      </c>
      <c r="S3">
        <f t="shared" si="0"/>
        <v>-20.135159278984531</v>
      </c>
      <c r="T3">
        <f t="shared" si="0"/>
        <v>-20.803539246471434</v>
      </c>
      <c r="AC3" t="s">
        <v>201</v>
      </c>
      <c r="AD3">
        <f>-1/-0.3581</f>
        <v>2.7925160569673277</v>
      </c>
    </row>
    <row r="4" spans="1:30" x14ac:dyDescent="0.3">
      <c r="B4" t="s">
        <v>194</v>
      </c>
      <c r="C4">
        <v>20.114938860335837</v>
      </c>
      <c r="D4">
        <v>20.277742051997535</v>
      </c>
      <c r="E4">
        <v>20.803539246471434</v>
      </c>
      <c r="F4">
        <v>21.652932609964903</v>
      </c>
      <c r="P4" t="s">
        <v>194</v>
      </c>
      <c r="Q4">
        <f t="shared" si="1"/>
        <v>-20.114938860335837</v>
      </c>
      <c r="R4">
        <f t="shared" si="0"/>
        <v>-20.277742051997535</v>
      </c>
      <c r="S4">
        <f t="shared" si="0"/>
        <v>-20.803539246471434</v>
      </c>
      <c r="T4">
        <f t="shared" si="0"/>
        <v>-21.652932609964903</v>
      </c>
      <c r="AC4" t="s">
        <v>202</v>
      </c>
      <c r="AD4">
        <f>-1/-0.179</f>
        <v>5.5865921787709496</v>
      </c>
    </row>
    <row r="5" spans="1:30" x14ac:dyDescent="0.3">
      <c r="B5" t="s">
        <v>137</v>
      </c>
      <c r="C5">
        <v>17.548525256067133</v>
      </c>
      <c r="D5">
        <v>17.950146773211451</v>
      </c>
      <c r="E5">
        <v>18.699962107301165</v>
      </c>
      <c r="F5">
        <v>18.488039674808853</v>
      </c>
      <c r="P5" t="s">
        <v>137</v>
      </c>
      <c r="Q5">
        <f t="shared" si="1"/>
        <v>-17.548525256067133</v>
      </c>
      <c r="R5">
        <f t="shared" si="0"/>
        <v>-17.950146773211451</v>
      </c>
      <c r="S5">
        <f t="shared" si="0"/>
        <v>-18.699962107301165</v>
      </c>
      <c r="T5">
        <f t="shared" si="0"/>
        <v>-18.488039674808853</v>
      </c>
    </row>
    <row r="6" spans="1:30" x14ac:dyDescent="0.3">
      <c r="B6" t="s">
        <v>138</v>
      </c>
      <c r="C6">
        <v>18.052547262322236</v>
      </c>
      <c r="D6">
        <v>18.038015143518301</v>
      </c>
      <c r="E6">
        <v>18.394745777926065</v>
      </c>
      <c r="F6">
        <v>18.630394637862704</v>
      </c>
      <c r="P6" t="s">
        <v>138</v>
      </c>
      <c r="Q6">
        <f t="shared" si="1"/>
        <v>-18.052547262322236</v>
      </c>
      <c r="R6">
        <f t="shared" si="0"/>
        <v>-18.038015143518301</v>
      </c>
      <c r="S6">
        <f t="shared" si="0"/>
        <v>-18.394745777926065</v>
      </c>
      <c r="T6">
        <f t="shared" si="0"/>
        <v>-18.630394637862704</v>
      </c>
    </row>
    <row r="7" spans="1:30" x14ac:dyDescent="0.3">
      <c r="B7" t="s">
        <v>195</v>
      </c>
      <c r="C7">
        <v>18.038015143518301</v>
      </c>
      <c r="D7">
        <v>17.956538847299367</v>
      </c>
      <c r="E7">
        <v>18.630394637862704</v>
      </c>
      <c r="F7">
        <v>18.479104747213601</v>
      </c>
      <c r="P7" t="s">
        <v>195</v>
      </c>
      <c r="Q7">
        <f t="shared" si="1"/>
        <v>-18.038015143518301</v>
      </c>
      <c r="R7">
        <f t="shared" si="0"/>
        <v>-17.956538847299367</v>
      </c>
      <c r="S7">
        <f t="shared" si="0"/>
        <v>-18.630394637862704</v>
      </c>
      <c r="T7">
        <f t="shared" si="0"/>
        <v>-18.479104747213601</v>
      </c>
    </row>
    <row r="8" spans="1:30" x14ac:dyDescent="0.3">
      <c r="B8" t="s">
        <v>0</v>
      </c>
      <c r="C8">
        <f>AVERAGE(C2:C4)</f>
        <v>19.975328770055182</v>
      </c>
      <c r="D8">
        <f t="shared" ref="D8:F8" si="2">AVERAGE(D2:D4)</f>
        <v>20.137211597942152</v>
      </c>
      <c r="E8">
        <f t="shared" si="2"/>
        <v>20.481798415063409</v>
      </c>
      <c r="F8">
        <f t="shared" si="2"/>
        <v>21.365448263784263</v>
      </c>
      <c r="I8" t="s">
        <v>197</v>
      </c>
      <c r="P8" t="s">
        <v>201</v>
      </c>
      <c r="Q8">
        <f>AVERAGE(Q2:Q4)</f>
        <v>-19.975328770055182</v>
      </c>
      <c r="R8">
        <f t="shared" ref="R8:T8" si="3">AVERAGE(R2:R4)</f>
        <v>-20.137211597942152</v>
      </c>
      <c r="S8">
        <f t="shared" si="3"/>
        <v>-20.481798415063409</v>
      </c>
      <c r="T8">
        <f t="shared" si="3"/>
        <v>-21.365448263784263</v>
      </c>
    </row>
    <row r="9" spans="1:30" x14ac:dyDescent="0.3">
      <c r="B9" t="s">
        <v>0</v>
      </c>
      <c r="C9">
        <f>AVERAGE(C5:C7)</f>
        <v>17.879695887302557</v>
      </c>
      <c r="D9">
        <f t="shared" ref="D9:F9" si="4">AVERAGE(D5:D7)</f>
        <v>17.981566921343042</v>
      </c>
      <c r="E9">
        <f t="shared" si="4"/>
        <v>18.57503417436331</v>
      </c>
      <c r="F9">
        <f t="shared" si="4"/>
        <v>18.532513019961716</v>
      </c>
      <c r="H9" t="s">
        <v>198</v>
      </c>
      <c r="I9">
        <f>TTEST(C2:C4,F2:F4,2,2)</f>
        <v>1.1024704026211403E-2</v>
      </c>
      <c r="J9" t="s">
        <v>201</v>
      </c>
      <c r="P9" s="37" t="s">
        <v>205</v>
      </c>
      <c r="Q9">
        <f>AVERAGE(Q5:Q7)</f>
        <v>-17.879695887302557</v>
      </c>
      <c r="R9">
        <f t="shared" ref="R9:T9" si="5">AVERAGE(R5:R7)</f>
        <v>-17.981566921343042</v>
      </c>
      <c r="S9">
        <f t="shared" si="5"/>
        <v>-18.57503417436331</v>
      </c>
      <c r="T9">
        <f t="shared" si="5"/>
        <v>-18.532513019961716</v>
      </c>
    </row>
    <row r="10" spans="1:30" x14ac:dyDescent="0.3">
      <c r="B10" t="s">
        <v>1</v>
      </c>
      <c r="C10">
        <f>STDEV(C2:C4)</f>
        <v>0.22919670718801785</v>
      </c>
      <c r="D10">
        <f t="shared" ref="D10:F10" si="6">STDEV(D2:D4)</f>
        <v>0.1218198042891171</v>
      </c>
      <c r="E10">
        <f t="shared" si="6"/>
        <v>0.33488488979955539</v>
      </c>
      <c r="F10">
        <f t="shared" si="6"/>
        <v>0.4866712921276477</v>
      </c>
      <c r="H10" t="s">
        <v>199</v>
      </c>
      <c r="I10">
        <f>TTEST(C3:C5,F3:F5,2,2)</f>
        <v>0.45194767920230383</v>
      </c>
      <c r="J10" t="s">
        <v>200</v>
      </c>
    </row>
    <row r="11" spans="1:30" x14ac:dyDescent="0.3">
      <c r="B11" t="s">
        <v>1</v>
      </c>
      <c r="C11">
        <f>STDEV(C5:C7)</f>
        <v>0.28689420674507254</v>
      </c>
      <c r="D11">
        <f t="shared" ref="D11:F11" si="7">STDEV(D5:D7)</f>
        <v>4.8989958081704005E-2</v>
      </c>
      <c r="E11">
        <f t="shared" si="7"/>
        <v>0.15996198804232514</v>
      </c>
      <c r="F11">
        <f t="shared" si="7"/>
        <v>8.4885608762433201E-2</v>
      </c>
    </row>
    <row r="13" spans="1:30" x14ac:dyDescent="0.3">
      <c r="T13" t="s">
        <v>202</v>
      </c>
    </row>
    <row r="14" spans="1:30" x14ac:dyDescent="0.3">
      <c r="A14" t="s">
        <v>196</v>
      </c>
      <c r="C14">
        <v>0</v>
      </c>
      <c r="D14">
        <v>1</v>
      </c>
      <c r="E14">
        <v>2</v>
      </c>
      <c r="F14">
        <v>4</v>
      </c>
      <c r="T14" t="s">
        <v>201</v>
      </c>
    </row>
    <row r="15" spans="1:30" x14ac:dyDescent="0.3">
      <c r="B15" t="s">
        <v>139</v>
      </c>
      <c r="C15">
        <v>24.86461445235517</v>
      </c>
      <c r="D15">
        <v>23.135893411033265</v>
      </c>
      <c r="E15">
        <v>23.561299544361702</v>
      </c>
      <c r="F15">
        <v>24.890508778255235</v>
      </c>
      <c r="Q15" t="s">
        <v>203</v>
      </c>
      <c r="R15">
        <f>-1/-0.367</f>
        <v>2.7247956403269757</v>
      </c>
    </row>
    <row r="16" spans="1:30" x14ac:dyDescent="0.3">
      <c r="B16" t="s">
        <v>140</v>
      </c>
      <c r="C16">
        <v>23.094132408183736</v>
      </c>
      <c r="D16">
        <v>22.871670742085232</v>
      </c>
      <c r="E16">
        <v>24.064908142605333</v>
      </c>
      <c r="F16">
        <v>24.020249356353599</v>
      </c>
      <c r="M16" t="s">
        <v>206</v>
      </c>
      <c r="Q16" t="s">
        <v>204</v>
      </c>
      <c r="R16">
        <f>-1/-0.065</f>
        <v>15.384615384615383</v>
      </c>
    </row>
    <row r="17" spans="1:12" x14ac:dyDescent="0.3">
      <c r="B17" t="s">
        <v>194</v>
      </c>
      <c r="C17">
        <v>28.395929843673866</v>
      </c>
      <c r="D17">
        <v>23.988784934306764</v>
      </c>
      <c r="E17">
        <v>23.074940351231835</v>
      </c>
      <c r="F17">
        <v>24.309369737352096</v>
      </c>
    </row>
    <row r="18" spans="1:12" x14ac:dyDescent="0.3">
      <c r="B18" t="s">
        <v>137</v>
      </c>
      <c r="C18">
        <v>18.738190256853333</v>
      </c>
      <c r="D18">
        <v>20.171758499900832</v>
      </c>
      <c r="E18">
        <v>21.195926027927733</v>
      </c>
      <c r="F18">
        <v>20.3138559697381</v>
      </c>
      <c r="J18">
        <v>1</v>
      </c>
      <c r="K18">
        <v>2</v>
      </c>
      <c r="L18">
        <v>4</v>
      </c>
    </row>
    <row r="19" spans="1:12" x14ac:dyDescent="0.3">
      <c r="B19" t="s">
        <v>138</v>
      </c>
      <c r="C19">
        <v>19.550090591158302</v>
      </c>
      <c r="D19">
        <v>19.681821898680369</v>
      </c>
      <c r="E19">
        <v>20.231462399000865</v>
      </c>
      <c r="F19">
        <v>20.0072289640263</v>
      </c>
      <c r="I19" t="s">
        <v>201</v>
      </c>
      <c r="J19">
        <v>-23.332116362475087</v>
      </c>
      <c r="K19">
        <v>-23.567049346066288</v>
      </c>
      <c r="L19">
        <v>-24.406709290653641</v>
      </c>
    </row>
    <row r="20" spans="1:12" x14ac:dyDescent="0.3">
      <c r="B20" t="s">
        <v>195</v>
      </c>
      <c r="C20">
        <v>20.830012126079236</v>
      </c>
      <c r="D20">
        <v>19.384911950780101</v>
      </c>
      <c r="E20">
        <v>19.877625968491799</v>
      </c>
      <c r="F20">
        <v>19.876338408175698</v>
      </c>
      <c r="I20" s="37" t="s">
        <v>205</v>
      </c>
      <c r="J20">
        <v>-19.746164116453766</v>
      </c>
      <c r="K20">
        <v>-20.435004798473468</v>
      </c>
      <c r="L20">
        <v>-20.065807780646697</v>
      </c>
    </row>
    <row r="21" spans="1:12" x14ac:dyDescent="0.3">
      <c r="B21" t="s">
        <v>0</v>
      </c>
      <c r="C21">
        <f>-AVERAGE(C15:C17)</f>
        <v>-25.451558901404258</v>
      </c>
      <c r="D21">
        <f t="shared" ref="D21:F21" si="8">-AVERAGE(D15:D17)</f>
        <v>-23.332116362475087</v>
      </c>
      <c r="E21">
        <f t="shared" si="8"/>
        <v>-23.567049346066288</v>
      </c>
      <c r="F21">
        <f t="shared" si="8"/>
        <v>-24.406709290653641</v>
      </c>
    </row>
    <row r="22" spans="1:12" x14ac:dyDescent="0.3">
      <c r="B22" t="s">
        <v>0</v>
      </c>
      <c r="C22">
        <f>-AVERAGE(C18:C20)</f>
        <v>-19.706097658030291</v>
      </c>
      <c r="D22">
        <f t="shared" ref="D22:F22" si="9">-AVERAGE(D18:D20)</f>
        <v>-19.746164116453766</v>
      </c>
      <c r="E22">
        <f t="shared" si="9"/>
        <v>-20.435004798473468</v>
      </c>
      <c r="F22">
        <f t="shared" si="9"/>
        <v>-20.065807780646697</v>
      </c>
    </row>
    <row r="23" spans="1:12" x14ac:dyDescent="0.3">
      <c r="B23" t="s">
        <v>1</v>
      </c>
      <c r="C23">
        <f>STDEV(C15:C17)</f>
        <v>2.6991928147956719</v>
      </c>
      <c r="D23">
        <f t="shared" ref="D23:F23" si="10">STDEV(D15:D17)</f>
        <v>0.58383526325505231</v>
      </c>
      <c r="E23">
        <f t="shared" si="10"/>
        <v>0.4950089414889009</v>
      </c>
      <c r="F23">
        <f t="shared" si="10"/>
        <v>0.44322015616378624</v>
      </c>
    </row>
    <row r="24" spans="1:12" x14ac:dyDescent="0.3">
      <c r="B24" t="s">
        <v>1</v>
      </c>
      <c r="C24">
        <f>STDEV(C18:C20)</f>
        <v>1.0546010320630446</v>
      </c>
      <c r="D24">
        <f t="shared" ref="D24:F24" si="11">STDEV(D18:D20)</f>
        <v>0.39734973726781375</v>
      </c>
      <c r="E24">
        <f t="shared" si="11"/>
        <v>0.68231289960288355</v>
      </c>
      <c r="F24">
        <f t="shared" si="11"/>
        <v>0.224564049852959</v>
      </c>
    </row>
    <row r="27" spans="1:12" x14ac:dyDescent="0.3">
      <c r="A27" s="36" t="s">
        <v>2</v>
      </c>
      <c r="C27">
        <v>0</v>
      </c>
      <c r="D27">
        <v>1</v>
      </c>
      <c r="E27">
        <v>2</v>
      </c>
      <c r="F27">
        <v>4</v>
      </c>
    </row>
    <row r="28" spans="1:12" x14ac:dyDescent="0.3">
      <c r="B28" t="s">
        <v>139</v>
      </c>
      <c r="C28">
        <v>21.280591475759767</v>
      </c>
      <c r="D28">
        <v>20.168617108668332</v>
      </c>
      <c r="E28">
        <v>20.241783673258436</v>
      </c>
      <c r="F28">
        <v>21.152214596498698</v>
      </c>
    </row>
    <row r="29" spans="1:12" x14ac:dyDescent="0.3">
      <c r="B29" t="s">
        <v>140</v>
      </c>
      <c r="C29">
        <v>19.772128476935034</v>
      </c>
      <c r="D29">
        <v>19.195612131255704</v>
      </c>
      <c r="E29">
        <v>20.613956012822797</v>
      </c>
      <c r="F29">
        <v>20.831633778738034</v>
      </c>
    </row>
    <row r="30" spans="1:12" x14ac:dyDescent="0.3">
      <c r="B30" t="s">
        <v>194</v>
      </c>
      <c r="C30">
        <v>19.776021186577633</v>
      </c>
      <c r="D30">
        <v>20.947639352231768</v>
      </c>
      <c r="E30">
        <v>19.624025001454033</v>
      </c>
      <c r="F30">
        <v>20.818281698606864</v>
      </c>
    </row>
    <row r="31" spans="1:12" x14ac:dyDescent="0.3">
      <c r="B31" t="s">
        <v>137</v>
      </c>
      <c r="C31">
        <v>18.75125633670427</v>
      </c>
      <c r="D31">
        <v>20.0275146924842</v>
      </c>
      <c r="E31">
        <v>21.260992599332031</v>
      </c>
      <c r="F31">
        <v>20.795155482899265</v>
      </c>
    </row>
    <row r="32" spans="1:12" x14ac:dyDescent="0.3">
      <c r="B32" t="s">
        <v>138</v>
      </c>
      <c r="C32">
        <v>19.623369707472502</v>
      </c>
      <c r="D32">
        <v>19.711081681325798</v>
      </c>
      <c r="E32">
        <v>20.592683615845534</v>
      </c>
      <c r="F32">
        <v>20.772855975748733</v>
      </c>
    </row>
    <row r="33" spans="2:15" x14ac:dyDescent="0.3">
      <c r="B33" t="s">
        <v>195</v>
      </c>
      <c r="C33">
        <v>20.744287615910533</v>
      </c>
      <c r="D33">
        <v>19.460997273392802</v>
      </c>
      <c r="E33">
        <v>20.377408896400166</v>
      </c>
      <c r="F33">
        <v>20.546034923197432</v>
      </c>
      <c r="N33" t="s">
        <v>203</v>
      </c>
      <c r="O33">
        <f>-1/-0.2925</f>
        <v>3.4188034188034191</v>
      </c>
    </row>
    <row r="34" spans="2:15" x14ac:dyDescent="0.3">
      <c r="B34" t="s">
        <v>0</v>
      </c>
      <c r="C34">
        <f>AVERAGE(C28:C30)</f>
        <v>20.276247046424146</v>
      </c>
      <c r="D34">
        <f t="shared" ref="D34:F34" si="12">AVERAGE(D28:D30)</f>
        <v>20.103956197385269</v>
      </c>
      <c r="E34">
        <f t="shared" si="12"/>
        <v>20.159921562511755</v>
      </c>
      <c r="F34">
        <f t="shared" si="12"/>
        <v>20.934043357947868</v>
      </c>
      <c r="N34" t="s">
        <v>204</v>
      </c>
      <c r="O34">
        <f>-1/-0.2748</f>
        <v>3.63901018922853</v>
      </c>
    </row>
    <row r="35" spans="2:15" x14ac:dyDescent="0.3">
      <c r="B35" t="s">
        <v>0</v>
      </c>
      <c r="C35">
        <f>AVERAGE(C31:C33)</f>
        <v>19.706304553362433</v>
      </c>
      <c r="D35">
        <f t="shared" ref="D35:F35" si="13">AVERAGE(D31:D33)</f>
        <v>19.733197882400933</v>
      </c>
      <c r="E35">
        <f t="shared" si="13"/>
        <v>20.743695037192577</v>
      </c>
      <c r="F35">
        <f t="shared" si="13"/>
        <v>20.70468212728181</v>
      </c>
    </row>
    <row r="36" spans="2:15" x14ac:dyDescent="0.3">
      <c r="B36" t="s">
        <v>1</v>
      </c>
      <c r="C36">
        <f>STDEV(C28:C30)</f>
        <v>0.86978996766473038</v>
      </c>
      <c r="D36">
        <f t="shared" ref="D36:F36" si="14">STDEV(D28:D30)</f>
        <v>0.8778015839848119</v>
      </c>
      <c r="E36">
        <f t="shared" si="14"/>
        <v>0.50001690541352928</v>
      </c>
      <c r="F36">
        <f t="shared" si="14"/>
        <v>0.18905974322700386</v>
      </c>
    </row>
    <row r="37" spans="2:15" x14ac:dyDescent="0.3">
      <c r="B37" t="s">
        <v>1</v>
      </c>
      <c r="C37">
        <f>STDEV(C31:C33)</f>
        <v>0.99910062629883745</v>
      </c>
      <c r="D37">
        <f t="shared" ref="D37:F37" si="15">STDEV(D31:D33)</f>
        <v>0.28390551473331993</v>
      </c>
      <c r="E37">
        <f t="shared" si="15"/>
        <v>0.46074220238072111</v>
      </c>
      <c r="F37">
        <f t="shared" si="15"/>
        <v>0.13784418205942489</v>
      </c>
    </row>
    <row r="38" spans="2:15" x14ac:dyDescent="0.3">
      <c r="B38" t="s">
        <v>203</v>
      </c>
      <c r="C38">
        <v>-20.103956197385301</v>
      </c>
      <c r="D38">
        <v>-20.159921562511801</v>
      </c>
      <c r="E38">
        <v>-20.9340433579479</v>
      </c>
    </row>
    <row r="39" spans="2:15" x14ac:dyDescent="0.3">
      <c r="B39" t="s">
        <v>204</v>
      </c>
      <c r="C39">
        <v>-19.733197882400901</v>
      </c>
      <c r="D39">
        <v>-20.743695037192602</v>
      </c>
      <c r="E39">
        <v>-20.704682127281799</v>
      </c>
    </row>
  </sheetData>
  <phoneticPr fontId="8" type="noConversion"/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F7941-008A-7B47-98B7-AAF547AF7149}">
  <dimension ref="A1:X66"/>
  <sheetViews>
    <sheetView topLeftCell="Q5" zoomScale="130" zoomScaleNormal="130" workbookViewId="0">
      <selection activeCell="B9" sqref="B9"/>
    </sheetView>
  </sheetViews>
  <sheetFormatPr defaultColWidth="10.69921875" defaultRowHeight="15.6" x14ac:dyDescent="0.3"/>
  <cols>
    <col min="1" max="1" width="13.8984375" bestFit="1" customWidth="1"/>
    <col min="4" max="4" width="10.3984375" bestFit="1" customWidth="1"/>
    <col min="8" max="8" width="16.09765625" customWidth="1"/>
    <col min="17" max="17" width="10.69921875" customWidth="1"/>
    <col min="18" max="18" width="29.8984375" customWidth="1"/>
    <col min="19" max="19" width="6.296875" customWidth="1"/>
  </cols>
  <sheetData>
    <row r="1" spans="1:22" ht="42" x14ac:dyDescent="0.3">
      <c r="A1" s="2" t="s">
        <v>147</v>
      </c>
      <c r="B1" s="2" t="s">
        <v>0</v>
      </c>
      <c r="C1" s="2" t="s">
        <v>1</v>
      </c>
      <c r="D1" s="1" t="s">
        <v>2</v>
      </c>
      <c r="E1" s="2" t="s">
        <v>0</v>
      </c>
      <c r="F1" s="2" t="s">
        <v>1</v>
      </c>
      <c r="G1" s="3" t="s">
        <v>3</v>
      </c>
      <c r="H1" s="4"/>
      <c r="I1" s="5" t="s">
        <v>4</v>
      </c>
      <c r="J1" s="5" t="s">
        <v>5</v>
      </c>
      <c r="K1" s="6" t="s">
        <v>6</v>
      </c>
      <c r="L1" s="7" t="s">
        <v>7</v>
      </c>
      <c r="M1" s="5" t="s">
        <v>8</v>
      </c>
      <c r="N1" s="5" t="s">
        <v>9</v>
      </c>
      <c r="O1" s="5" t="s">
        <v>10</v>
      </c>
      <c r="P1" s="5"/>
      <c r="Q1" s="5" t="s">
        <v>11</v>
      </c>
    </row>
    <row r="2" spans="1:22" ht="16.05" customHeight="1" x14ac:dyDescent="0.3">
      <c r="A2" s="8" t="s">
        <v>148</v>
      </c>
      <c r="B2">
        <f>'Average and Std. Dev'!C2</f>
        <v>24.86461445235517</v>
      </c>
      <c r="C2">
        <f>'Average and Std. Dev'!D2</f>
        <v>2.0970194752950585E-2</v>
      </c>
      <c r="D2" s="8" t="s">
        <v>148</v>
      </c>
      <c r="E2">
        <f>'Average and Std. Dev'!M2</f>
        <v>21.280591475759767</v>
      </c>
      <c r="F2">
        <f>'Average and Std. Dev'!N2</f>
        <v>2.6994630211922308E-2</v>
      </c>
      <c r="G2" s="9">
        <f t="shared" ref="G2:G9" si="0">(B2-E2)</f>
        <v>3.5840229765954028</v>
      </c>
      <c r="H2" s="41" t="s">
        <v>172</v>
      </c>
      <c r="I2" s="10">
        <f>AVERAGE(G2:G3)</f>
        <v>3.4530134539220523</v>
      </c>
      <c r="J2" s="10">
        <f>STDEV(G2:G3)</f>
        <v>0.18527544376467783</v>
      </c>
      <c r="K2" s="10">
        <f>I2-$I$2</f>
        <v>0</v>
      </c>
      <c r="L2" s="10">
        <f>(($J$2^2)+(J2^2))^(1/2)</f>
        <v>0.26201904534670106</v>
      </c>
      <c r="M2" s="10">
        <f>1.8^-(K2)</f>
        <v>1</v>
      </c>
      <c r="N2" s="10">
        <f>K2+L2</f>
        <v>0.26201904534670106</v>
      </c>
      <c r="O2" s="11">
        <f>1.8^-N2</f>
        <v>0.85726233320210654</v>
      </c>
      <c r="P2" s="10" t="s">
        <v>12</v>
      </c>
      <c r="Q2" s="10">
        <f>M2-O2</f>
        <v>0.14273766679789346</v>
      </c>
      <c r="S2" s="12"/>
      <c r="T2" s="12"/>
      <c r="U2" s="48" t="s">
        <v>19</v>
      </c>
      <c r="V2" s="48"/>
    </row>
    <row r="3" spans="1:22" x14ac:dyDescent="0.3">
      <c r="A3" s="8" t="s">
        <v>149</v>
      </c>
      <c r="B3">
        <f>'Average and Std. Dev'!C3</f>
        <v>23.094132408183736</v>
      </c>
      <c r="C3">
        <f>'Average and Std. Dev'!D3</f>
        <v>9.7188705203020941E-3</v>
      </c>
      <c r="D3" s="8" t="s">
        <v>149</v>
      </c>
      <c r="E3">
        <f>'Average and Std. Dev'!M3</f>
        <v>19.772128476935034</v>
      </c>
      <c r="F3">
        <f>'Average and Std. Dev'!N3</f>
        <v>4.620858861902967E-2</v>
      </c>
      <c r="G3" s="9">
        <f t="shared" si="0"/>
        <v>3.3220039312487017</v>
      </c>
      <c r="H3" s="42"/>
      <c r="I3" s="10"/>
      <c r="J3" s="10"/>
      <c r="K3" s="10"/>
      <c r="L3" s="10"/>
      <c r="M3" s="10"/>
      <c r="N3" s="10">
        <f>K2-L2</f>
        <v>-0.26201904534670106</v>
      </c>
      <c r="O3" s="11">
        <f>1.8^-N3</f>
        <v>1.1665040691391744</v>
      </c>
      <c r="P3" s="10" t="s">
        <v>13</v>
      </c>
      <c r="Q3" s="10">
        <f>O3-M2</f>
        <v>0.16650406913917437</v>
      </c>
      <c r="S3" s="12"/>
      <c r="T3" s="27" t="s">
        <v>17</v>
      </c>
      <c r="U3" s="14" t="s">
        <v>12</v>
      </c>
      <c r="V3" s="14" t="s">
        <v>13</v>
      </c>
    </row>
    <row r="4" spans="1:22" ht="15.6" customHeight="1" x14ac:dyDescent="0.3">
      <c r="A4" s="8" t="s">
        <v>150</v>
      </c>
      <c r="B4">
        <f>'Average and Std. Dev'!C4</f>
        <v>28.395929843673866</v>
      </c>
      <c r="C4">
        <f>'Average and Std. Dev'!D4</f>
        <v>0.12407316851736784</v>
      </c>
      <c r="D4" s="8" t="s">
        <v>150</v>
      </c>
      <c r="E4">
        <f>'Average and Std. Dev'!M4</f>
        <v>19.776021186577633</v>
      </c>
      <c r="F4">
        <f>'Average and Std. Dev'!N4</f>
        <v>7.1242377389383422E-3</v>
      </c>
      <c r="G4" s="9">
        <f t="shared" si="0"/>
        <v>8.6199086570962322</v>
      </c>
      <c r="H4" s="43"/>
      <c r="I4" s="10"/>
      <c r="J4" s="10"/>
      <c r="K4" s="10"/>
      <c r="L4" s="10"/>
      <c r="M4" s="10"/>
      <c r="N4" s="10"/>
      <c r="O4" s="11"/>
      <c r="P4" s="10"/>
      <c r="Q4" s="10"/>
      <c r="R4" s="50" t="s">
        <v>144</v>
      </c>
      <c r="S4" s="31">
        <v>0</v>
      </c>
      <c r="T4" s="15">
        <f>M2</f>
        <v>1</v>
      </c>
      <c r="U4" s="15">
        <f>Q2</f>
        <v>0.14273766679789346</v>
      </c>
      <c r="V4" s="15">
        <f>Q3</f>
        <v>0.16650406913917437</v>
      </c>
    </row>
    <row r="5" spans="1:22" ht="15.6" customHeight="1" x14ac:dyDescent="0.3">
      <c r="A5" s="8" t="s">
        <v>151</v>
      </c>
      <c r="B5">
        <f>'Average and Std. Dev'!C5</f>
        <v>23.135893411033265</v>
      </c>
      <c r="C5">
        <f>'Average and Std. Dev'!D5</f>
        <v>6.2629913993438539E-3</v>
      </c>
      <c r="D5" s="8" t="s">
        <v>151</v>
      </c>
      <c r="E5">
        <f>'Average and Std. Dev'!M5</f>
        <v>20.168617108668332</v>
      </c>
      <c r="F5">
        <f>'Average and Std. Dev'!N5</f>
        <v>1.4408662642793384E-2</v>
      </c>
      <c r="G5" s="9">
        <f t="shared" si="0"/>
        <v>2.9672763023649331</v>
      </c>
      <c r="H5" s="41" t="s">
        <v>173</v>
      </c>
      <c r="I5" s="10">
        <f>AVERAGE(G5:G7)</f>
        <v>3.2281601650898195</v>
      </c>
      <c r="J5" s="10">
        <f>STDEV(G5:G7)</f>
        <v>0.38964590449952935</v>
      </c>
      <c r="K5" s="10">
        <f>I5-$I$2</f>
        <v>-0.22485328883223277</v>
      </c>
      <c r="L5" s="10">
        <f>(($J$2^2)+(J5^2))^(1/2)</f>
        <v>0.43145210737166956</v>
      </c>
      <c r="M5" s="10">
        <f>1.8^-(K5)</f>
        <v>1.1412974904638751</v>
      </c>
      <c r="N5" s="10">
        <f>K5+L5</f>
        <v>0.20659881853943679</v>
      </c>
      <c r="O5" s="11">
        <f>1.8^-N5</f>
        <v>0.88564770595825903</v>
      </c>
      <c r="P5" s="10" t="s">
        <v>12</v>
      </c>
      <c r="Q5" s="10">
        <f>M5-O5</f>
        <v>0.25564978450561604</v>
      </c>
      <c r="R5" s="51"/>
      <c r="S5" s="31">
        <v>1</v>
      </c>
      <c r="T5" s="26">
        <f>M5</f>
        <v>1.1412974904638751</v>
      </c>
      <c r="U5" s="26">
        <f>Q5</f>
        <v>0.25564978450561604</v>
      </c>
      <c r="V5" s="26">
        <f>Q6</f>
        <v>0.3294452811552151</v>
      </c>
    </row>
    <row r="6" spans="1:22" ht="15.6" customHeight="1" x14ac:dyDescent="0.3">
      <c r="A6" s="8" t="s">
        <v>152</v>
      </c>
      <c r="B6">
        <f>'Average and Std. Dev'!C6</f>
        <v>22.871670742085232</v>
      </c>
      <c r="C6">
        <f>'Average and Std. Dev'!D6</f>
        <v>1.6426320743335152E-2</v>
      </c>
      <c r="D6" s="8" t="s">
        <v>152</v>
      </c>
      <c r="E6">
        <f>'Average and Std. Dev'!M6</f>
        <v>19.195612131255704</v>
      </c>
      <c r="F6">
        <f>'Average and Std. Dev'!N6</f>
        <v>3.321707105288603E-2</v>
      </c>
      <c r="G6" s="9">
        <f t="shared" si="0"/>
        <v>3.6760586108295286</v>
      </c>
      <c r="H6" s="42"/>
      <c r="I6" s="10"/>
      <c r="J6" s="10"/>
      <c r="K6" s="10"/>
      <c r="L6" s="10"/>
      <c r="M6" s="10"/>
      <c r="N6" s="10">
        <f>K5-L5</f>
        <v>-0.65630539620390227</v>
      </c>
      <c r="O6" s="11">
        <f>1.8^-N6</f>
        <v>1.4707427716190902</v>
      </c>
      <c r="P6" s="10" t="s">
        <v>13</v>
      </c>
      <c r="Q6" s="10">
        <f>O6-M5</f>
        <v>0.3294452811552151</v>
      </c>
      <c r="R6" s="51"/>
      <c r="S6" s="31">
        <v>2</v>
      </c>
      <c r="T6" s="15">
        <f>M8</f>
        <v>1.027337994275423</v>
      </c>
      <c r="U6" s="15">
        <f>Q8</f>
        <v>0.11405504606254424</v>
      </c>
      <c r="V6" s="15">
        <f>Q9</f>
        <v>0.12829877365844911</v>
      </c>
    </row>
    <row r="7" spans="1:22" x14ac:dyDescent="0.3">
      <c r="A7" s="8" t="s">
        <v>153</v>
      </c>
      <c r="B7">
        <f>'Average and Std. Dev'!C7</f>
        <v>23.988784934306764</v>
      </c>
      <c r="C7">
        <f>'Average and Std. Dev'!D7</f>
        <v>3.8948000587413892E-2</v>
      </c>
      <c r="D7" s="8" t="s">
        <v>153</v>
      </c>
      <c r="E7">
        <f>'Average and Std. Dev'!M7</f>
        <v>20.947639352231768</v>
      </c>
      <c r="F7">
        <f>'Average and Std. Dev'!N7</f>
        <v>2.5003642706448639E-2</v>
      </c>
      <c r="G7" s="9">
        <f t="shared" si="0"/>
        <v>3.0411455820749964</v>
      </c>
      <c r="H7" s="43"/>
      <c r="I7" s="10"/>
      <c r="J7" s="10"/>
      <c r="K7" s="16"/>
      <c r="L7" s="10"/>
      <c r="M7" s="10"/>
      <c r="N7" s="10"/>
      <c r="O7" s="11"/>
      <c r="P7" s="10"/>
      <c r="Q7" s="10"/>
      <c r="R7" s="52"/>
      <c r="S7" s="31">
        <v>4</v>
      </c>
      <c r="T7" s="26">
        <f>M11</f>
        <v>0.98851499705266621</v>
      </c>
      <c r="U7" s="26">
        <f>Q11</f>
        <v>0.17517245372104606</v>
      </c>
      <c r="V7" s="26">
        <f>Q12</f>
        <v>0.21289996323623528</v>
      </c>
    </row>
    <row r="8" spans="1:22" ht="15.6" customHeight="1" x14ac:dyDescent="0.3">
      <c r="A8" s="8" t="s">
        <v>154</v>
      </c>
      <c r="B8">
        <f>'Average and Std. Dev'!C8</f>
        <v>23.561299544361702</v>
      </c>
      <c r="C8">
        <f>'Average and Std. Dev'!D8</f>
        <v>2.703469254585477E-2</v>
      </c>
      <c r="D8" s="8" t="s">
        <v>154</v>
      </c>
      <c r="E8">
        <f>'Average and Std. Dev'!M8</f>
        <v>20.241783673258436</v>
      </c>
      <c r="F8">
        <f>'Average and Std. Dev'!N8</f>
        <v>1.6842180295544969E-2</v>
      </c>
      <c r="G8" s="9">
        <f t="shared" si="0"/>
        <v>3.3195158711032668</v>
      </c>
      <c r="H8" s="41" t="s">
        <v>174</v>
      </c>
      <c r="I8" s="10">
        <f>AVERAGE(G8:G10)</f>
        <v>3.4071277835545346</v>
      </c>
      <c r="J8" s="10">
        <f>STDEV(G8:G10)</f>
        <v>7.587414408557544E-2</v>
      </c>
      <c r="K8" s="10">
        <f>I8-$I$2</f>
        <v>-4.5885670367517672E-2</v>
      </c>
      <c r="L8" s="10">
        <f>(($J$2^2)+(J8^2))^(1/2)</f>
        <v>0.20020957969816769</v>
      </c>
      <c r="M8" s="10">
        <f>1.8^-(K8)</f>
        <v>1.027337994275423</v>
      </c>
      <c r="N8" s="10">
        <f>K8+L8</f>
        <v>0.15432390933065002</v>
      </c>
      <c r="O8" s="11">
        <f>1.8^-N8</f>
        <v>0.91328294821287881</v>
      </c>
      <c r="P8" s="10" t="s">
        <v>12</v>
      </c>
      <c r="Q8" s="10">
        <f>M8-O8</f>
        <v>0.11405504606254424</v>
      </c>
      <c r="R8" s="50" t="s">
        <v>141</v>
      </c>
      <c r="S8" s="31">
        <v>0</v>
      </c>
      <c r="T8" s="15">
        <f>M14</f>
        <v>1</v>
      </c>
      <c r="U8" s="15">
        <f>Q14</f>
        <v>6.4553720199377551E-2</v>
      </c>
      <c r="V8" s="15">
        <f>Q15</f>
        <v>6.9008473915932678E-2</v>
      </c>
    </row>
    <row r="9" spans="1:22" ht="14.4" customHeight="1" x14ac:dyDescent="0.3">
      <c r="A9" s="8" t="s">
        <v>155</v>
      </c>
      <c r="B9">
        <f>'Average and Std. Dev'!C9</f>
        <v>24.064908142605333</v>
      </c>
      <c r="C9">
        <f>'Average and Std. Dev'!D9</f>
        <v>7.9864866076830049E-2</v>
      </c>
      <c r="D9" s="8" t="s">
        <v>155</v>
      </c>
      <c r="E9">
        <f>'Average and Std. Dev'!M9</f>
        <v>20.613956012822797</v>
      </c>
      <c r="F9">
        <f>'Average and Std. Dev'!N9</f>
        <v>5.1891049736629358E-3</v>
      </c>
      <c r="G9" s="9">
        <f t="shared" si="0"/>
        <v>3.4509521297825358</v>
      </c>
      <c r="H9" s="42"/>
      <c r="I9" s="10"/>
      <c r="J9" s="10"/>
      <c r="K9" s="10"/>
      <c r="L9" s="10"/>
      <c r="M9" s="10"/>
      <c r="N9" s="10">
        <f>K8-L8</f>
        <v>-0.24609525006568536</v>
      </c>
      <c r="O9" s="11">
        <f>1.8^-N9</f>
        <v>1.1556367679338722</v>
      </c>
      <c r="P9" s="10" t="s">
        <v>13</v>
      </c>
      <c r="Q9" s="10">
        <f>O9-M8</f>
        <v>0.12829877365844911</v>
      </c>
      <c r="R9" s="51"/>
      <c r="S9" s="31">
        <v>1</v>
      </c>
      <c r="T9" s="26">
        <f>M17</f>
        <v>0.99228690993704782</v>
      </c>
      <c r="U9" s="26">
        <f>Q17</f>
        <v>7.8993546725777297E-2</v>
      </c>
      <c r="V9" s="26">
        <f>Q18</f>
        <v>8.5825941086311253E-2</v>
      </c>
    </row>
    <row r="10" spans="1:22" ht="16.05" customHeight="1" x14ac:dyDescent="0.3">
      <c r="A10" s="8" t="s">
        <v>156</v>
      </c>
      <c r="B10">
        <f>'Average and Std. Dev'!C10</f>
        <v>23.074940351231835</v>
      </c>
      <c r="C10">
        <f>'Average and Std. Dev'!D10</f>
        <v>1.476657309250676E-3</v>
      </c>
      <c r="D10" s="8" t="s">
        <v>156</v>
      </c>
      <c r="E10">
        <f>'Average and Std. Dev'!M10</f>
        <v>19.624025001454033</v>
      </c>
      <c r="F10">
        <f>'Average and Std. Dev'!N10</f>
        <v>2.5882554614200221E-2</v>
      </c>
      <c r="G10" s="9">
        <f t="shared" ref="G10:G17" si="1">(B10-E10)</f>
        <v>3.4509153497778016</v>
      </c>
      <c r="H10" s="43"/>
      <c r="I10" s="10"/>
      <c r="J10" s="10"/>
      <c r="K10" s="16"/>
      <c r="L10" s="10"/>
      <c r="M10" s="10"/>
      <c r="N10" s="10"/>
      <c r="O10" s="11"/>
      <c r="P10" s="10"/>
      <c r="Q10" s="10"/>
      <c r="R10" s="51"/>
      <c r="S10" s="31">
        <v>2</v>
      </c>
      <c r="T10" s="15">
        <f>M20</f>
        <v>1.1988016053464134</v>
      </c>
      <c r="U10" s="15">
        <f>Q20</f>
        <v>0.15535778785183418</v>
      </c>
      <c r="V10" s="15">
        <f>Q21</f>
        <v>0.1784889251891264</v>
      </c>
    </row>
    <row r="11" spans="1:22" ht="13.8" customHeight="1" x14ac:dyDescent="0.3">
      <c r="A11" s="8" t="s">
        <v>157</v>
      </c>
      <c r="B11">
        <f>'Average and Std. Dev'!C11</f>
        <v>24.890508778255235</v>
      </c>
      <c r="C11">
        <f>'Average and Std. Dev'!D11</f>
        <v>5.0757412385135064E-2</v>
      </c>
      <c r="D11" s="8" t="s">
        <v>157</v>
      </c>
      <c r="E11">
        <f>'Average and Std. Dev'!M11</f>
        <v>21.152214596498698</v>
      </c>
      <c r="F11">
        <f>'Average and Std. Dev'!N11</f>
        <v>2.9024383157665826E-2</v>
      </c>
      <c r="G11" s="9">
        <f t="shared" si="1"/>
        <v>3.7382941817565367</v>
      </c>
      <c r="H11" s="41" t="s">
        <v>175</v>
      </c>
      <c r="I11" s="10">
        <f>AVERAGE(G11:G13)</f>
        <v>3.4726659327057781</v>
      </c>
      <c r="J11" s="10">
        <f>STDEV(G11:G13)</f>
        <v>0.27530196594973405</v>
      </c>
      <c r="K11" s="10">
        <f>I11-$I$2</f>
        <v>1.965247878372578E-2</v>
      </c>
      <c r="L11" s="10">
        <f>(($J$2^2)+(J11^2))^(1/2)</f>
        <v>0.33184056792078154</v>
      </c>
      <c r="M11" s="10">
        <f>1.8^-(K11)</f>
        <v>0.98851499705266621</v>
      </c>
      <c r="N11" s="10">
        <f>K11+L11</f>
        <v>0.35149304670450732</v>
      </c>
      <c r="O11" s="11">
        <f>1.8^-N11</f>
        <v>0.81334254333162015</v>
      </c>
      <c r="P11" s="10" t="s">
        <v>12</v>
      </c>
      <c r="Q11" s="10">
        <f>M11-O11</f>
        <v>0.17517245372104606</v>
      </c>
      <c r="R11" s="51"/>
      <c r="S11" s="31">
        <v>4</v>
      </c>
      <c r="T11" s="15">
        <f>M23</f>
        <v>1.4555738349911644</v>
      </c>
      <c r="U11" s="15">
        <f>Q23</f>
        <v>0.13487401895278062</v>
      </c>
      <c r="V11" s="15">
        <f>Q24</f>
        <v>0.14864777796112305</v>
      </c>
    </row>
    <row r="12" spans="1:22" ht="15.6" customHeight="1" x14ac:dyDescent="0.3">
      <c r="A12" s="8" t="s">
        <v>158</v>
      </c>
      <c r="B12">
        <f>'Average and Std. Dev'!C12</f>
        <v>24.020249356353599</v>
      </c>
      <c r="C12">
        <f>'Average and Std. Dev'!D12</f>
        <v>2.5008089559024463E-2</v>
      </c>
      <c r="D12" s="8" t="s">
        <v>158</v>
      </c>
      <c r="E12">
        <f>'Average and Std. Dev'!M12</f>
        <v>20.831633778738034</v>
      </c>
      <c r="F12">
        <f>'Average and Std. Dev'!N12</f>
        <v>3.0344327578345074E-2</v>
      </c>
      <c r="G12" s="9">
        <f t="shared" si="1"/>
        <v>3.1886155776155647</v>
      </c>
      <c r="H12" s="42"/>
      <c r="I12" s="10"/>
      <c r="J12" s="10"/>
      <c r="K12" s="10"/>
      <c r="L12" s="10"/>
      <c r="M12" s="10"/>
      <c r="N12" s="10">
        <f>K11-L11</f>
        <v>-0.31218808913705576</v>
      </c>
      <c r="O12" s="11">
        <f>1.8^-N12</f>
        <v>1.2014149602889015</v>
      </c>
      <c r="P12" s="10" t="s">
        <v>13</v>
      </c>
      <c r="Q12" s="10">
        <f>O12-M11</f>
        <v>0.21289996323623528</v>
      </c>
    </row>
    <row r="13" spans="1:22" ht="15.6" customHeight="1" x14ac:dyDescent="0.3">
      <c r="A13" s="8" t="s">
        <v>159</v>
      </c>
      <c r="B13">
        <f>'Average and Std. Dev'!C13</f>
        <v>24.309369737352096</v>
      </c>
      <c r="C13">
        <f>'Average and Std. Dev'!D13</f>
        <v>2.2791392276266365E-2</v>
      </c>
      <c r="D13" s="8" t="s">
        <v>159</v>
      </c>
      <c r="E13">
        <f>'Average and Std. Dev'!M13</f>
        <v>20.818281698606864</v>
      </c>
      <c r="F13">
        <f>'Average and Std. Dev'!N13</f>
        <v>1.0552471111913556E-2</v>
      </c>
      <c r="G13" s="9">
        <f t="shared" si="1"/>
        <v>3.4910880387452323</v>
      </c>
      <c r="H13" s="43"/>
      <c r="I13" s="10"/>
      <c r="J13" s="10"/>
      <c r="K13" s="16"/>
      <c r="L13" s="10"/>
      <c r="M13" s="10"/>
      <c r="N13" s="10"/>
      <c r="O13" s="11"/>
      <c r="P13" s="10"/>
      <c r="Q13" s="10"/>
    </row>
    <row r="14" spans="1:22" ht="15.6" customHeight="1" x14ac:dyDescent="0.3">
      <c r="A14" s="8" t="s">
        <v>160</v>
      </c>
      <c r="B14">
        <f>'Average and Std. Dev'!C14</f>
        <v>18.738190256853333</v>
      </c>
      <c r="C14">
        <f>'Average and Std. Dev'!D14</f>
        <v>1.1448157764436256E-2</v>
      </c>
      <c r="D14" s="8" t="s">
        <v>160</v>
      </c>
      <c r="E14">
        <f>'Average and Std. Dev'!M14</f>
        <v>18.75125633670427</v>
      </c>
      <c r="F14">
        <f>'Average and Std. Dev'!N14</f>
        <v>2.0465601509428229E-2</v>
      </c>
      <c r="G14" s="9">
        <f t="shared" si="1"/>
        <v>-1.3066079850936774E-2</v>
      </c>
      <c r="H14" s="41" t="s">
        <v>176</v>
      </c>
      <c r="I14" s="10">
        <f>AVERAGE(G14:G16)</f>
        <v>-2.0689533214479638E-4</v>
      </c>
      <c r="J14" s="10">
        <f>STDEV(G14:G16)</f>
        <v>8.027799996602368E-2</v>
      </c>
      <c r="K14" s="10">
        <f>I14-$I$14</f>
        <v>0</v>
      </c>
      <c r="L14" s="10">
        <f>(($J$14^2)+(J14^2))^(1/2)</f>
        <v>0.11353023631213756</v>
      </c>
      <c r="M14" s="10">
        <f>1.8^-(K14)</f>
        <v>1</v>
      </c>
      <c r="N14" s="10">
        <f>K14+L14</f>
        <v>0.11353023631213756</v>
      </c>
      <c r="O14" s="11">
        <f>1.8^-N14</f>
        <v>0.93544627980062245</v>
      </c>
      <c r="P14" s="10" t="s">
        <v>12</v>
      </c>
      <c r="Q14" s="10">
        <f>M14-O14</f>
        <v>6.4553720199377551E-2</v>
      </c>
    </row>
    <row r="15" spans="1:22" x14ac:dyDescent="0.3">
      <c r="A15" s="8" t="s">
        <v>161</v>
      </c>
      <c r="B15">
        <f>'Average and Std. Dev'!C15</f>
        <v>19.550090591158302</v>
      </c>
      <c r="C15">
        <f>'Average and Std. Dev'!D15</f>
        <v>6.9672954022023045E-3</v>
      </c>
      <c r="D15" s="8" t="s">
        <v>161</v>
      </c>
      <c r="E15">
        <f>'Average and Std. Dev'!M15</f>
        <v>19.623369707472502</v>
      </c>
      <c r="F15">
        <f>'Average and Std. Dev'!N15</f>
        <v>2.6562014968646058E-2</v>
      </c>
      <c r="G15" s="9">
        <f t="shared" si="1"/>
        <v>-7.3279116314200365E-2</v>
      </c>
      <c r="H15" s="42" t="s">
        <v>161</v>
      </c>
      <c r="I15" s="10"/>
      <c r="J15" s="10"/>
      <c r="K15" s="10"/>
      <c r="L15" s="16"/>
      <c r="M15" s="10"/>
      <c r="N15" s="10">
        <f>K14-L14</f>
        <v>-0.11353023631213756</v>
      </c>
      <c r="O15" s="11">
        <f>1.8^-N15</f>
        <v>1.0690084739159327</v>
      </c>
      <c r="P15" s="10" t="s">
        <v>13</v>
      </c>
      <c r="Q15" s="10">
        <f>O15-M14</f>
        <v>6.9008473915932678E-2</v>
      </c>
    </row>
    <row r="16" spans="1:22" ht="15.6" customHeight="1" x14ac:dyDescent="0.3">
      <c r="A16" s="8" t="s">
        <v>162</v>
      </c>
      <c r="B16">
        <f>'Average and Std. Dev'!C16</f>
        <v>20.830012126079236</v>
      </c>
      <c r="C16">
        <f>'Average and Std. Dev'!D16</f>
        <v>7.6468807529471213E-3</v>
      </c>
      <c r="D16" s="8" t="s">
        <v>162</v>
      </c>
      <c r="E16">
        <f>'Average and Std. Dev'!M16</f>
        <v>20.744287615910533</v>
      </c>
      <c r="F16">
        <f>'Average and Std. Dev'!N16</f>
        <v>1.8322399475224713E-2</v>
      </c>
      <c r="G16" s="9">
        <f t="shared" si="1"/>
        <v>8.572451016870275E-2</v>
      </c>
      <c r="H16" s="43" t="s">
        <v>162</v>
      </c>
      <c r="I16" s="10"/>
      <c r="J16" s="10"/>
      <c r="K16" s="16"/>
      <c r="L16" s="10"/>
      <c r="M16" s="10"/>
      <c r="N16" s="10"/>
      <c r="O16" s="11"/>
      <c r="P16" s="10"/>
      <c r="Q16" s="10"/>
    </row>
    <row r="17" spans="1:22" x14ac:dyDescent="0.3">
      <c r="A17" s="8" t="s">
        <v>163</v>
      </c>
      <c r="B17">
        <f>'Average and Std. Dev'!C17</f>
        <v>20.171758499900832</v>
      </c>
      <c r="C17">
        <f>'Average and Std. Dev'!D17</f>
        <v>2.5230694371373312E-2</v>
      </c>
      <c r="D17" s="8" t="s">
        <v>163</v>
      </c>
      <c r="E17">
        <f>'Average and Std. Dev'!M17</f>
        <v>20.0275146924842</v>
      </c>
      <c r="F17">
        <f>'Average and Std. Dev'!N17</f>
        <v>2.2872856804988666E-2</v>
      </c>
      <c r="G17" s="9">
        <f t="shared" si="1"/>
        <v>0.14424380741663256</v>
      </c>
      <c r="H17" s="41" t="s">
        <v>177</v>
      </c>
      <c r="I17" s="10">
        <f>AVERAGE(G17:G19)</f>
        <v>1.2966234052833888E-2</v>
      </c>
      <c r="J17" s="10">
        <f>STDEV(G17:G19)</f>
        <v>0.1160754442141934</v>
      </c>
      <c r="K17" s="10">
        <f>I17-$I$14</f>
        <v>1.3173129384978685E-2</v>
      </c>
      <c r="L17" s="10">
        <f>(($J$14^2)+(J17^2))^(1/2)</f>
        <v>0.14113137860896569</v>
      </c>
      <c r="M17" s="10">
        <f>1.8^-(K17)</f>
        <v>0.99228690993704782</v>
      </c>
      <c r="N17" s="10">
        <f>K17+L17</f>
        <v>0.15430450799394438</v>
      </c>
      <c r="O17" s="11">
        <f>1.8^-N17</f>
        <v>0.91329336321127053</v>
      </c>
      <c r="P17" s="10" t="s">
        <v>12</v>
      </c>
      <c r="Q17" s="10">
        <f>M17-O17</f>
        <v>7.8993546725777297E-2</v>
      </c>
    </row>
    <row r="18" spans="1:22" ht="15.6" customHeight="1" x14ac:dyDescent="0.3">
      <c r="A18" s="8" t="s">
        <v>164</v>
      </c>
      <c r="B18">
        <f>'Average and Std. Dev'!C18</f>
        <v>19.681821898680369</v>
      </c>
      <c r="C18">
        <f>'Average and Std. Dev'!D18</f>
        <v>2.804353583023941E-2</v>
      </c>
      <c r="D18" s="8" t="s">
        <v>164</v>
      </c>
      <c r="E18">
        <f>'Average and Std. Dev'!M18</f>
        <v>19.711081681325798</v>
      </c>
      <c r="F18">
        <f>'Average and Std. Dev'!N18</f>
        <v>2.6379471774941394E-2</v>
      </c>
      <c r="G18" s="9">
        <f t="shared" ref="G18:G21" si="2">(B18-E18)</f>
        <v>-2.9259782645429055E-2</v>
      </c>
      <c r="H18" s="42" t="s">
        <v>164</v>
      </c>
      <c r="I18" s="10"/>
      <c r="J18" s="10"/>
      <c r="K18" s="10"/>
      <c r="L18" s="16"/>
      <c r="M18" s="10"/>
      <c r="N18" s="10">
        <f>K17-L17</f>
        <v>-0.12795824922398699</v>
      </c>
      <c r="O18" s="11">
        <f>1.8^-N18</f>
        <v>1.0781128510233591</v>
      </c>
      <c r="P18" s="10" t="s">
        <v>13</v>
      </c>
      <c r="Q18" s="10">
        <f>O18-M17</f>
        <v>8.5825941086311253E-2</v>
      </c>
    </row>
    <row r="19" spans="1:22" x14ac:dyDescent="0.3">
      <c r="A19" s="8" t="s">
        <v>165</v>
      </c>
      <c r="B19">
        <f>'Average and Std. Dev'!C19</f>
        <v>19.384911950780101</v>
      </c>
      <c r="C19">
        <f>'Average and Std. Dev'!D19</f>
        <v>4.5026836082334286E-2</v>
      </c>
      <c r="D19" s="8" t="s">
        <v>165</v>
      </c>
      <c r="E19">
        <f>'Average and Std. Dev'!M19</f>
        <v>19.460997273392802</v>
      </c>
      <c r="F19">
        <f>'Average and Std. Dev'!N19</f>
        <v>1.6342097013349672E-2</v>
      </c>
      <c r="G19" s="9">
        <f t="shared" si="2"/>
        <v>-7.6085322612701844E-2</v>
      </c>
      <c r="H19" s="43" t="s">
        <v>165</v>
      </c>
      <c r="I19" s="10"/>
      <c r="J19" s="10"/>
      <c r="K19" s="16"/>
      <c r="L19" s="10"/>
      <c r="M19" s="10"/>
      <c r="N19" s="10"/>
      <c r="O19" s="11"/>
      <c r="P19" s="10"/>
      <c r="Q19" s="10"/>
    </row>
    <row r="20" spans="1:22" ht="15.6" customHeight="1" x14ac:dyDescent="0.3">
      <c r="A20" s="8" t="s">
        <v>166</v>
      </c>
      <c r="B20">
        <f>'Average and Std. Dev'!C20</f>
        <v>21.195926027927733</v>
      </c>
      <c r="C20">
        <f>'Average and Std. Dev'!D20</f>
        <v>3.9270848913288019E-2</v>
      </c>
      <c r="D20" s="8" t="s">
        <v>166</v>
      </c>
      <c r="E20">
        <f>'Average and Std. Dev'!M20</f>
        <v>21.260992599332031</v>
      </c>
      <c r="F20">
        <f>'Average and Std. Dev'!N20</f>
        <v>1.8113364444864319E-2</v>
      </c>
      <c r="G20" s="9">
        <f t="shared" si="2"/>
        <v>-6.5066571404297946E-2</v>
      </c>
      <c r="H20" s="41" t="s">
        <v>178</v>
      </c>
      <c r="I20" s="10">
        <f>AVERAGE(G20:G22)</f>
        <v>-0.30869023871911122</v>
      </c>
      <c r="J20" s="10">
        <f>STDEV(G20:G22)</f>
        <v>0.2220680197600817</v>
      </c>
      <c r="K20" s="10">
        <f>I20-$I$14</f>
        <v>-0.30848334338696642</v>
      </c>
      <c r="L20" s="10">
        <f>(($J$14^2)+(J20^2))^(1/2)</f>
        <v>0.23613293433722651</v>
      </c>
      <c r="M20" s="10">
        <f>1.8^-(K20)</f>
        <v>1.1988016053464134</v>
      </c>
      <c r="N20" s="10">
        <f>K20+L20</f>
        <v>-7.2350409049739911E-2</v>
      </c>
      <c r="O20" s="11">
        <f>1.8^-N20</f>
        <v>1.0434438174945793</v>
      </c>
      <c r="P20" s="10" t="s">
        <v>12</v>
      </c>
      <c r="Q20" s="10">
        <f>M20-O20</f>
        <v>0.15535778785183418</v>
      </c>
    </row>
    <row r="21" spans="1:22" x14ac:dyDescent="0.3">
      <c r="A21" s="8" t="s">
        <v>167</v>
      </c>
      <c r="B21">
        <f>'Average and Std. Dev'!C21</f>
        <v>20.231462399000865</v>
      </c>
      <c r="C21">
        <f>'Average and Std. Dev'!D21</f>
        <v>8.724142333220216E-3</v>
      </c>
      <c r="D21" s="8" t="s">
        <v>167</v>
      </c>
      <c r="E21">
        <f>'Average and Std. Dev'!M21</f>
        <v>20.592683615845534</v>
      </c>
      <c r="F21">
        <f>'Average and Std. Dev'!N21</f>
        <v>2.1751751157682568E-2</v>
      </c>
      <c r="G21" s="9">
        <f t="shared" si="2"/>
        <v>-0.3612212168446689</v>
      </c>
      <c r="H21" s="42" t="s">
        <v>167</v>
      </c>
      <c r="I21" s="10"/>
      <c r="J21" s="10"/>
      <c r="K21" s="10"/>
      <c r="L21" s="16"/>
      <c r="M21" s="10"/>
      <c r="N21" s="10">
        <f>K20-L20</f>
        <v>-0.54461627772419297</v>
      </c>
      <c r="O21" s="11">
        <f>1.8^-N21</f>
        <v>1.3772905305355398</v>
      </c>
      <c r="P21" s="10" t="s">
        <v>13</v>
      </c>
      <c r="Q21" s="10">
        <f>O21-M20</f>
        <v>0.1784889251891264</v>
      </c>
    </row>
    <row r="22" spans="1:22" ht="15.6" customHeight="1" x14ac:dyDescent="0.3">
      <c r="A22" s="8" t="s">
        <v>168</v>
      </c>
      <c r="B22">
        <f>'Average and Std. Dev'!C22</f>
        <v>19.877625968491799</v>
      </c>
      <c r="C22">
        <f>'Average and Std. Dev'!D22</f>
        <v>2.0412344402271802E-2</v>
      </c>
      <c r="D22" s="8" t="s">
        <v>168</v>
      </c>
      <c r="E22">
        <f>'Average and Std. Dev'!M22</f>
        <v>20.377408896400166</v>
      </c>
      <c r="F22">
        <f>'Average and Std. Dev'!N22</f>
        <v>5.6545334570410812E-2</v>
      </c>
      <c r="G22" s="9">
        <f t="shared" ref="G22:G25" si="3">(B22-E22)</f>
        <v>-0.49978292790836676</v>
      </c>
      <c r="H22" s="43" t="s">
        <v>168</v>
      </c>
      <c r="I22" s="10"/>
      <c r="J22" s="10"/>
      <c r="K22" s="16"/>
      <c r="L22" s="10"/>
      <c r="M22" s="10"/>
      <c r="N22" s="10"/>
      <c r="O22" s="11"/>
      <c r="P22" s="10"/>
      <c r="Q22" s="10"/>
    </row>
    <row r="23" spans="1:22" x14ac:dyDescent="0.3">
      <c r="A23" s="8" t="s">
        <v>169</v>
      </c>
      <c r="B23">
        <f>'Average and Std. Dev'!C23</f>
        <v>20.3138559697381</v>
      </c>
      <c r="C23">
        <f>'Average and Std. Dev'!D23</f>
        <v>1.7177622912716867E-2</v>
      </c>
      <c r="D23" s="8" t="s">
        <v>169</v>
      </c>
      <c r="E23">
        <f>'Average and Std. Dev'!M23</f>
        <v>20.795155482899265</v>
      </c>
      <c r="F23">
        <f>'Average and Std. Dev'!N23</f>
        <v>1.3594340218031728E-2</v>
      </c>
      <c r="G23" s="9">
        <f t="shared" si="3"/>
        <v>-0.48129951316116504</v>
      </c>
      <c r="H23" s="41" t="s">
        <v>179</v>
      </c>
      <c r="I23" s="10">
        <f>AVERAGE(G23:G25)</f>
        <v>-0.63887434663511067</v>
      </c>
      <c r="J23" s="10">
        <f>STDEV(G23:G25)</f>
        <v>0.14464797322315637</v>
      </c>
      <c r="K23" s="10">
        <f>I23-$I$14</f>
        <v>-0.63866745130296587</v>
      </c>
      <c r="L23" s="10">
        <f>(($J$14^2)+(J23^2))^(1/2)</f>
        <v>0.16543153700583169</v>
      </c>
      <c r="M23" s="10">
        <f>1.8^-(K23)</f>
        <v>1.4555738349911644</v>
      </c>
      <c r="N23" s="10">
        <f>K23+L23</f>
        <v>-0.47323591429713419</v>
      </c>
      <c r="O23" s="11">
        <f>1.8^-N23</f>
        <v>1.3206998160383838</v>
      </c>
      <c r="P23" s="10" t="s">
        <v>12</v>
      </c>
      <c r="Q23" s="10">
        <f>M23-O23</f>
        <v>0.13487401895278062</v>
      </c>
    </row>
    <row r="24" spans="1:22" ht="15.6" customHeight="1" x14ac:dyDescent="0.3">
      <c r="A24" s="8" t="s">
        <v>170</v>
      </c>
      <c r="B24">
        <f>'Average and Std. Dev'!C24</f>
        <v>20.0072289640263</v>
      </c>
      <c r="C24">
        <f>'Average and Std. Dev'!D24</f>
        <v>1.5023599690821935E-2</v>
      </c>
      <c r="D24" s="8" t="s">
        <v>170</v>
      </c>
      <c r="E24">
        <f>'Average and Std. Dev'!M24</f>
        <v>20.772855975748733</v>
      </c>
      <c r="F24">
        <f>'Average and Std. Dev'!N24</f>
        <v>3.2991939408259827E-2</v>
      </c>
      <c r="G24" s="9">
        <f t="shared" si="3"/>
        <v>-0.76562701172243308</v>
      </c>
      <c r="H24" s="42" t="s">
        <v>170</v>
      </c>
      <c r="I24" s="10"/>
      <c r="J24" s="10"/>
      <c r="K24" s="10"/>
      <c r="L24" s="16"/>
      <c r="M24" s="10"/>
      <c r="N24" s="10">
        <f>K23-L23</f>
        <v>-0.80409898830879756</v>
      </c>
      <c r="O24" s="11">
        <f>1.8^-N24</f>
        <v>1.6042216129522875</v>
      </c>
      <c r="P24" s="10" t="s">
        <v>13</v>
      </c>
      <c r="Q24" s="10">
        <f>O24-M23</f>
        <v>0.14864777796112305</v>
      </c>
    </row>
    <row r="25" spans="1:22" x14ac:dyDescent="0.3">
      <c r="A25" s="8" t="s">
        <v>171</v>
      </c>
      <c r="B25">
        <f>'Average and Std. Dev'!C25</f>
        <v>19.876338408175698</v>
      </c>
      <c r="C25">
        <f>'Average and Std. Dev'!D25</f>
        <v>5.6572653426636447E-3</v>
      </c>
      <c r="D25" s="8" t="s">
        <v>171</v>
      </c>
      <c r="E25">
        <f>'Average and Std. Dev'!M25</f>
        <v>20.546034923197432</v>
      </c>
      <c r="F25">
        <f>'Average and Std. Dev'!N25</f>
        <v>3.7993625322989874E-2</v>
      </c>
      <c r="G25" s="9">
        <f t="shared" si="3"/>
        <v>-0.66969651502173377</v>
      </c>
      <c r="H25" s="43" t="s">
        <v>171</v>
      </c>
      <c r="I25" s="10"/>
      <c r="J25" s="10"/>
      <c r="K25" s="16"/>
      <c r="L25" s="10"/>
      <c r="M25" s="10"/>
      <c r="N25" s="10"/>
      <c r="O25" s="11"/>
      <c r="P25" s="10"/>
      <c r="Q25" s="10"/>
    </row>
    <row r="27" spans="1:22" ht="42" x14ac:dyDescent="0.3">
      <c r="A27" s="1" t="s">
        <v>145</v>
      </c>
      <c r="B27" s="2" t="s">
        <v>0</v>
      </c>
      <c r="C27" s="2" t="s">
        <v>1</v>
      </c>
      <c r="D27" s="1" t="s">
        <v>2</v>
      </c>
      <c r="E27" s="2" t="s">
        <v>0</v>
      </c>
      <c r="F27" s="2" t="s">
        <v>1</v>
      </c>
      <c r="G27" s="3" t="s">
        <v>3</v>
      </c>
      <c r="H27" s="4"/>
      <c r="I27" s="5" t="s">
        <v>4</v>
      </c>
      <c r="J27" s="5" t="s">
        <v>5</v>
      </c>
      <c r="K27" s="6" t="s">
        <v>6</v>
      </c>
      <c r="L27" s="7" t="s">
        <v>7</v>
      </c>
      <c r="M27" s="25" t="s">
        <v>8</v>
      </c>
      <c r="N27" s="25" t="s">
        <v>9</v>
      </c>
      <c r="O27" s="25" t="s">
        <v>10</v>
      </c>
      <c r="P27" s="25"/>
      <c r="Q27" s="25" t="s">
        <v>11</v>
      </c>
    </row>
    <row r="28" spans="1:22" ht="15.6" customHeight="1" x14ac:dyDescent="0.3">
      <c r="A28" s="8" t="s">
        <v>148</v>
      </c>
      <c r="B28">
        <f>'Average and Std. Dev'!H2</f>
        <v>19.710811379120599</v>
      </c>
      <c r="C28">
        <f>'Average and Std. Dev'!I2</f>
        <v>2.1336038100796546E-2</v>
      </c>
      <c r="D28" s="8" t="s">
        <v>148</v>
      </c>
      <c r="E28">
        <f>'Average and Std. Dev'!M2</f>
        <v>21.280591475759767</v>
      </c>
      <c r="F28">
        <f>'Average and Std. Dev'!N2</f>
        <v>2.6994630211922308E-2</v>
      </c>
      <c r="G28" s="9">
        <f t="shared" ref="G28:G35" si="4">(B28-E28)</f>
        <v>-1.5697800966391675</v>
      </c>
      <c r="H28" s="41" t="s">
        <v>172</v>
      </c>
      <c r="I28" s="10">
        <f>AVERAGE(G28:G29)</f>
        <v>-0.62083625143255006</v>
      </c>
      <c r="J28" s="10">
        <f>STDEV(G28:G29)</f>
        <v>1.3420092558216732</v>
      </c>
      <c r="K28" s="10">
        <f>I28-$I$28</f>
        <v>0</v>
      </c>
      <c r="L28" s="10">
        <f>(($J$28^2)+(J28^2))^(1/2)</f>
        <v>1.8978876904132347</v>
      </c>
      <c r="M28" s="10">
        <f>1.8^-(K28)</f>
        <v>1</v>
      </c>
      <c r="N28" s="10">
        <f>K28+L28</f>
        <v>1.8978876904132347</v>
      </c>
      <c r="O28" s="11">
        <f>1.8^-N28</f>
        <v>0.32773396700360641</v>
      </c>
      <c r="P28" s="10" t="s">
        <v>12</v>
      </c>
      <c r="Q28" s="10">
        <f>M28-O28</f>
        <v>0.67226603299639365</v>
      </c>
      <c r="S28" s="12"/>
      <c r="T28" s="12"/>
      <c r="U28" s="49" t="s">
        <v>146</v>
      </c>
      <c r="V28" s="49"/>
    </row>
    <row r="29" spans="1:22" x14ac:dyDescent="0.3">
      <c r="A29" s="8" t="s">
        <v>149</v>
      </c>
      <c r="B29">
        <f>'Average and Std. Dev'!H3</f>
        <v>20.100236070709101</v>
      </c>
      <c r="C29">
        <f>'Average and Std. Dev'!I3</f>
        <v>2.7886408397867862E-2</v>
      </c>
      <c r="D29" s="8" t="s">
        <v>149</v>
      </c>
      <c r="E29">
        <f>'Average and Std. Dev'!M3</f>
        <v>19.772128476935034</v>
      </c>
      <c r="F29">
        <f>'Average and Std. Dev'!N3</f>
        <v>4.620858861902967E-2</v>
      </c>
      <c r="G29" s="9">
        <f t="shared" si="4"/>
        <v>0.3281075937740674</v>
      </c>
      <c r="H29" s="42"/>
      <c r="I29" s="10"/>
      <c r="J29" s="10"/>
      <c r="K29" s="10"/>
      <c r="L29" s="10"/>
      <c r="M29" s="10"/>
      <c r="N29" s="10">
        <f>K28-L28</f>
        <v>-1.8978876904132347</v>
      </c>
      <c r="O29" s="11">
        <f>1.8^-N29</f>
        <v>3.051255288375391</v>
      </c>
      <c r="P29" s="10" t="s">
        <v>13</v>
      </c>
      <c r="Q29" s="10">
        <f>O29-M28</f>
        <v>2.051255288375391</v>
      </c>
      <c r="S29" s="12"/>
      <c r="T29" s="13" t="s">
        <v>145</v>
      </c>
      <c r="U29" s="14" t="s">
        <v>12</v>
      </c>
      <c r="V29" s="14" t="s">
        <v>13</v>
      </c>
    </row>
    <row r="30" spans="1:22" ht="15.6" customHeight="1" x14ac:dyDescent="0.3">
      <c r="A30" s="8" t="s">
        <v>150</v>
      </c>
      <c r="B30">
        <f>'Average and Std. Dev'!H4</f>
        <v>20.114938860335837</v>
      </c>
      <c r="C30">
        <f>'Average and Std. Dev'!I4</f>
        <v>3.4241830886898514E-2</v>
      </c>
      <c r="D30" s="8" t="s">
        <v>150</v>
      </c>
      <c r="E30">
        <f>'Average and Std. Dev'!M4</f>
        <v>19.776021186577633</v>
      </c>
      <c r="F30">
        <f>'Average and Std. Dev'!N4</f>
        <v>7.1242377389383422E-3</v>
      </c>
      <c r="G30" s="9">
        <f t="shared" si="4"/>
        <v>0.33891767375820336</v>
      </c>
      <c r="H30" s="43"/>
      <c r="I30" s="10"/>
      <c r="J30" s="10"/>
      <c r="K30" s="10"/>
      <c r="L30" s="10"/>
      <c r="M30" s="10"/>
      <c r="N30" s="10"/>
      <c r="O30" s="11"/>
      <c r="P30" s="10"/>
      <c r="Q30" s="10"/>
      <c r="R30" s="50" t="s">
        <v>144</v>
      </c>
      <c r="S30" s="31">
        <v>0</v>
      </c>
      <c r="T30" s="15">
        <f>M28</f>
        <v>1</v>
      </c>
      <c r="U30" s="15">
        <f>Q28</f>
        <v>0.67226603299639365</v>
      </c>
      <c r="V30" s="15">
        <f>Q29</f>
        <v>2.051255288375391</v>
      </c>
    </row>
    <row r="31" spans="1:22" ht="15" customHeight="1" x14ac:dyDescent="0.3">
      <c r="A31" s="8" t="s">
        <v>151</v>
      </c>
      <c r="B31">
        <f>'Average and Std. Dev'!H5</f>
        <v>20.072281005792249</v>
      </c>
      <c r="C31">
        <f>'Average and Std. Dev'!I5</f>
        <v>1.3054381708883137E-2</v>
      </c>
      <c r="D31" s="8" t="s">
        <v>151</v>
      </c>
      <c r="E31">
        <f>'Average and Std. Dev'!M5</f>
        <v>20.168617108668332</v>
      </c>
      <c r="F31">
        <f>'Average and Std. Dev'!N5</f>
        <v>1.4408662642793384E-2</v>
      </c>
      <c r="G31" s="9">
        <f t="shared" si="4"/>
        <v>-9.6336102876083629E-2</v>
      </c>
      <c r="H31" s="41" t="s">
        <v>173</v>
      </c>
      <c r="I31" s="10">
        <f>AVERAGE(G31:G33)</f>
        <v>3.3255400556882364E-2</v>
      </c>
      <c r="J31" s="10">
        <f>STDEV(G31:G33)</f>
        <v>0.77610585233608897</v>
      </c>
      <c r="K31" s="10">
        <f>I31-$I$28</f>
        <v>0.65409165198943242</v>
      </c>
      <c r="L31" s="10">
        <f>(($J$28^2)+(J31^2))^(1/2)</f>
        <v>1.5502674403925822</v>
      </c>
      <c r="M31" s="10">
        <f>1.8^-(K31)</f>
        <v>0.68081385514248571</v>
      </c>
      <c r="N31" s="10">
        <f>K31+L31</f>
        <v>2.2043590923820147</v>
      </c>
      <c r="O31" s="11">
        <f>1.8^-N31</f>
        <v>0.27370815194133097</v>
      </c>
      <c r="P31" s="10" t="s">
        <v>12</v>
      </c>
      <c r="Q31" s="10">
        <f>M31-O31</f>
        <v>0.40710570320115474</v>
      </c>
      <c r="R31" s="51"/>
      <c r="S31" s="31">
        <v>1</v>
      </c>
      <c r="T31" s="26">
        <f>M31</f>
        <v>0.68081385514248571</v>
      </c>
      <c r="U31" s="26">
        <f>Q31</f>
        <v>0.40710570320115474</v>
      </c>
      <c r="V31" s="26">
        <f>Q32</f>
        <v>1.0126231216755297</v>
      </c>
    </row>
    <row r="32" spans="1:22" ht="15" customHeight="1" x14ac:dyDescent="0.3">
      <c r="A32" s="8" t="s">
        <v>152</v>
      </c>
      <c r="B32">
        <f>'Average and Std. Dev'!H6</f>
        <v>20.061611736036667</v>
      </c>
      <c r="C32">
        <f>'Average and Std. Dev'!I6</f>
        <v>3.050331545841968E-2</v>
      </c>
      <c r="D32" s="8" t="s">
        <v>152</v>
      </c>
      <c r="E32">
        <f>'Average and Std. Dev'!M6</f>
        <v>19.195612131255704</v>
      </c>
      <c r="F32">
        <f>'Average and Std. Dev'!N6</f>
        <v>3.321707105288603E-2</v>
      </c>
      <c r="G32" s="9">
        <f t="shared" si="4"/>
        <v>0.86599960478096349</v>
      </c>
      <c r="H32" s="42"/>
      <c r="I32" s="10"/>
      <c r="J32" s="10"/>
      <c r="K32" s="10"/>
      <c r="L32" s="10"/>
      <c r="M32" s="10"/>
      <c r="N32" s="10">
        <f>K31-L31</f>
        <v>-0.89617578840314982</v>
      </c>
      <c r="O32" s="11">
        <f>1.8^-N32</f>
        <v>1.6934369768180153</v>
      </c>
      <c r="P32" s="10" t="s">
        <v>13</v>
      </c>
      <c r="Q32" s="10">
        <f>O32-M31</f>
        <v>1.0126231216755297</v>
      </c>
      <c r="R32" s="51"/>
      <c r="S32" s="31">
        <v>2</v>
      </c>
      <c r="T32" s="15">
        <f>M34</f>
        <v>0.57458100466231454</v>
      </c>
      <c r="U32" s="15">
        <f>Q34</f>
        <v>0.34735212347922284</v>
      </c>
      <c r="V32" s="15">
        <f>Q33</f>
        <v>0</v>
      </c>
    </row>
    <row r="33" spans="1:22" ht="15" customHeight="1" x14ac:dyDescent="0.3">
      <c r="A33" s="8" t="s">
        <v>153</v>
      </c>
      <c r="B33">
        <f>'Average and Std. Dev'!H7</f>
        <v>20.277742051997535</v>
      </c>
      <c r="C33">
        <f>'Average and Std. Dev'!I7</f>
        <v>4.0429086432278959E-2</v>
      </c>
      <c r="D33" s="8" t="s">
        <v>153</v>
      </c>
      <c r="E33">
        <f>'Average and Std. Dev'!M7</f>
        <v>20.947639352231768</v>
      </c>
      <c r="F33">
        <f>'Average and Std. Dev'!N7</f>
        <v>2.5003642706448639E-2</v>
      </c>
      <c r="G33" s="9">
        <f t="shared" si="4"/>
        <v>-0.66989730023423277</v>
      </c>
      <c r="H33" s="43"/>
      <c r="I33" s="10"/>
      <c r="J33" s="10"/>
      <c r="K33" s="10"/>
      <c r="L33" s="10"/>
      <c r="M33" s="10"/>
      <c r="N33" s="10"/>
      <c r="O33" s="11"/>
      <c r="P33" s="10"/>
      <c r="Q33" s="10"/>
      <c r="R33" s="52"/>
      <c r="S33" s="31">
        <v>4</v>
      </c>
      <c r="T33" s="26">
        <f>M37</f>
        <v>0.53875555834491962</v>
      </c>
      <c r="U33" s="26">
        <f>Q37</f>
        <v>0.30361051117325655</v>
      </c>
      <c r="V33" s="26">
        <f>Q38</f>
        <v>0.69562107488116387</v>
      </c>
    </row>
    <row r="34" spans="1:22" ht="15.6" customHeight="1" x14ac:dyDescent="0.3">
      <c r="A34" s="8" t="s">
        <v>154</v>
      </c>
      <c r="B34">
        <f>'Average and Std. Dev'!H8</f>
        <v>20.506696719734265</v>
      </c>
      <c r="C34">
        <f>'Average and Std. Dev'!I8</f>
        <v>2.8979289600478832E-2</v>
      </c>
      <c r="D34" s="8" t="s">
        <v>154</v>
      </c>
      <c r="E34">
        <f>'Average and Std. Dev'!M8</f>
        <v>20.241783673258436</v>
      </c>
      <c r="F34">
        <f>'Average and Std. Dev'!N8</f>
        <v>1.6842180295544969E-2</v>
      </c>
      <c r="G34" s="9">
        <f t="shared" si="4"/>
        <v>0.26491304647582936</v>
      </c>
      <c r="H34" s="41" t="s">
        <v>174</v>
      </c>
      <c r="I34" s="10">
        <f>AVERAGE(G34:G36)</f>
        <v>0.32187685255165494</v>
      </c>
      <c r="J34" s="10">
        <f>STDEV(G34:G36)</f>
        <v>0.83062174426768609</v>
      </c>
      <c r="K34" s="10">
        <f>I34-$I$28</f>
        <v>0.94271310398420494</v>
      </c>
      <c r="L34" s="10">
        <f>(($J$28^2)+(J34^2))^(1/2)</f>
        <v>1.5782652897283569</v>
      </c>
      <c r="M34" s="10">
        <f>1.8^-(K34)</f>
        <v>0.57458100466231454</v>
      </c>
      <c r="N34" s="10">
        <f>K34+L34</f>
        <v>2.5209783937125616</v>
      </c>
      <c r="O34" s="11">
        <f>1.8^-N34</f>
        <v>0.22722888118309173</v>
      </c>
      <c r="P34" s="10" t="s">
        <v>12</v>
      </c>
      <c r="Q34" s="10">
        <f>M34-O34</f>
        <v>0.34735212347922284</v>
      </c>
      <c r="R34" s="50" t="s">
        <v>141</v>
      </c>
      <c r="S34" s="31">
        <v>0</v>
      </c>
      <c r="T34" s="15">
        <f>M40</f>
        <v>1</v>
      </c>
      <c r="U34" s="15">
        <f>Q40</f>
        <v>0.47872537323478104</v>
      </c>
      <c r="V34" s="15">
        <f>Q41</f>
        <v>0.91837459307298674</v>
      </c>
    </row>
    <row r="35" spans="1:22" ht="15" customHeight="1" x14ac:dyDescent="0.3">
      <c r="A35" s="8" t="s">
        <v>155</v>
      </c>
      <c r="B35">
        <f>'Average and Std. Dev'!H9</f>
        <v>20.135159278984531</v>
      </c>
      <c r="C35">
        <f>'Average and Std. Dev'!I9</f>
        <v>1.9034782945059607E-2</v>
      </c>
      <c r="D35" s="8" t="s">
        <v>155</v>
      </c>
      <c r="E35">
        <f>'Average and Std. Dev'!M9</f>
        <v>20.613956012822797</v>
      </c>
      <c r="F35">
        <f>'Average and Std. Dev'!N9</f>
        <v>5.1891049736629358E-3</v>
      </c>
      <c r="G35" s="9">
        <f t="shared" si="4"/>
        <v>-0.47879673383826571</v>
      </c>
      <c r="H35" s="42"/>
      <c r="I35" s="10"/>
      <c r="J35" s="10"/>
      <c r="K35" s="10"/>
      <c r="L35" s="10"/>
      <c r="M35" s="10"/>
      <c r="N35" s="10">
        <f>K34-L34</f>
        <v>-0.63555218574415195</v>
      </c>
      <c r="O35" s="11">
        <f>1.8^-N35</f>
        <v>1.4529109556841004</v>
      </c>
      <c r="P35" s="10" t="s">
        <v>13</v>
      </c>
      <c r="Q35" s="10">
        <f>O35-M34</f>
        <v>0.8783299510217859</v>
      </c>
      <c r="R35" s="51"/>
      <c r="S35" s="31">
        <v>1</v>
      </c>
      <c r="T35" s="26">
        <f>M43</f>
        <v>0.95688611646903654</v>
      </c>
      <c r="U35" s="26">
        <f>Q43</f>
        <v>0.37190148937043177</v>
      </c>
      <c r="V35" s="26">
        <f>Q44</f>
        <v>0.60833627994251249</v>
      </c>
    </row>
    <row r="36" spans="1:22" ht="15" customHeight="1" x14ac:dyDescent="0.3">
      <c r="A36" s="8" t="s">
        <v>156</v>
      </c>
      <c r="B36">
        <f>'Average and Std. Dev'!H10</f>
        <v>20.803539246471434</v>
      </c>
      <c r="C36">
        <f>'Average and Std. Dev'!I10</f>
        <v>2.8243165652648585E-2</v>
      </c>
      <c r="D36" s="8" t="s">
        <v>156</v>
      </c>
      <c r="E36">
        <f>'Average and Std. Dev'!M10</f>
        <v>19.624025001454033</v>
      </c>
      <c r="F36">
        <f>'Average and Std. Dev'!N10</f>
        <v>2.5882554614200221E-2</v>
      </c>
      <c r="G36" s="9">
        <f t="shared" ref="G36:G43" si="5">(B36-E36)</f>
        <v>1.1795142450174012</v>
      </c>
      <c r="H36" s="43"/>
      <c r="I36" s="10"/>
      <c r="J36" s="10"/>
      <c r="K36" s="10"/>
      <c r="L36" s="10"/>
      <c r="M36" s="10"/>
      <c r="N36" s="10"/>
      <c r="O36" s="11"/>
      <c r="P36" s="10"/>
      <c r="Q36" s="10"/>
      <c r="R36" s="51"/>
      <c r="S36" s="31">
        <v>2</v>
      </c>
      <c r="T36" s="15">
        <f>M46</f>
        <v>1.2226904529432023</v>
      </c>
      <c r="U36" s="15">
        <f>Q46</f>
        <v>0.49526295254703212</v>
      </c>
      <c r="V36" s="15">
        <f>Q47</f>
        <v>0.83245860714081199</v>
      </c>
    </row>
    <row r="37" spans="1:22" ht="15" customHeight="1" x14ac:dyDescent="0.3">
      <c r="A37" s="8" t="s">
        <v>157</v>
      </c>
      <c r="B37">
        <f>'Average and Std. Dev'!H11</f>
        <v>21.63987293491645</v>
      </c>
      <c r="C37">
        <f>'Average and Std. Dev'!I11</f>
        <v>6.5627085727618367E-3</v>
      </c>
      <c r="D37" s="8" t="s">
        <v>157</v>
      </c>
      <c r="E37">
        <f>'Average and Std. Dev'!M11</f>
        <v>21.152214596498698</v>
      </c>
      <c r="F37">
        <f>'Average and Std. Dev'!N11</f>
        <v>2.9024383157665826E-2</v>
      </c>
      <c r="G37" s="9">
        <f t="shared" si="5"/>
        <v>0.48765833841775219</v>
      </c>
      <c r="H37" s="41" t="s">
        <v>175</v>
      </c>
      <c r="I37" s="10">
        <f>AVERAGE(G37:G39)</f>
        <v>0.43140490583639729</v>
      </c>
      <c r="J37" s="10">
        <f>STDEV(G37:G39)</f>
        <v>0.43411491754103287</v>
      </c>
      <c r="K37" s="10">
        <f>I37-$I$28</f>
        <v>1.0522411572689474</v>
      </c>
      <c r="L37" s="10">
        <f>(($J$28^2)+(J37^2))^(1/2)</f>
        <v>1.4104767294580576</v>
      </c>
      <c r="M37" s="10">
        <f>1.8^-(K37)</f>
        <v>0.53875555834491962</v>
      </c>
      <c r="N37" s="10">
        <f>K37+L37</f>
        <v>2.4627178867270052</v>
      </c>
      <c r="O37" s="11">
        <f>1.8^-N37</f>
        <v>0.23514504717166307</v>
      </c>
      <c r="P37" s="10" t="s">
        <v>12</v>
      </c>
      <c r="Q37" s="10">
        <f>M37-O37</f>
        <v>0.30361051117325655</v>
      </c>
      <c r="R37" s="51"/>
      <c r="S37" s="31">
        <v>4</v>
      </c>
      <c r="T37" s="26">
        <f>M49</f>
        <v>1.2252143634884596</v>
      </c>
      <c r="U37" s="26">
        <f>Q49</f>
        <v>0.45660395267952625</v>
      </c>
      <c r="V37" s="26">
        <f>Q50</f>
        <v>0.72785602872562394</v>
      </c>
    </row>
    <row r="38" spans="1:22" ht="15.6" customHeight="1" x14ac:dyDescent="0.3">
      <c r="A38" s="8" t="s">
        <v>158</v>
      </c>
      <c r="B38">
        <f>'Average and Std. Dev'!H12</f>
        <v>20.803539246471434</v>
      </c>
      <c r="C38">
        <f>'Average and Std. Dev'!I12</f>
        <v>2.8243165652648585E-2</v>
      </c>
      <c r="D38" s="8" t="s">
        <v>158</v>
      </c>
      <c r="E38">
        <f>'Average and Std. Dev'!M12</f>
        <v>20.831633778738034</v>
      </c>
      <c r="F38">
        <f>'Average and Std. Dev'!N12</f>
        <v>3.0344327578345074E-2</v>
      </c>
      <c r="G38" s="9">
        <f t="shared" si="5"/>
        <v>-2.809453226659997E-2</v>
      </c>
      <c r="H38" s="42"/>
      <c r="I38" s="10"/>
      <c r="J38" s="10"/>
      <c r="K38" s="10"/>
      <c r="L38" s="10"/>
      <c r="M38" s="10"/>
      <c r="N38" s="10">
        <f>K37-L37</f>
        <v>-0.35823557218911017</v>
      </c>
      <c r="O38" s="11">
        <f>1.8^-N38</f>
        <v>1.2343766332260835</v>
      </c>
      <c r="P38" s="10" t="s">
        <v>13</v>
      </c>
      <c r="Q38" s="10">
        <f>O38-M37</f>
        <v>0.69562107488116387</v>
      </c>
    </row>
    <row r="39" spans="1:22" x14ac:dyDescent="0.3">
      <c r="A39" s="8" t="s">
        <v>159</v>
      </c>
      <c r="B39">
        <f>'Average and Std. Dev'!H13</f>
        <v>21.652932609964903</v>
      </c>
      <c r="C39">
        <f>'Average and Std. Dev'!I13</f>
        <v>2.3091121865746755E-2</v>
      </c>
      <c r="D39" s="8" t="s">
        <v>159</v>
      </c>
      <c r="E39">
        <f>'Average and Std. Dev'!M13</f>
        <v>20.818281698606864</v>
      </c>
      <c r="F39">
        <f>'Average and Std. Dev'!N13</f>
        <v>1.0552471111913556E-2</v>
      </c>
      <c r="G39" s="9">
        <f t="shared" si="5"/>
        <v>0.83465091135803959</v>
      </c>
      <c r="H39" s="43"/>
      <c r="I39" s="10"/>
      <c r="J39" s="10"/>
      <c r="K39" s="10"/>
      <c r="L39" s="10"/>
      <c r="M39" s="10"/>
      <c r="N39" s="10"/>
      <c r="O39" s="11"/>
      <c r="P39" s="10"/>
      <c r="Q39" s="10"/>
    </row>
    <row r="40" spans="1:22" ht="15.6" customHeight="1" x14ac:dyDescent="0.3">
      <c r="A40" s="8" t="s">
        <v>160</v>
      </c>
      <c r="B40">
        <f>'Average and Std. Dev'!H14</f>
        <v>17.548525256067133</v>
      </c>
      <c r="C40">
        <f>'Average and Std. Dev'!I14</f>
        <v>3.4102253860417119E-2</v>
      </c>
      <c r="D40" s="8" t="s">
        <v>160</v>
      </c>
      <c r="E40">
        <f>'Average and Std. Dev'!M14</f>
        <v>18.75125633670427</v>
      </c>
      <c r="F40">
        <f>'Average and Std. Dev'!N14</f>
        <v>2.0465601509428229E-2</v>
      </c>
      <c r="G40" s="9">
        <f t="shared" si="5"/>
        <v>-1.2027310806371361</v>
      </c>
      <c r="H40" s="41" t="s">
        <v>176</v>
      </c>
      <c r="I40" s="10">
        <f>AVERAGE(G40:G42)</f>
        <v>-1.8266086660598784</v>
      </c>
      <c r="J40" s="10">
        <f>STDEV(G40:G42)</f>
        <v>0.78372770927512048</v>
      </c>
      <c r="K40" s="10">
        <f>I40-$I$40</f>
        <v>0</v>
      </c>
      <c r="L40" s="10">
        <f>(($J$40^2)+(J40^2))^(1/2)</f>
        <v>1.1083583556644734</v>
      </c>
      <c r="M40" s="10">
        <f>1.8^-(K40)</f>
        <v>1</v>
      </c>
      <c r="N40" s="10">
        <f>K40+L40</f>
        <v>1.1083583556644734</v>
      </c>
      <c r="O40" s="11">
        <f>1.8^-N40</f>
        <v>0.52127462676521896</v>
      </c>
      <c r="P40" s="10" t="s">
        <v>12</v>
      </c>
      <c r="Q40" s="10">
        <f>M40-O40</f>
        <v>0.47872537323478104</v>
      </c>
    </row>
    <row r="41" spans="1:22" x14ac:dyDescent="0.3">
      <c r="A41" s="8" t="s">
        <v>161</v>
      </c>
      <c r="B41">
        <f>'Average and Std. Dev'!H15</f>
        <v>18.052547262322236</v>
      </c>
      <c r="C41">
        <f>'Average and Std. Dev'!I15</f>
        <v>1.5466247482373624E-2</v>
      </c>
      <c r="D41" s="8" t="s">
        <v>161</v>
      </c>
      <c r="E41">
        <f>'Average and Std. Dev'!M15</f>
        <v>19.623369707472502</v>
      </c>
      <c r="F41">
        <f>'Average and Std. Dev'!N15</f>
        <v>2.6562014968646058E-2</v>
      </c>
      <c r="G41" s="9">
        <f t="shared" si="5"/>
        <v>-1.5708224451502666</v>
      </c>
      <c r="H41" s="42" t="s">
        <v>161</v>
      </c>
      <c r="I41" s="10"/>
      <c r="J41" s="10"/>
      <c r="K41" s="16"/>
      <c r="L41" s="16"/>
      <c r="M41" s="10"/>
      <c r="N41" s="10">
        <f>K40-L40</f>
        <v>-1.1083583556644734</v>
      </c>
      <c r="O41" s="11">
        <f>1.8^-N41</f>
        <v>1.9183745930729867</v>
      </c>
      <c r="P41" s="10" t="s">
        <v>13</v>
      </c>
      <c r="Q41" s="10">
        <f>O41-M40</f>
        <v>0.91837459307298674</v>
      </c>
    </row>
    <row r="42" spans="1:22" ht="15.6" customHeight="1" x14ac:dyDescent="0.3">
      <c r="A42" s="8" t="s">
        <v>162</v>
      </c>
      <c r="B42">
        <f>'Average and Std. Dev'!H16</f>
        <v>18.038015143518301</v>
      </c>
      <c r="C42">
        <f>'Average and Std. Dev'!I16</f>
        <v>3.5239123066076357E-2</v>
      </c>
      <c r="D42" s="8" t="s">
        <v>162</v>
      </c>
      <c r="E42">
        <f>'Average and Std. Dev'!M16</f>
        <v>20.744287615910533</v>
      </c>
      <c r="F42">
        <f>'Average and Std. Dev'!N16</f>
        <v>1.8322399475224713E-2</v>
      </c>
      <c r="G42" s="9">
        <f t="shared" si="5"/>
        <v>-2.7062724723922322</v>
      </c>
      <c r="H42" s="43" t="s">
        <v>162</v>
      </c>
      <c r="I42" s="10"/>
      <c r="J42" s="10"/>
      <c r="K42" s="10"/>
      <c r="L42" s="10"/>
      <c r="M42" s="10"/>
      <c r="N42" s="10"/>
      <c r="O42" s="11"/>
      <c r="P42" s="10"/>
      <c r="Q42" s="10"/>
    </row>
    <row r="43" spans="1:22" x14ac:dyDescent="0.3">
      <c r="A43" s="8" t="s">
        <v>163</v>
      </c>
      <c r="B43">
        <f>'Average and Std. Dev'!H17</f>
        <v>17.950146773211451</v>
      </c>
      <c r="C43">
        <f>'Average and Std. Dev'!I17</f>
        <v>1.6808915384188192E-2</v>
      </c>
      <c r="D43" s="8" t="s">
        <v>163</v>
      </c>
      <c r="E43">
        <f>'Average and Std. Dev'!M17</f>
        <v>20.0275146924842</v>
      </c>
      <c r="F43">
        <f>'Average and Std. Dev'!N17</f>
        <v>2.2872856804988666E-2</v>
      </c>
      <c r="G43" s="9">
        <f t="shared" si="5"/>
        <v>-2.0773679192727492</v>
      </c>
      <c r="H43" s="41" t="s">
        <v>177</v>
      </c>
      <c r="I43" s="10">
        <f>AVERAGE(G43:G45)</f>
        <v>-1.751630961057894</v>
      </c>
      <c r="J43" s="10">
        <f>STDEV(G43:G45)</f>
        <v>0.29442418089254235</v>
      </c>
      <c r="K43" s="10">
        <f>I43-$I$40</f>
        <v>7.4977705001984418E-2</v>
      </c>
      <c r="L43" s="10">
        <f>(($J$40^2)+(J43^2))^(1/2)</f>
        <v>0.83720649817107384</v>
      </c>
      <c r="M43" s="10">
        <f>1.8^-(K43)</f>
        <v>0.95688611646903654</v>
      </c>
      <c r="N43" s="10">
        <f>K43+L43</f>
        <v>0.91218420317305826</v>
      </c>
      <c r="O43" s="11">
        <f>1.8^-N43</f>
        <v>0.58498462709860477</v>
      </c>
      <c r="P43" s="10" t="s">
        <v>12</v>
      </c>
      <c r="Q43" s="10">
        <f>M43-O43</f>
        <v>0.37190148937043177</v>
      </c>
    </row>
    <row r="44" spans="1:22" ht="15.6" customHeight="1" x14ac:dyDescent="0.3">
      <c r="A44" s="8" t="s">
        <v>164</v>
      </c>
      <c r="B44">
        <f>'Average and Std. Dev'!H18</f>
        <v>18.038015143518301</v>
      </c>
      <c r="C44">
        <f>'Average and Std. Dev'!I18</f>
        <v>3.5239123066076357E-2</v>
      </c>
      <c r="D44" s="8" t="s">
        <v>164</v>
      </c>
      <c r="E44">
        <f>'Average and Std. Dev'!M18</f>
        <v>19.711081681325798</v>
      </c>
      <c r="F44">
        <f>'Average and Std. Dev'!N18</f>
        <v>2.6379471774941394E-2</v>
      </c>
      <c r="G44" s="9">
        <f t="shared" ref="G44:G51" si="6">(B44-E44)</f>
        <v>-1.6730665378074967</v>
      </c>
      <c r="H44" s="42" t="s">
        <v>164</v>
      </c>
      <c r="I44" s="10"/>
      <c r="J44" s="10"/>
      <c r="K44" s="16"/>
      <c r="L44" s="16"/>
      <c r="M44" s="10"/>
      <c r="N44" s="10">
        <f>K43-L43</f>
        <v>-0.76222879316908942</v>
      </c>
      <c r="O44" s="11">
        <f>1.8^-N44</f>
        <v>1.565222396411549</v>
      </c>
      <c r="P44" s="10" t="s">
        <v>13</v>
      </c>
      <c r="Q44" s="10">
        <f>O44-M43</f>
        <v>0.60833627994251249</v>
      </c>
    </row>
    <row r="45" spans="1:22" x14ac:dyDescent="0.3">
      <c r="A45" s="8" t="s">
        <v>165</v>
      </c>
      <c r="B45">
        <f>'Average and Std. Dev'!H19</f>
        <v>17.956538847299367</v>
      </c>
      <c r="C45">
        <f>'Average and Std. Dev'!I19</f>
        <v>1.6243326372164388E-2</v>
      </c>
      <c r="D45" s="8" t="s">
        <v>165</v>
      </c>
      <c r="E45">
        <f>'Average and Std. Dev'!M19</f>
        <v>19.460997273392802</v>
      </c>
      <c r="F45">
        <f>'Average and Std. Dev'!N19</f>
        <v>1.6342097013349672E-2</v>
      </c>
      <c r="G45" s="9">
        <f t="shared" si="6"/>
        <v>-1.5044584260934357</v>
      </c>
      <c r="H45" s="43" t="s">
        <v>165</v>
      </c>
      <c r="I45" s="10"/>
      <c r="J45" s="10"/>
      <c r="K45" s="10"/>
      <c r="L45" s="10"/>
      <c r="M45" s="10"/>
      <c r="N45" s="10"/>
      <c r="O45" s="11"/>
      <c r="P45" s="10"/>
      <c r="Q45" s="10"/>
    </row>
    <row r="46" spans="1:22" ht="15.6" customHeight="1" x14ac:dyDescent="0.3">
      <c r="A46" s="8" t="s">
        <v>166</v>
      </c>
      <c r="B46">
        <f>'Average and Std. Dev'!H20</f>
        <v>18.699962107301165</v>
      </c>
      <c r="C46">
        <f>'Average and Std. Dev'!I20</f>
        <v>2.5897167145337397E-2</v>
      </c>
      <c r="D46" s="8" t="s">
        <v>166</v>
      </c>
      <c r="E46">
        <f>'Average and Std. Dev'!M20</f>
        <v>21.260992599332031</v>
      </c>
      <c r="F46">
        <f>'Average and Std. Dev'!N20</f>
        <v>1.8113364444864319E-2</v>
      </c>
      <c r="G46" s="9">
        <f t="shared" si="6"/>
        <v>-2.5610304920308664</v>
      </c>
      <c r="H46" s="41" t="s">
        <v>178</v>
      </c>
      <c r="I46" s="10">
        <f>AVERAGE(G46:G48)</f>
        <v>-2.1686608628292654</v>
      </c>
      <c r="J46" s="10">
        <f>STDEV(G46:G48)</f>
        <v>0.40779708563269768</v>
      </c>
      <c r="K46" s="10">
        <f>I46-$I$40</f>
        <v>-0.34205219676938703</v>
      </c>
      <c r="L46" s="10">
        <f>(($J$40^2)+(J46^2))^(1/2)</f>
        <v>0.88347472252246673</v>
      </c>
      <c r="M46" s="10">
        <f>1.8^-(K46)</f>
        <v>1.2226904529432023</v>
      </c>
      <c r="N46" s="10">
        <f>K46+L46</f>
        <v>0.5414225257530797</v>
      </c>
      <c r="O46" s="11">
        <f>1.8^-N46</f>
        <v>0.72742750039617021</v>
      </c>
      <c r="P46" s="10" t="s">
        <v>12</v>
      </c>
      <c r="Q46" s="10">
        <f>M46-O46</f>
        <v>0.49526295254703212</v>
      </c>
    </row>
    <row r="47" spans="1:22" x14ac:dyDescent="0.3">
      <c r="A47" s="8" t="s">
        <v>167</v>
      </c>
      <c r="B47">
        <f>'Average and Std. Dev'!H21</f>
        <v>18.394745777926065</v>
      </c>
      <c r="C47">
        <f>'Average and Std. Dev'!I21</f>
        <v>7.2666529036406288E-2</v>
      </c>
      <c r="D47" s="8" t="s">
        <v>167</v>
      </c>
      <c r="E47">
        <f>'Average and Std. Dev'!M21</f>
        <v>20.592683615845534</v>
      </c>
      <c r="F47">
        <f>'Average and Std. Dev'!N21</f>
        <v>2.1751751157682568E-2</v>
      </c>
      <c r="G47" s="9">
        <f t="shared" si="6"/>
        <v>-2.1979378379194685</v>
      </c>
      <c r="H47" s="42" t="s">
        <v>167</v>
      </c>
      <c r="I47" s="10"/>
      <c r="J47" s="10"/>
      <c r="K47" s="16"/>
      <c r="L47" s="16"/>
      <c r="M47" s="10"/>
      <c r="N47" s="10">
        <f>K46-L46</f>
        <v>-1.2255269192918536</v>
      </c>
      <c r="O47" s="11">
        <f>1.8^-N47</f>
        <v>2.0551490600840143</v>
      </c>
      <c r="P47" s="10" t="s">
        <v>13</v>
      </c>
      <c r="Q47" s="10">
        <f>O47-M46</f>
        <v>0.83245860714081199</v>
      </c>
    </row>
    <row r="48" spans="1:22" ht="15.6" customHeight="1" x14ac:dyDescent="0.3">
      <c r="A48" s="8" t="s">
        <v>168</v>
      </c>
      <c r="B48">
        <f>'Average and Std. Dev'!H22</f>
        <v>18.630394637862704</v>
      </c>
      <c r="C48">
        <f>'Average and Std. Dev'!I22</f>
        <v>2.3700800624839296E-2</v>
      </c>
      <c r="D48" s="8" t="s">
        <v>168</v>
      </c>
      <c r="E48">
        <f>'Average and Std. Dev'!M22</f>
        <v>20.377408896400166</v>
      </c>
      <c r="F48">
        <f>'Average and Std. Dev'!N22</f>
        <v>5.6545334570410812E-2</v>
      </c>
      <c r="G48" s="9">
        <f t="shared" si="6"/>
        <v>-1.7470142585374617</v>
      </c>
      <c r="H48" s="43" t="s">
        <v>168</v>
      </c>
      <c r="I48" s="10"/>
      <c r="J48" s="10"/>
      <c r="K48" s="10"/>
      <c r="L48" s="10"/>
      <c r="M48" s="10"/>
      <c r="N48" s="10"/>
      <c r="O48" s="11"/>
      <c r="P48" s="10"/>
      <c r="Q48" s="10"/>
    </row>
    <row r="49" spans="1:24" x14ac:dyDescent="0.3">
      <c r="A49" s="8" t="s">
        <v>169</v>
      </c>
      <c r="B49">
        <f>'Average and Std. Dev'!H23</f>
        <v>18.488039674808853</v>
      </c>
      <c r="C49">
        <f>'Average and Std. Dev'!I23</f>
        <v>2.4354539135167351E-2</v>
      </c>
      <c r="D49" s="8" t="s">
        <v>169</v>
      </c>
      <c r="E49">
        <f>'Average and Std. Dev'!M23</f>
        <v>20.795155482899265</v>
      </c>
      <c r="F49">
        <f>'Average and Std. Dev'!N23</f>
        <v>1.3594340218031728E-2</v>
      </c>
      <c r="G49" s="9">
        <f t="shared" si="6"/>
        <v>-2.3071158080904119</v>
      </c>
      <c r="H49" s="41" t="s">
        <v>179</v>
      </c>
      <c r="I49" s="10">
        <f>AVERAGE(G49:G51)</f>
        <v>-2.1721691073200908</v>
      </c>
      <c r="J49" s="10">
        <f>STDEV(G49:G51)</f>
        <v>0.12281774359256872</v>
      </c>
      <c r="K49" s="10">
        <f>I49-$I$40</f>
        <v>-0.34556044126021246</v>
      </c>
      <c r="L49" s="10">
        <f>(($J$40^2)+(J49^2))^(1/2)</f>
        <v>0.79329270791227979</v>
      </c>
      <c r="M49" s="10">
        <f>1.8^-(K49)</f>
        <v>1.2252143634884596</v>
      </c>
      <c r="N49" s="10">
        <f>K49+L49</f>
        <v>0.44773226665206733</v>
      </c>
      <c r="O49" s="11">
        <f>1.8^-N49</f>
        <v>0.76861041080893333</v>
      </c>
      <c r="P49" s="10" t="s">
        <v>12</v>
      </c>
      <c r="Q49" s="10">
        <f>M49-O49</f>
        <v>0.45660395267952625</v>
      </c>
    </row>
    <row r="50" spans="1:24" ht="15.6" customHeight="1" x14ac:dyDescent="0.3">
      <c r="A50" s="8" t="s">
        <v>170</v>
      </c>
      <c r="B50">
        <f>'Average and Std. Dev'!H24</f>
        <v>18.630394637862704</v>
      </c>
      <c r="C50">
        <f>'Average and Std. Dev'!I24</f>
        <v>2.3700800624839296E-2</v>
      </c>
      <c r="D50" s="8" t="s">
        <v>170</v>
      </c>
      <c r="E50">
        <f>'Average and Std. Dev'!M24</f>
        <v>20.772855975748733</v>
      </c>
      <c r="F50">
        <f>'Average and Std. Dev'!N24</f>
        <v>3.2991939408259827E-2</v>
      </c>
      <c r="G50" s="9">
        <f t="shared" si="6"/>
        <v>-2.1424613378860293</v>
      </c>
      <c r="H50" s="42" t="s">
        <v>170</v>
      </c>
      <c r="I50" s="10"/>
      <c r="J50" s="10"/>
      <c r="K50" s="16"/>
      <c r="L50" s="16"/>
      <c r="M50" s="10"/>
      <c r="N50" s="10">
        <f>K49-L49</f>
        <v>-1.1388531491724923</v>
      </c>
      <c r="O50" s="11">
        <f>1.8^-N50</f>
        <v>1.9530703922140835</v>
      </c>
      <c r="P50" s="10" t="s">
        <v>13</v>
      </c>
      <c r="Q50" s="10">
        <f>O50-M49</f>
        <v>0.72785602872562394</v>
      </c>
    </row>
    <row r="51" spans="1:24" x14ac:dyDescent="0.3">
      <c r="A51" s="8" t="s">
        <v>171</v>
      </c>
      <c r="B51">
        <f>'Average and Std. Dev'!H25</f>
        <v>18.479104747213601</v>
      </c>
      <c r="C51">
        <f>'Average and Std. Dev'!I25</f>
        <v>2.3153198086663957E-2</v>
      </c>
      <c r="D51" s="8" t="s">
        <v>171</v>
      </c>
      <c r="E51">
        <f>'Average and Std. Dev'!M25</f>
        <v>20.546034923197432</v>
      </c>
      <c r="F51">
        <f>'Average and Std. Dev'!N25</f>
        <v>3.7993625322989874E-2</v>
      </c>
      <c r="G51" s="9">
        <f t="shared" si="6"/>
        <v>-2.0669301759838312</v>
      </c>
      <c r="H51" s="43" t="s">
        <v>171</v>
      </c>
      <c r="I51" s="10"/>
      <c r="J51" s="10"/>
      <c r="K51" s="10"/>
      <c r="L51" s="10"/>
      <c r="M51" s="10"/>
      <c r="N51" s="10"/>
      <c r="O51" s="11"/>
      <c r="P51" s="10"/>
      <c r="Q51" s="10"/>
    </row>
    <row r="53" spans="1:24" x14ac:dyDescent="0.3">
      <c r="S53" s="18"/>
      <c r="T53" s="18"/>
      <c r="V53" s="33" t="s">
        <v>11</v>
      </c>
      <c r="W53" s="33"/>
    </row>
    <row r="54" spans="1:24" x14ac:dyDescent="0.3">
      <c r="S54" s="18"/>
      <c r="T54" s="19" t="s">
        <v>14</v>
      </c>
      <c r="U54" s="8" t="s">
        <v>15</v>
      </c>
      <c r="V54" s="20" t="s">
        <v>12</v>
      </c>
      <c r="W54" s="20" t="s">
        <v>13</v>
      </c>
      <c r="X54" s="21" t="s">
        <v>16</v>
      </c>
    </row>
    <row r="55" spans="1:24" x14ac:dyDescent="0.3">
      <c r="S55" s="44" t="s">
        <v>144</v>
      </c>
      <c r="T55" s="24" t="s">
        <v>17</v>
      </c>
      <c r="U55" s="32">
        <f>M2</f>
        <v>1</v>
      </c>
      <c r="V55" s="23">
        <f>Q2</f>
        <v>0.14273766679789346</v>
      </c>
      <c r="W55" s="23">
        <f>Q3</f>
        <v>0.16650406913917437</v>
      </c>
    </row>
    <row r="56" spans="1:24" x14ac:dyDescent="0.3">
      <c r="S56" s="45"/>
      <c r="T56" s="17" t="s">
        <v>18</v>
      </c>
      <c r="U56" s="32">
        <f>M28</f>
        <v>1</v>
      </c>
      <c r="V56" s="22">
        <f>Q28</f>
        <v>0.67226603299639365</v>
      </c>
      <c r="W56" s="22">
        <f>Q29</f>
        <v>2.051255288375391</v>
      </c>
    </row>
    <row r="57" spans="1:24" x14ac:dyDescent="0.3">
      <c r="S57" s="46"/>
      <c r="T57" s="17" t="s">
        <v>145</v>
      </c>
      <c r="U57" s="32" t="e">
        <f>#REF!</f>
        <v>#REF!</v>
      </c>
      <c r="V57" s="22" t="e">
        <f>#REF!</f>
        <v>#REF!</v>
      </c>
      <c r="W57" s="22" t="e">
        <f>#REF!</f>
        <v>#REF!</v>
      </c>
    </row>
    <row r="58" spans="1:24" x14ac:dyDescent="0.3">
      <c r="S58" s="44" t="s">
        <v>141</v>
      </c>
      <c r="T58" s="24" t="s">
        <v>17</v>
      </c>
      <c r="U58" s="32">
        <f>M4</f>
        <v>0</v>
      </c>
      <c r="V58" s="22">
        <f>Q4</f>
        <v>0</v>
      </c>
      <c r="W58" s="22">
        <f>Q5</f>
        <v>0.25564978450561604</v>
      </c>
      <c r="X58" t="e">
        <f>U55/U58</f>
        <v>#DIV/0!</v>
      </c>
    </row>
    <row r="59" spans="1:24" x14ac:dyDescent="0.3">
      <c r="S59" s="45"/>
      <c r="T59" s="17" t="s">
        <v>18</v>
      </c>
      <c r="U59" s="32">
        <f>M30</f>
        <v>0</v>
      </c>
      <c r="V59" s="22">
        <f>Q30</f>
        <v>0</v>
      </c>
      <c r="W59" s="22">
        <f>Q31</f>
        <v>0.40710570320115474</v>
      </c>
      <c r="X59" t="e">
        <f>U56/U59</f>
        <v>#DIV/0!</v>
      </c>
    </row>
    <row r="60" spans="1:24" x14ac:dyDescent="0.3">
      <c r="S60" s="46"/>
      <c r="T60" s="17" t="s">
        <v>145</v>
      </c>
      <c r="U60" s="32" t="e">
        <f>#REF!</f>
        <v>#REF!</v>
      </c>
      <c r="V60" s="22" t="e">
        <f>#REF!</f>
        <v>#REF!</v>
      </c>
      <c r="W60" s="22" t="e">
        <f>#REF!</f>
        <v>#REF!</v>
      </c>
    </row>
    <row r="61" spans="1:24" x14ac:dyDescent="0.3">
      <c r="S61" s="44" t="s">
        <v>142</v>
      </c>
      <c r="T61" s="24" t="s">
        <v>17</v>
      </c>
      <c r="U61" s="32">
        <f>M6</f>
        <v>0</v>
      </c>
      <c r="V61" s="23">
        <f>Q6</f>
        <v>0.3294452811552151</v>
      </c>
      <c r="W61" s="23">
        <f>Q7</f>
        <v>0</v>
      </c>
    </row>
    <row r="62" spans="1:24" x14ac:dyDescent="0.3">
      <c r="S62" s="45"/>
      <c r="T62" s="17" t="s">
        <v>18</v>
      </c>
      <c r="U62" s="32">
        <f>M32</f>
        <v>0</v>
      </c>
      <c r="V62" s="22">
        <f>Q32</f>
        <v>1.0126231216755297</v>
      </c>
      <c r="W62" s="22">
        <f>Q33</f>
        <v>0</v>
      </c>
    </row>
    <row r="63" spans="1:24" x14ac:dyDescent="0.3">
      <c r="S63" s="46"/>
      <c r="T63" s="17" t="s">
        <v>145</v>
      </c>
      <c r="U63" s="32" t="e">
        <f>#REF!</f>
        <v>#REF!</v>
      </c>
      <c r="V63" s="22" t="e">
        <f>#REF!</f>
        <v>#REF!</v>
      </c>
      <c r="W63" s="22" t="e">
        <f>#REF!</f>
        <v>#REF!</v>
      </c>
    </row>
    <row r="64" spans="1:24" x14ac:dyDescent="0.3">
      <c r="S64" s="47" t="s">
        <v>143</v>
      </c>
      <c r="T64" s="24" t="s">
        <v>17</v>
      </c>
      <c r="U64" s="32">
        <f>M8</f>
        <v>1.027337994275423</v>
      </c>
      <c r="V64" s="22">
        <f>Q8</f>
        <v>0.11405504606254424</v>
      </c>
      <c r="W64" s="22">
        <f>Q9</f>
        <v>0.12829877365844911</v>
      </c>
      <c r="X64">
        <f>U61/U64</f>
        <v>0</v>
      </c>
    </row>
    <row r="65" spans="19:24" x14ac:dyDescent="0.3">
      <c r="S65" s="47"/>
      <c r="T65" s="17" t="s">
        <v>18</v>
      </c>
      <c r="U65" s="32">
        <f>M34</f>
        <v>0.57458100466231454</v>
      </c>
      <c r="V65" s="22">
        <f>Q34</f>
        <v>0.34735212347922284</v>
      </c>
      <c r="W65" s="22">
        <f>Q35</f>
        <v>0.8783299510217859</v>
      </c>
      <c r="X65">
        <f>U62/U65</f>
        <v>0</v>
      </c>
    </row>
    <row r="66" spans="19:24" x14ac:dyDescent="0.3">
      <c r="S66" s="47"/>
      <c r="T66" s="17" t="s">
        <v>145</v>
      </c>
      <c r="U66" s="22" t="e">
        <f>#REF!</f>
        <v>#REF!</v>
      </c>
      <c r="V66" s="22" t="e">
        <f>#REF!</f>
        <v>#REF!</v>
      </c>
      <c r="W66" s="22" t="e">
        <f>#REF!</f>
        <v>#REF!</v>
      </c>
    </row>
  </sheetData>
  <mergeCells count="26">
    <mergeCell ref="U2:V2"/>
    <mergeCell ref="U28:V28"/>
    <mergeCell ref="H46:H48"/>
    <mergeCell ref="R4:R7"/>
    <mergeCell ref="R8:R11"/>
    <mergeCell ref="R30:R33"/>
    <mergeCell ref="R34:R37"/>
    <mergeCell ref="H2:H4"/>
    <mergeCell ref="H5:H7"/>
    <mergeCell ref="H8:H10"/>
    <mergeCell ref="H11:H13"/>
    <mergeCell ref="H14:H16"/>
    <mergeCell ref="H17:H19"/>
    <mergeCell ref="H20:H22"/>
    <mergeCell ref="H23:H25"/>
    <mergeCell ref="H28:H30"/>
    <mergeCell ref="H31:H33"/>
    <mergeCell ref="S55:S57"/>
    <mergeCell ref="S58:S60"/>
    <mergeCell ref="S64:S66"/>
    <mergeCell ref="S61:S63"/>
    <mergeCell ref="H34:H36"/>
    <mergeCell ref="H37:H39"/>
    <mergeCell ref="H40:H42"/>
    <mergeCell ref="H43:H45"/>
    <mergeCell ref="H49:H51"/>
  </mergeCells>
  <phoneticPr fontId="8" type="noConversion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013F18A-F349-4C6A-A860-7B00C921E8B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230226_SS_KRLVS148 1_Stability_</vt:lpstr>
      <vt:lpstr>230226_SS_KRLVS148 2_Stability_</vt:lpstr>
      <vt:lpstr>230227_SS_KRLVS149 1_Stability_</vt:lpstr>
      <vt:lpstr>230227_SS_KRLVS149 2_Stability_</vt:lpstr>
      <vt:lpstr>Average and Std. Dev</vt:lpstr>
      <vt:lpstr>CT Line Graphs (2)</vt:lpstr>
      <vt:lpstr>CT Line Graphs</vt:lpstr>
      <vt:lpstr>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Sierra Schmidt</cp:lastModifiedBy>
  <dcterms:created xsi:type="dcterms:W3CDTF">2020-01-15T20:25:45Z</dcterms:created>
  <dcterms:modified xsi:type="dcterms:W3CDTF">2023-08-17T18:43:04Z</dcterms:modified>
</cp:coreProperties>
</file>