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RNA Work\rpsU1.rpsU3 Regulation\qRT-PCR\"/>
    </mc:Choice>
  </mc:AlternateContent>
  <xr:revisionPtr revIDLastSave="0" documentId="13_ncr:1_{CA0E04C5-08F1-49A1-A5FC-66F2F6554108}" xr6:coauthVersionLast="47" xr6:coauthVersionMax="47" xr10:uidLastSave="{00000000-0000-0000-0000-000000000000}"/>
  <bookViews>
    <workbookView xWindow="-108" yWindow="-108" windowWidth="23256" windowHeight="12576" activeTab="2" xr2:uid="{669638E8-18F1-5D4A-81F7-DBB3B5F09C00}"/>
  </bookViews>
  <sheets>
    <sheet name="230320_SS_KRLVS16_LVS_qPCR" sheetId="9" r:id="rId1"/>
    <sheet name="Averages and Std  Dev" sheetId="6" r:id="rId2"/>
    <sheet name="Analysis" sheetId="1" r:id="rId3"/>
  </sheets>
  <externalReferences>
    <externalReference r:id="rId4"/>
  </externalReferences>
  <definedNames>
    <definedName name="ExternalData_2" localSheetId="1" hidden="1">'Averages and Std  Dev'!$A$1:$D$13</definedName>
    <definedName name="ExternalData_4" localSheetId="0" hidden="1">'230320_SS_KRLVS16_LVS_qPCR'!$A$1:$F$37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072222_SS_LVS_drpsu2_cDNA_qPCR__4a19da7f-8752-4fdb-8cac-b945c482f8a4" name="072222_SS_LVS_drpsu2_cDNA_qPCR_" connection="Query - 072222_SS_LVS_drpsu2_cDNA_qPCR_"/>
          <x15:modelTable id="Averages and Std  Dev_7e6dc614-1acd-4553-88e6-e482aae0f534" name="Averages and Std  Dev" connection="Query - Averages and Std  Dev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F2" i="1" l="1"/>
  <c r="F3" i="1"/>
  <c r="F4" i="1"/>
  <c r="F5" i="1"/>
  <c r="F6" i="1"/>
  <c r="F7" i="1"/>
  <c r="E6" i="1"/>
  <c r="E7" i="1"/>
  <c r="E5" i="1"/>
  <c r="E3" i="1"/>
  <c r="E4" i="1"/>
  <c r="E2" i="1"/>
  <c r="C8" i="6"/>
  <c r="D8" i="6"/>
  <c r="D13" i="6"/>
  <c r="C13" i="6"/>
  <c r="D12" i="6"/>
  <c r="C12" i="6"/>
  <c r="D11" i="6"/>
  <c r="C11" i="6"/>
  <c r="D10" i="6"/>
  <c r="C10" i="6"/>
  <c r="D9" i="6"/>
  <c r="C9" i="6"/>
  <c r="D7" i="6"/>
  <c r="C7" i="6"/>
  <c r="D6" i="6"/>
  <c r="C6" i="6"/>
  <c r="D5" i="6"/>
  <c r="C5" i="6"/>
  <c r="D4" i="6"/>
  <c r="C4" i="6"/>
  <c r="D3" i="6"/>
  <c r="C3" i="6"/>
  <c r="D2" i="6"/>
  <c r="C2" i="6"/>
  <c r="B6" i="1" l="1"/>
  <c r="B7" i="1"/>
  <c r="B5" i="1"/>
  <c r="B3" i="1"/>
  <c r="B4" i="1"/>
  <c r="B2" i="1"/>
  <c r="G12" i="1" l="1"/>
  <c r="G5" i="1" l="1"/>
  <c r="G3" i="1"/>
  <c r="G7" i="1"/>
  <c r="G6" i="1"/>
  <c r="G4" i="1"/>
  <c r="G2" i="1"/>
  <c r="J5" i="1" l="1"/>
  <c r="I5" i="1"/>
  <c r="I2" i="1"/>
  <c r="J2" i="1"/>
  <c r="L5" i="1" l="1"/>
  <c r="K5" i="1"/>
  <c r="M5" i="1" s="1"/>
  <c r="L2" i="1"/>
  <c r="K2" i="1"/>
  <c r="M2" i="1" s="1"/>
  <c r="N3" i="1" l="1"/>
  <c r="O3" i="1" s="1"/>
  <c r="N2" i="1"/>
  <c r="O2" i="1" s="1"/>
  <c r="T5" i="1" l="1"/>
  <c r="N5" i="1"/>
  <c r="O5" i="1" s="1"/>
  <c r="Q5" i="1" s="1"/>
  <c r="U5" i="1" s="1"/>
  <c r="N6" i="1"/>
  <c r="O6" i="1" s="1"/>
  <c r="Q6" i="1" s="1"/>
  <c r="T4" i="1"/>
  <c r="Q3" i="1"/>
  <c r="Q2" i="1"/>
  <c r="V5" i="1" l="1"/>
  <c r="V4" i="1"/>
  <c r="U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8CBF76B-F105-4B04-808B-D71A2ED7D510}" name="Query - 072222_SS_LVS_drpsu2_cDNA_qPCR_" description="Connection to the '072222_SS_LVS_drpsu2_cDNA_qPCR_' query in the workbook." type="100" refreshedVersion="8" minRefreshableVersion="5">
    <extLst>
      <ext xmlns:x15="http://schemas.microsoft.com/office/spreadsheetml/2010/11/main" uri="{DE250136-89BD-433C-8126-D09CA5730AF9}">
        <x15:connection id="93c0918e-e3f6-4dd9-b5fe-b92b76de790f"/>
      </ext>
    </extLst>
  </connection>
  <connection id="2" xr16:uid="{6B10B149-E4E9-4D1E-8713-A3504979F026}" keepAlive="1" name="Query - 072222_SS_LVS_drpsu2_cDNA_qPCR_ (2)" description="Connection to the '072222_SS_LVS_drpsu2_cDNA_qPCR_ (2)' query in the workbook." type="5" refreshedVersion="8" background="1" saveData="1">
    <dbPr connection="Provider=Microsoft.Mashup.OleDb.1;Data Source=$Workbook$;Location=&quot;072222_SS_LVS_drpsu2_cDNA_qPCR_ (2)&quot;;Extended Properties=&quot;&quot;" command="SELECT * FROM [072222_SS_LVS_drpsu2_cDNA_qPCR_ (2)]"/>
  </connection>
  <connection id="3" xr16:uid="{89CF1FAE-D6ED-4295-BB95-4C4472A20AF2}" keepAlive="1" name="Query - 230213_SS_KMLFT104_KRLVS16_LVS_qPCR" description="Connection to the '230213_SS_KMLFT104_KRLVS16_LVS_qPCR' query in the workbook." type="5" refreshedVersion="8" background="1" saveData="1">
    <dbPr connection="Provider=Microsoft.Mashup.OleDb.1;Data Source=$Workbook$;Location=230213_SS_KMLFT104_KRLVS16_LVS_qPCR;Extended Properties=&quot;&quot;" command="SELECT * FROM [230213_SS_KMLFT104_KRLVS16_LVS_qPCR]"/>
  </connection>
  <connection id="4" xr16:uid="{141BCBE7-117C-4406-86F0-FF8FC8E8C232}" keepAlive="1" name="Query - 230313_SS_KMLFT104_KRLVS16_LVS_qPCR" description="Connection to the '230313_SS_KMLFT104_KRLVS16_LVS_qPCR' query in the workbook." type="5" refreshedVersion="8" background="1" saveData="1">
    <dbPr connection="Provider=Microsoft.Mashup.OleDb.1;Data Source=$Workbook$;Location=230313_SS_KMLFT104_KRLVS16_LVS_qPCR;Extended Properties=&quot;&quot;" command="SELECT * FROM [230313_SS_KMLFT104_KRLVS16_LVS_qPCR]"/>
  </connection>
  <connection id="5" xr16:uid="{F7297543-08B2-4B93-883B-50FE74EDF785}" keepAlive="1" name="Query - 230320_SS_KRLVS16_LVS_qPCR" description="Connection to the '230320_SS_KRLVS16_LVS_qPCR' query in the workbook." type="5" refreshedVersion="8" background="1" saveData="1">
    <dbPr connection="Provider=Microsoft.Mashup.OleDb.1;Data Source=$Workbook$;Location=230320_SS_KRLVS16_LVS_qPCR;Extended Properties=&quot;&quot;" command="SELECT * FROM [230320_SS_KRLVS16_LVS_qPCR]"/>
  </connection>
  <connection id="6" xr16:uid="{1E5E0489-074A-4317-AE77-2F79079D9E6B}" name="Query - Averages and Std  Dev" description="Connection to the 'Averages and Std  Dev' query in the workbook." type="100" refreshedVersion="8" minRefreshableVersion="5">
    <extLst>
      <ext xmlns:x15="http://schemas.microsoft.com/office/spreadsheetml/2010/11/main" uri="{DE250136-89BD-433C-8126-D09CA5730AF9}">
        <x15:connection id="999d775c-d162-46a7-90dc-1a4ae58c7e09"/>
      </ext>
    </extLst>
  </connection>
  <connection id="7" xr16:uid="{5C993DF5-A44A-4E13-B331-D880DF9B0FB1}" keepAlive="1" name="Query - Averages and Std  Dev (2)" description="Connection to the 'Averages and Std  Dev (2)' query in the workbook." type="5" refreshedVersion="8" background="1" saveData="1">
    <dbPr connection="Provider=Microsoft.Mashup.OleDb.1;Data Source=$Workbook$;Location=&quot;Averages and Std  Dev (2)&quot;;Extended Properties=&quot;&quot;" command="SELECT * FROM [Averages and Std  Dev (2)]"/>
  </connection>
  <connection id="8" xr16:uid="{9FAE0A1F-62BF-451A-BFDE-F5336ADB7A16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<sst xmlns="http://schemas.openxmlformats.org/spreadsheetml/2006/main" count="208" uniqueCount="120">
  <si>
    <t>average</t>
  </si>
  <si>
    <t>stdev</t>
  </si>
  <si>
    <r>
      <t>D</t>
    </r>
    <r>
      <rPr>
        <b/>
        <sz val="11"/>
        <rFont val="Verdana"/>
        <family val="2"/>
      </rPr>
      <t>Ct</t>
    </r>
  </si>
  <si>
    <r>
      <t xml:space="preserve">average </t>
    </r>
    <r>
      <rPr>
        <b/>
        <sz val="11"/>
        <rFont val="Symbol"/>
        <family val="1"/>
        <charset val="2"/>
      </rPr>
      <t>D</t>
    </r>
    <r>
      <rPr>
        <b/>
        <sz val="11"/>
        <rFont val="Verdana"/>
        <family val="2"/>
      </rPr>
      <t>Ct</t>
    </r>
  </si>
  <si>
    <t>stdev</t>
    <phoneticPr fontId="0"/>
  </si>
  <si>
    <r>
      <t>DD</t>
    </r>
    <r>
      <rPr>
        <b/>
        <sz val="11"/>
        <rFont val="Verdana"/>
        <family val="2"/>
      </rPr>
      <t>CT vs control</t>
    </r>
  </si>
  <si>
    <t>s</t>
  </si>
  <si>
    <t>1.8^-averDDCT</t>
  </si>
  <si>
    <r>
      <t xml:space="preserve"> 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 +/- stdev</t>
    </r>
  </si>
  <si>
    <r>
      <t>1.8^-</t>
    </r>
    <r>
      <rPr>
        <b/>
        <sz val="11"/>
        <rFont val="Symbol"/>
        <family val="1"/>
        <charset val="2"/>
      </rPr>
      <t>DD</t>
    </r>
    <r>
      <rPr>
        <b/>
        <sz val="11"/>
        <rFont val="Verdana"/>
        <family val="2"/>
      </rPr>
      <t>CT+/- stdev</t>
    </r>
  </si>
  <si>
    <t>error bars</t>
  </si>
  <si>
    <t>LVS</t>
  </si>
  <si>
    <t>+</t>
  </si>
  <si>
    <t>-</t>
  </si>
  <si>
    <t>LVS1</t>
  </si>
  <si>
    <t>LVS2</t>
  </si>
  <si>
    <t>LVS3</t>
  </si>
  <si>
    <t>5'UTR</t>
  </si>
  <si>
    <t>Experiment Name</t>
  </si>
  <si>
    <t>Analysis Name</t>
  </si>
  <si>
    <t>Included</t>
  </si>
  <si>
    <t>Position</t>
  </si>
  <si>
    <t>SampleName</t>
  </si>
  <si>
    <t>CrossingPoint</t>
  </si>
  <si>
    <t>Abs Quant/2nd Derivative Max for All Samples</t>
  </si>
  <si>
    <t>A1</t>
  </si>
  <si>
    <t>Sample 1</t>
  </si>
  <si>
    <t>A2</t>
  </si>
  <si>
    <t>Sample 2</t>
  </si>
  <si>
    <t>A3</t>
  </si>
  <si>
    <t>Sample 3</t>
  </si>
  <si>
    <t>B1</t>
  </si>
  <si>
    <t>Sample 13</t>
  </si>
  <si>
    <t>B2</t>
  </si>
  <si>
    <t>Sample 14</t>
  </si>
  <si>
    <t>B3</t>
  </si>
  <si>
    <t>Sample 15</t>
  </si>
  <si>
    <t>C1</t>
  </si>
  <si>
    <t>Sample 25</t>
  </si>
  <si>
    <t>C2</t>
  </si>
  <si>
    <t>Sample 26</t>
  </si>
  <si>
    <t>C3</t>
  </si>
  <si>
    <t>Sample 27</t>
  </si>
  <si>
    <t>D1</t>
  </si>
  <si>
    <t>Sample 37</t>
  </si>
  <si>
    <t>D2</t>
  </si>
  <si>
    <t>Sample 38</t>
  </si>
  <si>
    <t>D3</t>
  </si>
  <si>
    <t>Sample 39</t>
  </si>
  <si>
    <t>E1</t>
  </si>
  <si>
    <t>Sample 49</t>
  </si>
  <si>
    <t>E2</t>
  </si>
  <si>
    <t>Sample 50</t>
  </si>
  <si>
    <t>E3</t>
  </si>
  <si>
    <t>Sample 51</t>
  </si>
  <si>
    <t>F1</t>
  </si>
  <si>
    <t>Sample 61</t>
  </si>
  <si>
    <t>F2</t>
  </si>
  <si>
    <t>Sample 62</t>
  </si>
  <si>
    <t>F3</t>
  </si>
  <si>
    <t>Sample 63</t>
  </si>
  <si>
    <t>A4</t>
  </si>
  <si>
    <t>Sample 4</t>
  </si>
  <si>
    <t>A5</t>
  </si>
  <si>
    <t>Sample 5</t>
  </si>
  <si>
    <t>A6</t>
  </si>
  <si>
    <t>Sample 6</t>
  </si>
  <si>
    <t>B4</t>
  </si>
  <si>
    <t>Sample 16</t>
  </si>
  <si>
    <t>B5</t>
  </si>
  <si>
    <t>Sample 17</t>
  </si>
  <si>
    <t>B6</t>
  </si>
  <si>
    <t>Sample 18</t>
  </si>
  <si>
    <t>C4</t>
  </si>
  <si>
    <t>Sample 28</t>
  </si>
  <si>
    <t>C5</t>
  </si>
  <si>
    <t>Sample 29</t>
  </si>
  <si>
    <t>C6</t>
  </si>
  <si>
    <t>Sample 30</t>
  </si>
  <si>
    <t>D4</t>
  </si>
  <si>
    <t>Sample 40</t>
  </si>
  <si>
    <t>D5</t>
  </si>
  <si>
    <t>Sample 41</t>
  </si>
  <si>
    <t>D6</t>
  </si>
  <si>
    <t>Sample 42</t>
  </si>
  <si>
    <t>E4</t>
  </si>
  <si>
    <t>Sample 52</t>
  </si>
  <si>
    <t>E5</t>
  </si>
  <si>
    <t>Sample 53</t>
  </si>
  <si>
    <t>E6</t>
  </si>
  <si>
    <t>Sample 54</t>
  </si>
  <si>
    <t>F4</t>
  </si>
  <si>
    <t>Sample 64</t>
  </si>
  <si>
    <t>F5</t>
  </si>
  <si>
    <t>Sample 65</t>
  </si>
  <si>
    <t>F6</t>
  </si>
  <si>
    <t>Sample 66</t>
  </si>
  <si>
    <t>Column1</t>
  </si>
  <si>
    <t>Column2</t>
  </si>
  <si>
    <t>Avergae</t>
  </si>
  <si>
    <t>Std. Dev.</t>
  </si>
  <si>
    <t>LVS 1</t>
  </si>
  <si>
    <t>LVS 2</t>
  </si>
  <si>
    <t>LVS 3</t>
  </si>
  <si>
    <t>ΔrpsU3 1</t>
  </si>
  <si>
    <t>ΔrpsU3 2</t>
  </si>
  <si>
    <t>ΔrpsU3 3</t>
  </si>
  <si>
    <r>
      <t xml:space="preserve">5'UTR </t>
    </r>
    <r>
      <rPr>
        <b/>
        <i/>
        <sz val="11"/>
        <rFont val="Verdana"/>
        <family val="2"/>
      </rPr>
      <t>rpsU3</t>
    </r>
  </si>
  <si>
    <t>drpsU1-1</t>
  </si>
  <si>
    <t>drpsU1-2</t>
  </si>
  <si>
    <t>drpsU1-3</t>
  </si>
  <si>
    <t>drpsU3-1</t>
  </si>
  <si>
    <t>drpsU3-2</t>
  </si>
  <si>
    <t>drpsU3-3</t>
  </si>
  <si>
    <r>
      <t>LVS ∆</t>
    </r>
    <r>
      <rPr>
        <i/>
        <sz val="11"/>
        <rFont val="Verdana"/>
        <family val="2"/>
      </rPr>
      <t>rpsU3</t>
    </r>
  </si>
  <si>
    <t>t-test</t>
  </si>
  <si>
    <t>rpoA1</t>
  </si>
  <si>
    <t>230320_SS_KRLVS16_LVS_qPCR</t>
  </si>
  <si>
    <r>
      <rPr>
        <i/>
        <sz val="11"/>
        <rFont val="Arial"/>
        <family val="2"/>
      </rPr>
      <t>rpsU3</t>
    </r>
    <r>
      <rPr>
        <sz val="11"/>
        <rFont val="Arial"/>
        <family val="2"/>
      </rPr>
      <t xml:space="preserve"> UTR error bars</t>
    </r>
  </si>
  <si>
    <r>
      <rPr>
        <i/>
        <sz val="11"/>
        <color theme="1"/>
        <rFont val="Arial"/>
        <family val="2"/>
      </rPr>
      <t>rpsU3</t>
    </r>
    <r>
      <rPr>
        <sz val="11"/>
        <color theme="1"/>
        <rFont val="Arial"/>
        <family val="2"/>
      </rPr>
      <t xml:space="preserve"> UTR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</si>
</sst>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2"/>
      <color theme="1"/>
      <name val="Calibri"/>
      <family val="2"/>
      <scheme val="minor"/>
    </font>
    <font>
      <b/>
      <i/>
      <sz val="11"/>
      <name val="Verdana"/>
      <family val="2"/>
    </font>
    <font>
      <b/>
      <sz val="11"/>
      <name val="Verdana"/>
      <family val="2"/>
    </font>
    <font>
      <b/>
      <sz val="11"/>
      <name val="Symbol"/>
      <family val="1"/>
      <charset val="2"/>
    </font>
    <font>
      <sz val="11"/>
      <name val="Verdana"/>
      <family val="2"/>
    </font>
    <font>
      <sz val="11"/>
      <name val="Arial"/>
      <family val="2"/>
    </font>
    <font>
      <i/>
      <sz val="11"/>
      <color theme="1"/>
      <name val="Arial"/>
      <family val="2"/>
    </font>
    <font>
      <i/>
      <sz val="11"/>
      <name val="Verdana"/>
      <family val="2"/>
    </font>
    <font>
      <sz val="10"/>
      <name val="Verdana"/>
      <family val="2"/>
    </font>
    <font>
      <sz val="8"/>
      <name val="Calibri"/>
      <family val="2"/>
      <scheme val="minor"/>
    </font>
    <font>
      <sz val="12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2" fillId="2" borderId="2" xfId="0" applyFont="1" applyFill="1" applyBorder="1"/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164" fontId="4" fillId="2" borderId="3" xfId="0" applyNumberFormat="1" applyFont="1" applyFill="1" applyBorder="1"/>
    <xf numFmtId="0" fontId="4" fillId="0" borderId="1" xfId="0" applyFont="1" applyBorder="1"/>
    <xf numFmtId="164" fontId="4" fillId="2" borderId="1" xfId="0" applyNumberFormat="1" applyFont="1" applyFill="1" applyBorder="1"/>
    <xf numFmtId="2" fontId="4" fillId="2" borderId="1" xfId="0" applyNumberFormat="1" applyFont="1" applyFill="1" applyBorder="1"/>
    <xf numFmtId="0" fontId="5" fillId="0" borderId="0" xfId="0" applyFont="1"/>
    <xf numFmtId="0" fontId="4" fillId="2" borderId="1" xfId="0" applyFont="1" applyFill="1" applyBorder="1"/>
    <xf numFmtId="0" fontId="5" fillId="0" borderId="1" xfId="0" applyFont="1" applyBorder="1"/>
    <xf numFmtId="0" fontId="5" fillId="0" borderId="2" xfId="0" applyFont="1" applyBorder="1"/>
    <xf numFmtId="164" fontId="5" fillId="0" borderId="1" xfId="0" applyNumberFormat="1" applyFont="1" applyBorder="1"/>
    <xf numFmtId="0" fontId="8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5" fillId="0" borderId="2" xfId="0" applyNumberFormat="1" applyFont="1" applyBorder="1"/>
    <xf numFmtId="0" fontId="4" fillId="0" borderId="4" xfId="0" applyFont="1" applyBorder="1"/>
    <xf numFmtId="164" fontId="5" fillId="0" borderId="4" xfId="0" applyNumberFormat="1" applyFont="1" applyBorder="1"/>
    <xf numFmtId="0" fontId="13" fillId="0" borderId="1" xfId="0" applyFont="1" applyBorder="1"/>
    <xf numFmtId="0" fontId="10" fillId="0" borderId="5" xfId="0" applyFont="1" applyBorder="1" applyAlignment="1">
      <alignment vertical="center"/>
    </xf>
    <xf numFmtId="0" fontId="0" fillId="3" borderId="0" xfId="0" applyFill="1"/>
    <xf numFmtId="2" fontId="5" fillId="0" borderId="1" xfId="0" applyNumberFormat="1" applyFont="1" applyBorder="1"/>
    <xf numFmtId="2" fontId="5" fillId="0" borderId="2" xfId="0" applyNumberFormat="1" applyFont="1" applyBorder="1"/>
    <xf numFmtId="0" fontId="7" fillId="0" borderId="2" xfId="0" applyFont="1" applyBorder="1"/>
    <xf numFmtId="0" fontId="5" fillId="0" borderId="1" xfId="0" applyFont="1" applyBorder="1" applyAlignment="1">
      <alignment horizontal="center" wrapText="1"/>
    </xf>
  </cellXfs>
  <cellStyles count="1">
    <cellStyle name="Normal" xfId="0" builtinId="0"/>
  </cellStyles>
  <dxfs count="10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numFmt numFmtId="0" formatCode="General"/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466903744240842"/>
          <c:y val="5.0270420742861685E-2"/>
          <c:w val="0.77564836511887025"/>
          <c:h val="0.8484070173046550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Analysis!$U$4:$U$5</c:f>
                <c:numCache>
                  <c:formatCode>General</c:formatCode>
                  <c:ptCount val="2"/>
                  <c:pt idx="0">
                    <c:v>0.19389168837394022</c:v>
                  </c:pt>
                  <c:pt idx="1">
                    <c:v>0.22863964788993812</c:v>
                  </c:pt>
                </c:numCache>
              </c:numRef>
            </c:plus>
            <c:minus>
              <c:numRef>
                <c:f>Analysis!$V$4:$V$5</c:f>
                <c:numCache>
                  <c:formatCode>General</c:formatCode>
                  <c:ptCount val="2"/>
                  <c:pt idx="0">
                    <c:v>0.24052808484610111</c:v>
                  </c:pt>
                  <c:pt idx="1">
                    <c:v>0.36023696221194279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Analysis!$S$4:$S$5</c:f>
              <c:numCache>
                <c:formatCode>General</c:formatCode>
                <c:ptCount val="2"/>
              </c:numCache>
            </c:numRef>
          </c:cat>
          <c:val>
            <c:numRef>
              <c:f>Analysis!$T$4:$T$5</c:f>
              <c:numCache>
                <c:formatCode>0.00</c:formatCode>
                <c:ptCount val="2"/>
                <c:pt idx="0">
                  <c:v>1</c:v>
                </c:pt>
                <c:pt idx="1">
                  <c:v>0.62588247048524503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92-4358-B415-57C0EA28BE7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151571456"/>
        <c:axId val="1151570048"/>
      </c:barChart>
      <c:catAx>
        <c:axId val="11515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0048"/>
        <c:crosses val="autoZero"/>
        <c:auto val="1"/>
        <c:lblAlgn val="ctr"/>
        <c:lblOffset val="100"/>
        <c:noMultiLvlLbl val="0"/>
      </c:catAx>
      <c:valAx>
        <c:axId val="1151570048"/>
        <c:scaling>
          <c:orientation val="minMax"/>
          <c:max val="2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Helvetica" panose="020B0500000000000000" pitchFamily="34" charset="0"/>
                    <a:ea typeface="+mn-ea"/>
                    <a:cs typeface="+mn-cs"/>
                  </a:defRPr>
                </a:pPr>
                <a:r>
                  <a:rPr lang="en-US" sz="1400"/>
                  <a:t>Relative 5' UTR Abundance</a:t>
                </a:r>
              </a:p>
            </c:rich>
          </c:tx>
          <c:layout>
            <c:manualLayout>
              <c:xMode val="edge"/>
              <c:yMode val="edge"/>
              <c:x val="1.2165524763949963E-2"/>
              <c:y val="0.1639556419083977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Helvetica" panose="020B0500000000000000" pitchFamily="34" charset="0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500000000000000" pitchFamily="34" charset="0"/>
                <a:ea typeface="+mn-ea"/>
                <a:cs typeface="+mn-cs"/>
              </a:defRPr>
            </a:pPr>
            <a:endParaRPr lang="en-US"/>
          </a:p>
        </c:txPr>
        <c:crossAx val="1151571456"/>
        <c:crosses val="autoZero"/>
        <c:crossBetween val="between"/>
        <c:majorUnit val="0.5"/>
        <c:minorUnit val="0.1"/>
      </c:valAx>
      <c:spPr>
        <a:noFill/>
        <a:ln w="25400"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latin typeface="Helvetica" panose="020B0500000000000000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942340</xdr:colOff>
      <xdr:row>7</xdr:row>
      <xdr:rowOff>121920</xdr:rowOff>
    </xdr:from>
    <xdr:to>
      <xdr:col>24</xdr:col>
      <xdr:colOff>796544</xdr:colOff>
      <xdr:row>24</xdr:row>
      <xdr:rowOff>187960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A63F2F-BBD7-113C-A4E2-8C5FF1C123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Shared%20drives\KRamsey%20Lab\Sierra\Data\RNA%20Work\rpsU1.rpsU3%20Regulation\qRT-PCR\230313_SS_qRT-PCR_calcs_3.9.xlsx" TargetMode="External"/><Relationship Id="rId1" Type="http://schemas.openxmlformats.org/officeDocument/2006/relationships/externalLinkPath" Target="230313_SS_qRT-PCR_calcs_3.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30313_SS_KMLFT104_KRLVS16_LVS_"/>
      <sheetName val="Averages and Std  Dev"/>
      <sheetName val="Analysis"/>
    </sheetNames>
    <sheetDataSet>
      <sheetData sheetId="0"/>
      <sheetData sheetId="1"/>
      <sheetData sheetId="2">
        <row r="4">
          <cell r="T4">
            <v>1</v>
          </cell>
          <cell r="U4">
            <v>4.7891650789558926E-2</v>
          </cell>
          <cell r="V4">
            <v>5.030063104611382E-2</v>
          </cell>
        </row>
        <row r="5">
          <cell r="T5">
            <v>1.2141604025781765</v>
          </cell>
          <cell r="U5">
            <v>0.22880071393329426</v>
          </cell>
          <cell r="V5">
            <v>0.28192828480883869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5" xr16:uid="{45DA9CEC-4580-4C1E-8E2C-3F7B0835F83C}" autoFormatId="16" applyNumberFormats="0" applyBorderFormats="0" applyFontFormats="0" applyPatternFormats="0" applyAlignmentFormats="0" applyWidthHeightFormats="0">
  <queryTableRefresh nextId="15">
    <queryTableFields count="6">
      <queryTableField id="1" name="Experiment Name" tableColumnId="1"/>
      <queryTableField id="2" name="Analysis Name" tableColumnId="2"/>
      <queryTableField id="3" name="Included" tableColumnId="3"/>
      <queryTableField id="4" name="Position" tableColumnId="4"/>
      <queryTableField id="5" name="SampleName" tableColumnId="5"/>
      <queryTableField id="6" name="CrossingPoint" tableColumnId="6"/>
    </queryTableFields>
    <queryTableDeletedFields count="8">
      <deletedField name="Concentration"/>
      <deletedField name="Standard"/>
      <deletedField name="StatusCodes"/>
      <deletedField name="StatusDesc"/>
      <deletedField name="Call"/>
      <deletedField name="CpUncertain"/>
      <deletedField name="CpState"/>
      <deletedField name="CalcConcUncertain"/>
    </queryTableDeleted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7" xr16:uid="{C8E71DBA-AE2F-44C0-B539-7F28B9F56C08}" autoFormatId="16" applyNumberFormats="0" applyBorderFormats="0" applyFontFormats="0" applyPatternFormats="0" applyAlignmentFormats="0" applyWidthHeightFormats="0">
  <queryTableRefresh nextId="10">
    <queryTableFields count="4">
      <queryTableField id="1" name="Column1" tableColumnId="1"/>
      <queryTableField id="2" name="Column2" tableColumnId="2"/>
      <queryTableField id="3" name="Avergae" tableColumnId="3"/>
      <queryTableField id="4" name="Std. Dev." tableColumnId="4"/>
    </queryTableFields>
    <queryTableDeletedFields count="4">
      <deletedField name="Column5"/>
      <deletedField name="Column6"/>
      <deletedField name="Column7"/>
      <deletedField name="Column8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8876EDA-F927-44E8-96FC-F62544751D26}" name="_230320_SS_KRLVS16_LVS_qPCR" displayName="_230320_SS_KRLVS16_LVS_qPCR" ref="A1:F37" tableType="queryTable" totalsRowShown="0">
  <autoFilter ref="A1:F37" xr:uid="{28876EDA-F927-44E8-96FC-F62544751D26}"/>
  <sortState xmlns:xlrd2="http://schemas.microsoft.com/office/spreadsheetml/2017/richdata2" ref="A2:F37">
    <sortCondition ref="D2:D37" customList="A1,A2,A3,B1,B2,B3,C1,C2,C3,D1,D2,D3,E1,E2,E3,F1,F2,F3,A4,A5,A6,B4,B5,B6,C4,C5,C6,D4,D5,D6,E4,E5,E6,F4,F5,F6,A7,A8,A9,B7,B8,B9,C7,C8,C9,D7,D8,D9,E7,E8,E9,F7,F8,F9"/>
  </sortState>
  <tableColumns count="6">
    <tableColumn id="1" xr3:uid="{5F3AE3AD-ECA4-4D8D-8BE8-EF2DF2286E51}" uniqueName="1" name="Experiment Name" queryTableFieldId="1" dataDxfId="9"/>
    <tableColumn id="2" xr3:uid="{0FE38274-4E3D-4BDB-AB44-80847AE6370D}" uniqueName="2" name="Analysis Name" queryTableFieldId="2" dataDxfId="8"/>
    <tableColumn id="3" xr3:uid="{4653DF9F-D698-468A-8D0B-50C72664DB8F}" uniqueName="3" name="Included" queryTableFieldId="3"/>
    <tableColumn id="4" xr3:uid="{AC733230-6FD7-40E3-86F3-9F95A963E1DF}" uniqueName="4" name="Position" queryTableFieldId="4" dataDxfId="7"/>
    <tableColumn id="5" xr3:uid="{44813916-E685-46E1-9F02-12FCD24CE9E1}" uniqueName="5" name="SampleName" queryTableFieldId="5" dataDxfId="6"/>
    <tableColumn id="6" xr3:uid="{D5080E2F-804B-4D5D-8730-675A01539193}" uniqueName="6" name="CrossingPoint" queryTableFieldId="6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542A8B2-4445-4529-85CD-24E1633339A6}" name="Averages_and_Std__Dev__2" displayName="Averages_and_Std__Dev__2" ref="A1:D13" tableType="queryTable" totalsRowShown="0" headerRowDxfId="5" dataDxfId="4">
  <autoFilter ref="A1:D13" xr:uid="{5542A8B2-4445-4529-85CD-24E1633339A6}"/>
  <tableColumns count="4">
    <tableColumn id="1" xr3:uid="{2414FAE6-978F-46DE-AA5A-ECA1EFB8458E}" uniqueName="1" name="Column1" queryTableFieldId="1" dataDxfId="3"/>
    <tableColumn id="2" xr3:uid="{67E0BF93-9651-452B-B460-19EF4FB22E38}" uniqueName="2" name="Column2" queryTableFieldId="2" dataDxfId="2"/>
    <tableColumn id="3" xr3:uid="{347CDD78-C7C0-44F2-AEAC-DF2FC5B90EC2}" uniqueName="3" name="Avergae" queryTableFieldId="3" dataDxfId="1"/>
    <tableColumn id="4" xr3:uid="{B0072C42-9A02-4878-8910-0DFAB20A9BB2}" uniqueName="4" name="Std. Dev." queryTableFieldId="4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0BDC4-14F3-4045-BC57-587BFAD81E1D}">
  <dimension ref="A1:F37"/>
  <sheetViews>
    <sheetView topLeftCell="A10" workbookViewId="0">
      <selection activeCell="F20" sqref="F20"/>
    </sheetView>
  </sheetViews>
  <sheetFormatPr defaultRowHeight="15.6" x14ac:dyDescent="0.3"/>
  <cols>
    <col min="1" max="1" width="27.09765625" bestFit="1" customWidth="1"/>
    <col min="2" max="2" width="40.3984375" bestFit="1" customWidth="1"/>
    <col min="3" max="3" width="10.09765625" bestFit="1" customWidth="1"/>
    <col min="4" max="4" width="9.796875" bestFit="1" customWidth="1"/>
    <col min="5" max="5" width="13.8984375" bestFit="1" customWidth="1"/>
    <col min="6" max="6" width="14.3984375" bestFit="1" customWidth="1"/>
  </cols>
  <sheetData>
    <row r="1" spans="1:6" x14ac:dyDescent="0.3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</row>
    <row r="2" spans="1:6" x14ac:dyDescent="0.3">
      <c r="A2" t="s">
        <v>117</v>
      </c>
      <c r="B2" t="s">
        <v>24</v>
      </c>
      <c r="C2">
        <v>1</v>
      </c>
      <c r="D2" t="s">
        <v>25</v>
      </c>
      <c r="E2" t="s">
        <v>26</v>
      </c>
      <c r="F2">
        <v>25.041183092995102</v>
      </c>
    </row>
    <row r="3" spans="1:6" x14ac:dyDescent="0.3">
      <c r="A3" t="s">
        <v>117</v>
      </c>
      <c r="B3" t="s">
        <v>24</v>
      </c>
      <c r="C3">
        <v>1</v>
      </c>
      <c r="D3" t="s">
        <v>27</v>
      </c>
      <c r="E3" t="s">
        <v>28</v>
      </c>
      <c r="F3">
        <v>24.987519599159601</v>
      </c>
    </row>
    <row r="4" spans="1:6" x14ac:dyDescent="0.3">
      <c r="A4" t="s">
        <v>117</v>
      </c>
      <c r="B4" t="s">
        <v>24</v>
      </c>
      <c r="C4">
        <v>1</v>
      </c>
      <c r="D4" t="s">
        <v>29</v>
      </c>
      <c r="E4" t="s">
        <v>30</v>
      </c>
      <c r="F4">
        <v>24.987289275362102</v>
      </c>
    </row>
    <row r="5" spans="1:6" x14ac:dyDescent="0.3">
      <c r="A5" t="s">
        <v>117</v>
      </c>
      <c r="B5" t="s">
        <v>24</v>
      </c>
      <c r="C5">
        <v>1</v>
      </c>
      <c r="D5" t="s">
        <v>31</v>
      </c>
      <c r="E5" t="s">
        <v>32</v>
      </c>
      <c r="F5">
        <v>25.512770561550401</v>
      </c>
    </row>
    <row r="6" spans="1:6" x14ac:dyDescent="0.3">
      <c r="A6" t="s">
        <v>117</v>
      </c>
      <c r="B6" t="s">
        <v>24</v>
      </c>
      <c r="C6">
        <v>1</v>
      </c>
      <c r="D6" t="s">
        <v>33</v>
      </c>
      <c r="E6" t="s">
        <v>34</v>
      </c>
      <c r="F6">
        <v>25.538135382970601</v>
      </c>
    </row>
    <row r="7" spans="1:6" x14ac:dyDescent="0.3">
      <c r="A7" t="s">
        <v>117</v>
      </c>
      <c r="B7" t="s">
        <v>24</v>
      </c>
      <c r="C7">
        <v>1</v>
      </c>
      <c r="D7" t="s">
        <v>35</v>
      </c>
      <c r="E7" t="s">
        <v>36</v>
      </c>
      <c r="F7">
        <v>25.5408310468647</v>
      </c>
    </row>
    <row r="8" spans="1:6" x14ac:dyDescent="0.3">
      <c r="A8" t="s">
        <v>117</v>
      </c>
      <c r="B8" t="s">
        <v>24</v>
      </c>
      <c r="C8">
        <v>1</v>
      </c>
      <c r="D8" t="s">
        <v>37</v>
      </c>
      <c r="E8" t="s">
        <v>38</v>
      </c>
      <c r="F8">
        <v>25.756986086638999</v>
      </c>
    </row>
    <row r="9" spans="1:6" x14ac:dyDescent="0.3">
      <c r="A9" t="s">
        <v>117</v>
      </c>
      <c r="B9" t="s">
        <v>24</v>
      </c>
      <c r="C9">
        <v>1</v>
      </c>
      <c r="D9" t="s">
        <v>39</v>
      </c>
      <c r="E9" t="s">
        <v>40</v>
      </c>
      <c r="F9">
        <v>25.803571202671201</v>
      </c>
    </row>
    <row r="10" spans="1:6" x14ac:dyDescent="0.3">
      <c r="A10" t="s">
        <v>117</v>
      </c>
      <c r="B10" t="s">
        <v>24</v>
      </c>
      <c r="C10">
        <v>1</v>
      </c>
      <c r="D10" t="s">
        <v>41</v>
      </c>
      <c r="E10" t="s">
        <v>42</v>
      </c>
      <c r="F10">
        <v>25.724702702817801</v>
      </c>
    </row>
    <row r="11" spans="1:6" x14ac:dyDescent="0.3">
      <c r="A11" t="s">
        <v>117</v>
      </c>
      <c r="B11" t="s">
        <v>24</v>
      </c>
      <c r="C11">
        <v>1</v>
      </c>
      <c r="D11" t="s">
        <v>43</v>
      </c>
      <c r="E11" t="s">
        <v>44</v>
      </c>
      <c r="F11">
        <v>24.882167799642801</v>
      </c>
    </row>
    <row r="12" spans="1:6" x14ac:dyDescent="0.3">
      <c r="A12" t="s">
        <v>117</v>
      </c>
      <c r="B12" t="s">
        <v>24</v>
      </c>
      <c r="C12">
        <v>1</v>
      </c>
      <c r="D12" t="s">
        <v>45</v>
      </c>
      <c r="E12" t="s">
        <v>46</v>
      </c>
      <c r="F12">
        <v>24.8385612690196</v>
      </c>
    </row>
    <row r="13" spans="1:6" x14ac:dyDescent="0.3">
      <c r="A13" t="s">
        <v>117</v>
      </c>
      <c r="B13" t="s">
        <v>24</v>
      </c>
      <c r="C13">
        <v>1</v>
      </c>
      <c r="D13" t="s">
        <v>47</v>
      </c>
      <c r="E13" t="s">
        <v>48</v>
      </c>
      <c r="F13">
        <v>24.827928262315702</v>
      </c>
    </row>
    <row r="14" spans="1:6" x14ac:dyDescent="0.3">
      <c r="A14" t="s">
        <v>117</v>
      </c>
      <c r="B14" t="s">
        <v>24</v>
      </c>
      <c r="C14">
        <v>1</v>
      </c>
      <c r="D14" t="s">
        <v>49</v>
      </c>
      <c r="E14" t="s">
        <v>50</v>
      </c>
      <c r="F14">
        <v>26.838276254173</v>
      </c>
    </row>
    <row r="15" spans="1:6" x14ac:dyDescent="0.3">
      <c r="A15" t="s">
        <v>117</v>
      </c>
      <c r="B15" t="s">
        <v>24</v>
      </c>
      <c r="C15">
        <v>1</v>
      </c>
      <c r="D15" t="s">
        <v>51</v>
      </c>
      <c r="E15" t="s">
        <v>52</v>
      </c>
      <c r="F15">
        <v>26.858276133117201</v>
      </c>
    </row>
    <row r="16" spans="1:6" x14ac:dyDescent="0.3">
      <c r="A16" t="s">
        <v>117</v>
      </c>
      <c r="B16" t="s">
        <v>24</v>
      </c>
      <c r="C16">
        <v>1</v>
      </c>
      <c r="D16" t="s">
        <v>53</v>
      </c>
      <c r="E16" t="s">
        <v>54</v>
      </c>
      <c r="F16">
        <v>26.806504539441601</v>
      </c>
    </row>
    <row r="17" spans="1:6" x14ac:dyDescent="0.3">
      <c r="A17" t="s">
        <v>117</v>
      </c>
      <c r="B17" t="s">
        <v>24</v>
      </c>
      <c r="C17">
        <v>1</v>
      </c>
      <c r="D17" t="s">
        <v>55</v>
      </c>
      <c r="E17" t="s">
        <v>56</v>
      </c>
      <c r="F17">
        <v>24.704675387660899</v>
      </c>
    </row>
    <row r="18" spans="1:6" x14ac:dyDescent="0.3">
      <c r="A18" t="s">
        <v>117</v>
      </c>
      <c r="B18" t="s">
        <v>24</v>
      </c>
      <c r="C18">
        <v>1</v>
      </c>
      <c r="D18" t="s">
        <v>57</v>
      </c>
      <c r="E18" t="s">
        <v>58</v>
      </c>
      <c r="F18">
        <v>24.679968716059701</v>
      </c>
    </row>
    <row r="19" spans="1:6" x14ac:dyDescent="0.3">
      <c r="A19" t="s">
        <v>117</v>
      </c>
      <c r="B19" t="s">
        <v>24</v>
      </c>
      <c r="C19">
        <v>1</v>
      </c>
      <c r="D19" t="s">
        <v>59</v>
      </c>
      <c r="E19" t="s">
        <v>60</v>
      </c>
      <c r="F19">
        <v>24.5796496422088</v>
      </c>
    </row>
    <row r="20" spans="1:6" x14ac:dyDescent="0.3">
      <c r="A20" t="s">
        <v>117</v>
      </c>
      <c r="B20" t="s">
        <v>24</v>
      </c>
      <c r="C20">
        <v>1</v>
      </c>
      <c r="D20" t="s">
        <v>61</v>
      </c>
      <c r="E20" t="s">
        <v>62</v>
      </c>
      <c r="F20">
        <v>19.629346879163901</v>
      </c>
    </row>
    <row r="21" spans="1:6" x14ac:dyDescent="0.3">
      <c r="A21" t="s">
        <v>117</v>
      </c>
      <c r="B21" t="s">
        <v>24</v>
      </c>
      <c r="C21">
        <v>1</v>
      </c>
      <c r="D21" t="s">
        <v>63</v>
      </c>
      <c r="E21" t="s">
        <v>64</v>
      </c>
      <c r="F21">
        <v>19.340667156170898</v>
      </c>
    </row>
    <row r="22" spans="1:6" x14ac:dyDescent="0.3">
      <c r="A22" t="s">
        <v>117</v>
      </c>
      <c r="B22" t="s">
        <v>24</v>
      </c>
      <c r="C22">
        <v>1</v>
      </c>
      <c r="D22" t="s">
        <v>65</v>
      </c>
      <c r="E22" t="s">
        <v>66</v>
      </c>
      <c r="F22">
        <v>18.701258194195098</v>
      </c>
    </row>
    <row r="23" spans="1:6" x14ac:dyDescent="0.3">
      <c r="A23" t="s">
        <v>117</v>
      </c>
      <c r="B23" t="s">
        <v>24</v>
      </c>
      <c r="C23">
        <v>1</v>
      </c>
      <c r="D23" t="s">
        <v>67</v>
      </c>
      <c r="E23" t="s">
        <v>68</v>
      </c>
      <c r="F23">
        <v>18.6619272255681</v>
      </c>
    </row>
    <row r="24" spans="1:6" x14ac:dyDescent="0.3">
      <c r="A24" t="s">
        <v>117</v>
      </c>
      <c r="B24" t="s">
        <v>24</v>
      </c>
      <c r="C24">
        <v>1</v>
      </c>
      <c r="D24" t="s">
        <v>69</v>
      </c>
      <c r="E24" t="s">
        <v>70</v>
      </c>
      <c r="F24">
        <v>18.641965821578001</v>
      </c>
    </row>
    <row r="25" spans="1:6" x14ac:dyDescent="0.3">
      <c r="A25" t="s">
        <v>117</v>
      </c>
      <c r="B25" t="s">
        <v>24</v>
      </c>
      <c r="C25">
        <v>1</v>
      </c>
      <c r="D25" t="s">
        <v>71</v>
      </c>
      <c r="E25" t="s">
        <v>72</v>
      </c>
      <c r="F25">
        <v>18.566656217555401</v>
      </c>
    </row>
    <row r="26" spans="1:6" x14ac:dyDescent="0.3">
      <c r="A26" t="s">
        <v>117</v>
      </c>
      <c r="B26" t="s">
        <v>24</v>
      </c>
      <c r="C26">
        <v>1</v>
      </c>
      <c r="D26" t="s">
        <v>73</v>
      </c>
      <c r="E26" t="s">
        <v>74</v>
      </c>
      <c r="F26">
        <v>19.2002969191715</v>
      </c>
    </row>
    <row r="27" spans="1:6" x14ac:dyDescent="0.3">
      <c r="A27" t="s">
        <v>117</v>
      </c>
      <c r="B27" t="s">
        <v>24</v>
      </c>
      <c r="C27">
        <v>1</v>
      </c>
      <c r="D27" t="s">
        <v>75</v>
      </c>
      <c r="E27" t="s">
        <v>76</v>
      </c>
      <c r="F27">
        <v>19.139019472508899</v>
      </c>
    </row>
    <row r="28" spans="1:6" x14ac:dyDescent="0.3">
      <c r="A28" t="s">
        <v>117</v>
      </c>
      <c r="B28" t="s">
        <v>24</v>
      </c>
      <c r="C28">
        <v>1</v>
      </c>
      <c r="D28" t="s">
        <v>77</v>
      </c>
      <c r="E28" t="s">
        <v>78</v>
      </c>
      <c r="F28">
        <v>19.140544666421899</v>
      </c>
    </row>
    <row r="29" spans="1:6" x14ac:dyDescent="0.3">
      <c r="A29" t="s">
        <v>117</v>
      </c>
      <c r="B29" t="s">
        <v>24</v>
      </c>
      <c r="C29">
        <v>1</v>
      </c>
      <c r="D29" t="s">
        <v>79</v>
      </c>
      <c r="E29" t="s">
        <v>80</v>
      </c>
      <c r="F29">
        <v>19.550890563833399</v>
      </c>
    </row>
    <row r="30" spans="1:6" x14ac:dyDescent="0.3">
      <c r="A30" t="s">
        <v>117</v>
      </c>
      <c r="B30" t="s">
        <v>24</v>
      </c>
      <c r="C30">
        <v>1</v>
      </c>
      <c r="D30" t="s">
        <v>81</v>
      </c>
      <c r="E30" t="s">
        <v>82</v>
      </c>
      <c r="F30">
        <v>19.572059334058</v>
      </c>
    </row>
    <row r="31" spans="1:6" x14ac:dyDescent="0.3">
      <c r="A31" t="s">
        <v>117</v>
      </c>
      <c r="B31" t="s">
        <v>24</v>
      </c>
      <c r="C31">
        <v>1</v>
      </c>
      <c r="D31" t="s">
        <v>83</v>
      </c>
      <c r="E31" t="s">
        <v>84</v>
      </c>
      <c r="F31">
        <v>19.55250002276</v>
      </c>
    </row>
    <row r="32" spans="1:6" x14ac:dyDescent="0.3">
      <c r="A32" t="s">
        <v>117</v>
      </c>
      <c r="B32" t="s">
        <v>24</v>
      </c>
      <c r="C32">
        <v>1</v>
      </c>
      <c r="D32" t="s">
        <v>85</v>
      </c>
      <c r="E32" t="s">
        <v>86</v>
      </c>
      <c r="F32">
        <v>21.054466350414899</v>
      </c>
    </row>
    <row r="33" spans="1:6" x14ac:dyDescent="0.3">
      <c r="A33" t="s">
        <v>117</v>
      </c>
      <c r="B33" t="s">
        <v>24</v>
      </c>
      <c r="C33">
        <v>1</v>
      </c>
      <c r="D33" t="s">
        <v>87</v>
      </c>
      <c r="E33" t="s">
        <v>88</v>
      </c>
      <c r="F33">
        <v>21.017255092224001</v>
      </c>
    </row>
    <row r="34" spans="1:6" x14ac:dyDescent="0.3">
      <c r="A34" t="s">
        <v>117</v>
      </c>
      <c r="B34" t="s">
        <v>24</v>
      </c>
      <c r="C34">
        <v>1</v>
      </c>
      <c r="D34" t="s">
        <v>89</v>
      </c>
      <c r="E34" t="s">
        <v>90</v>
      </c>
      <c r="F34">
        <v>21.003054723928901</v>
      </c>
    </row>
    <row r="35" spans="1:6" x14ac:dyDescent="0.3">
      <c r="A35" t="s">
        <v>117</v>
      </c>
      <c r="B35" t="s">
        <v>24</v>
      </c>
      <c r="C35">
        <v>1</v>
      </c>
      <c r="D35" t="s">
        <v>91</v>
      </c>
      <c r="E35" t="s">
        <v>92</v>
      </c>
      <c r="F35">
        <v>19.148684387584701</v>
      </c>
    </row>
    <row r="36" spans="1:6" x14ac:dyDescent="0.3">
      <c r="A36" t="s">
        <v>117</v>
      </c>
      <c r="B36" t="s">
        <v>24</v>
      </c>
      <c r="C36">
        <v>1</v>
      </c>
      <c r="D36" t="s">
        <v>93</v>
      </c>
      <c r="E36" t="s">
        <v>94</v>
      </c>
      <c r="F36">
        <v>19.099425435646399</v>
      </c>
    </row>
    <row r="37" spans="1:6" x14ac:dyDescent="0.3">
      <c r="A37" t="s">
        <v>117</v>
      </c>
      <c r="B37" t="s">
        <v>24</v>
      </c>
      <c r="C37">
        <v>1</v>
      </c>
      <c r="D37" t="s">
        <v>95</v>
      </c>
      <c r="E37" t="s">
        <v>96</v>
      </c>
      <c r="F37">
        <v>19.105054513819201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87787-F628-45C3-9527-5AFD264E6F6D}">
  <dimension ref="A1:D13"/>
  <sheetViews>
    <sheetView workbookViewId="0">
      <selection activeCell="C13" sqref="C13"/>
    </sheetView>
  </sheetViews>
  <sheetFormatPr defaultRowHeight="15.6" x14ac:dyDescent="0.3"/>
  <cols>
    <col min="1" max="2" width="10.3984375" bestFit="1" customWidth="1"/>
    <col min="3" max="4" width="11.8984375" bestFit="1" customWidth="1"/>
  </cols>
  <sheetData>
    <row r="1" spans="1:4" x14ac:dyDescent="0.3">
      <c r="A1" t="s">
        <v>97</v>
      </c>
      <c r="B1" t="s">
        <v>98</v>
      </c>
      <c r="C1" t="s">
        <v>99</v>
      </c>
      <c r="D1" t="s">
        <v>100</v>
      </c>
    </row>
    <row r="2" spans="1:4" x14ac:dyDescent="0.3">
      <c r="A2" t="s">
        <v>17</v>
      </c>
      <c r="B2" t="s">
        <v>104</v>
      </c>
      <c r="C2">
        <f>AVERAGE('230320_SS_KRLVS16_LVS_qPCR'!F2:F4)</f>
        <v>25.005330655838936</v>
      </c>
      <c r="D2">
        <f>STDEV('230320_SS_KRLVS16_LVS_qPCR'!F2:F4)</f>
        <v>3.1049334933144636E-2</v>
      </c>
    </row>
    <row r="3" spans="1:4" x14ac:dyDescent="0.3">
      <c r="B3" t="s">
        <v>105</v>
      </c>
      <c r="C3">
        <f>AVERAGE('230320_SS_KRLVS16_LVS_qPCR'!F5:F7)</f>
        <v>25.530578997128568</v>
      </c>
      <c r="D3">
        <f>STDEV('230320_SS_KRLVS16_LVS_qPCR'!F5:F7)</f>
        <v>1.5481341487861086E-2</v>
      </c>
    </row>
    <row r="4" spans="1:4" x14ac:dyDescent="0.3">
      <c r="B4" t="s">
        <v>106</v>
      </c>
      <c r="C4">
        <f>AVERAGE('230320_SS_KRLVS16_LVS_qPCR'!F8:F10)</f>
        <v>25.761753330709336</v>
      </c>
      <c r="D4">
        <f>STDEV('230320_SS_KRLVS16_LVS_qPCR'!F8:F10)</f>
        <v>3.96497796879254E-2</v>
      </c>
    </row>
    <row r="5" spans="1:4" x14ac:dyDescent="0.3">
      <c r="A5" t="s">
        <v>17</v>
      </c>
      <c r="B5" t="s">
        <v>101</v>
      </c>
      <c r="C5">
        <f>AVERAGE('230320_SS_KRLVS16_LVS_qPCR'!F11:F13)</f>
        <v>24.849552443659366</v>
      </c>
      <c r="D5">
        <f>STDEV('230320_SS_KRLVS16_LVS_qPCR'!F11:F13)</f>
        <v>2.874171693437692E-2</v>
      </c>
    </row>
    <row r="6" spans="1:4" x14ac:dyDescent="0.3">
      <c r="B6" t="s">
        <v>102</v>
      </c>
      <c r="C6">
        <f>AVERAGE('230320_SS_KRLVS16_LVS_qPCR'!F14:F16)</f>
        <v>26.834352308910599</v>
      </c>
      <c r="D6">
        <f>STDEV('230320_SS_KRLVS16_LVS_qPCR'!F14:F16)</f>
        <v>2.6107900868215725E-2</v>
      </c>
    </row>
    <row r="7" spans="1:4" x14ac:dyDescent="0.3">
      <c r="B7" t="s">
        <v>103</v>
      </c>
      <c r="C7">
        <f>AVERAGE('230320_SS_KRLVS16_LVS_qPCR'!F17:F19)</f>
        <v>24.654764581976469</v>
      </c>
      <c r="D7">
        <f>STDEV('230320_SS_KRLVS16_LVS_qPCR'!F17:F19)</f>
        <v>6.6214013151503784E-2</v>
      </c>
    </row>
    <row r="8" spans="1:4" x14ac:dyDescent="0.3">
      <c r="A8" t="s">
        <v>17</v>
      </c>
      <c r="B8" t="s">
        <v>104</v>
      </c>
      <c r="C8" s="26">
        <f>AVERAGE('230320_SS_KRLVS16_LVS_qPCR'!F20:F21)</f>
        <v>19.4850070176674</v>
      </c>
      <c r="D8" s="26">
        <f>STDEV('230320_SS_KRLVS16_LVS_qPCR'!F20:F21)</f>
        <v>0.20412738971940617</v>
      </c>
    </row>
    <row r="9" spans="1:4" x14ac:dyDescent="0.3">
      <c r="B9" t="s">
        <v>105</v>
      </c>
      <c r="C9">
        <f>AVERAGE('230320_SS_KRLVS16_LVS_qPCR'!F23:F25)</f>
        <v>18.623516421567171</v>
      </c>
      <c r="D9">
        <f>STDEV('230320_SS_KRLVS16_LVS_qPCR'!F23:F25)</f>
        <v>5.0243671367732709E-2</v>
      </c>
    </row>
    <row r="10" spans="1:4" x14ac:dyDescent="0.3">
      <c r="B10" t="s">
        <v>106</v>
      </c>
      <c r="C10">
        <f>AVERAGE('230320_SS_KRLVS16_LVS_qPCR'!F26:F28)</f>
        <v>19.1599536860341</v>
      </c>
      <c r="D10">
        <f>STDEV('230320_SS_KRLVS16_LVS_qPCR'!F26:F28)</f>
        <v>3.4946586372663679E-2</v>
      </c>
    </row>
    <row r="11" spans="1:4" x14ac:dyDescent="0.3">
      <c r="A11" t="s">
        <v>17</v>
      </c>
      <c r="B11" t="s">
        <v>101</v>
      </c>
      <c r="C11">
        <f>AVERAGE('230320_SS_KRLVS16_LVS_qPCR'!F29:F31)</f>
        <v>19.558483306883801</v>
      </c>
      <c r="D11">
        <f>STDEV('230320_SS_KRLVS16_LVS_qPCR'!F29:F31)</f>
        <v>1.1784692396710168E-2</v>
      </c>
    </row>
    <row r="12" spans="1:4" x14ac:dyDescent="0.3">
      <c r="B12" t="s">
        <v>102</v>
      </c>
      <c r="C12">
        <f>AVERAGE('230320_SS_KRLVS16_LVS_qPCR'!F32:F34)</f>
        <v>21.024925388855934</v>
      </c>
      <c r="D12">
        <f>STDEV('230320_SS_KRLVS16_LVS_qPCR'!F32:F34)</f>
        <v>2.6550215108362057E-2</v>
      </c>
    </row>
    <row r="13" spans="1:4" x14ac:dyDescent="0.3">
      <c r="B13" t="s">
        <v>103</v>
      </c>
      <c r="C13">
        <f>AVERAGE('230320_SS_KRLVS16_LVS_qPCR'!F35:F37)</f>
        <v>19.117721445683433</v>
      </c>
      <c r="D13">
        <f>STDEV('230320_SS_KRLVS16_LVS_qPCR'!F35:F37)</f>
        <v>2.6962000271768233E-2</v>
      </c>
    </row>
  </sheetData>
  <phoneticPr fontId="9" type="noConversion"/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F7941-008A-7B47-98B7-AAF547AF7149}">
  <dimension ref="A1:W12"/>
  <sheetViews>
    <sheetView tabSelected="1" topLeftCell="D1" zoomScale="60" zoomScaleNormal="60" workbookViewId="0">
      <selection activeCell="AA8" sqref="AA8"/>
    </sheetView>
  </sheetViews>
  <sheetFormatPr defaultColWidth="10.69921875" defaultRowHeight="15.6" x14ac:dyDescent="0.3"/>
  <cols>
    <col min="1" max="1" width="13.69921875" bestFit="1" customWidth="1"/>
    <col min="5" max="5" width="12.5" customWidth="1"/>
    <col min="8" max="8" width="12.5" bestFit="1" customWidth="1"/>
    <col min="19" max="19" width="12.5" bestFit="1" customWidth="1"/>
    <col min="20" max="20" width="11.59765625" bestFit="1" customWidth="1"/>
  </cols>
  <sheetData>
    <row r="1" spans="1:23" ht="42" x14ac:dyDescent="0.3">
      <c r="A1" s="2" t="s">
        <v>107</v>
      </c>
      <c r="B1" s="2" t="s">
        <v>0</v>
      </c>
      <c r="C1" s="2" t="s">
        <v>1</v>
      </c>
      <c r="D1" s="1" t="s">
        <v>116</v>
      </c>
      <c r="E1" s="2" t="s">
        <v>0</v>
      </c>
      <c r="F1" s="2" t="s">
        <v>1</v>
      </c>
      <c r="G1" s="3" t="s">
        <v>2</v>
      </c>
      <c r="H1" s="4"/>
      <c r="I1" s="5" t="s">
        <v>3</v>
      </c>
      <c r="J1" s="5" t="s">
        <v>4</v>
      </c>
      <c r="K1" s="6" t="s">
        <v>5</v>
      </c>
      <c r="L1" s="7" t="s">
        <v>6</v>
      </c>
      <c r="M1" s="5" t="s">
        <v>7</v>
      </c>
      <c r="N1" s="5" t="s">
        <v>8</v>
      </c>
      <c r="O1" s="5" t="s">
        <v>9</v>
      </c>
      <c r="P1" s="5"/>
      <c r="Q1" s="5" t="s">
        <v>10</v>
      </c>
    </row>
    <row r="2" spans="1:23" ht="16.05" customHeight="1" x14ac:dyDescent="0.3">
      <c r="A2" s="8" t="s">
        <v>101</v>
      </c>
      <c r="B2" s="8">
        <f>'Averages and Std  Dev'!C5</f>
        <v>24.849552443659366</v>
      </c>
      <c r="C2" s="8">
        <f>'Averages and Std  Dev'!D5</f>
        <v>2.874171693437692E-2</v>
      </c>
      <c r="D2" s="8" t="s">
        <v>14</v>
      </c>
      <c r="E2" s="8">
        <f>'Averages and Std  Dev'!C11</f>
        <v>19.558483306883801</v>
      </c>
      <c r="F2" s="8">
        <f>'Averages and Std  Dev'!D11</f>
        <v>1.1784692396710168E-2</v>
      </c>
      <c r="G2" s="9">
        <f t="shared" ref="G2:G7" si="0">(B2-E2)</f>
        <v>5.2910691367755653</v>
      </c>
      <c r="H2" s="10" t="s">
        <v>11</v>
      </c>
      <c r="I2" s="11">
        <f>AVERAGE(G2:G4)</f>
        <v>5.5458463977077557</v>
      </c>
      <c r="J2" s="11">
        <f>STDEV(G2:G4)</f>
        <v>0.25929099662378863</v>
      </c>
      <c r="K2" s="11">
        <f>I2-$I$2</f>
        <v>0</v>
      </c>
      <c r="L2" s="11">
        <f>(($J$2^2)+(J2^2))^(1/2)</f>
        <v>0.36669284402659824</v>
      </c>
      <c r="M2" s="11">
        <f>1.8^-(K2)</f>
        <v>1</v>
      </c>
      <c r="N2" s="11">
        <f>K2+L2</f>
        <v>0.36669284402659824</v>
      </c>
      <c r="O2" s="12">
        <f>1.8^-N2</f>
        <v>0.80610831162605978</v>
      </c>
      <c r="P2" s="11" t="s">
        <v>12</v>
      </c>
      <c r="Q2" s="11">
        <f>M2-O2</f>
        <v>0.19389168837394022</v>
      </c>
      <c r="S2" s="13"/>
      <c r="T2" s="13"/>
      <c r="U2" s="30" t="s">
        <v>118</v>
      </c>
      <c r="V2" s="30"/>
    </row>
    <row r="3" spans="1:23" x14ac:dyDescent="0.3">
      <c r="A3" s="8" t="s">
        <v>102</v>
      </c>
      <c r="B3" s="8">
        <f>'Averages and Std  Dev'!C6</f>
        <v>26.834352308910599</v>
      </c>
      <c r="C3" s="8">
        <f>'Averages and Std  Dev'!D6</f>
        <v>2.6107900868215725E-2</v>
      </c>
      <c r="D3" s="8" t="s">
        <v>15</v>
      </c>
      <c r="E3" s="8">
        <f>'Averages and Std  Dev'!C12</f>
        <v>21.024925388855934</v>
      </c>
      <c r="F3" s="8">
        <f>'Averages and Std  Dev'!D12</f>
        <v>2.6550215108362057E-2</v>
      </c>
      <c r="G3" s="9">
        <f t="shared" si="0"/>
        <v>5.8094269200546655</v>
      </c>
      <c r="H3" s="14"/>
      <c r="I3" s="11"/>
      <c r="J3" s="11"/>
      <c r="K3" s="11"/>
      <c r="L3" s="11"/>
      <c r="M3" s="11"/>
      <c r="N3" s="11">
        <f>K2-L2</f>
        <v>-0.36669284402659824</v>
      </c>
      <c r="O3" s="12">
        <f>1.8^-N3</f>
        <v>1.2405280848461011</v>
      </c>
      <c r="P3" s="11" t="s">
        <v>13</v>
      </c>
      <c r="Q3" s="11">
        <f>O3-M2</f>
        <v>0.24052808484610111</v>
      </c>
      <c r="S3" s="13"/>
      <c r="T3" s="24" t="s">
        <v>119</v>
      </c>
      <c r="U3" s="15" t="s">
        <v>12</v>
      </c>
      <c r="V3" s="15" t="s">
        <v>13</v>
      </c>
    </row>
    <row r="4" spans="1:23" x14ac:dyDescent="0.3">
      <c r="A4" s="8" t="s">
        <v>103</v>
      </c>
      <c r="B4" s="8">
        <f>'Averages and Std  Dev'!C7</f>
        <v>24.654764581976469</v>
      </c>
      <c r="C4" s="8">
        <f>'Averages and Std  Dev'!D7</f>
        <v>6.6214013151503784E-2</v>
      </c>
      <c r="D4" s="8" t="s">
        <v>16</v>
      </c>
      <c r="E4" s="8">
        <f>'Averages and Std  Dev'!C13</f>
        <v>19.117721445683433</v>
      </c>
      <c r="F4" s="8">
        <f>'Averages and Std  Dev'!D13</f>
        <v>2.6962000271768233E-2</v>
      </c>
      <c r="G4" s="9">
        <f t="shared" si="0"/>
        <v>5.5370431362930361</v>
      </c>
      <c r="H4" s="10"/>
      <c r="I4" s="11"/>
      <c r="J4" s="11"/>
      <c r="K4" s="11"/>
      <c r="L4" s="11"/>
      <c r="M4" s="11"/>
      <c r="N4" s="11"/>
      <c r="O4" s="12"/>
      <c r="P4" s="11"/>
      <c r="Q4" s="11"/>
      <c r="S4" s="16"/>
      <c r="T4" s="27">
        <f>M2</f>
        <v>1</v>
      </c>
      <c r="U4" s="17">
        <f>Q2</f>
        <v>0.19389168837394022</v>
      </c>
      <c r="V4" s="17">
        <f>Q3</f>
        <v>0.24052808484610111</v>
      </c>
    </row>
    <row r="5" spans="1:23" x14ac:dyDescent="0.3">
      <c r="A5" s="8" t="s">
        <v>111</v>
      </c>
      <c r="B5" s="8">
        <f>'Averages and Std  Dev'!C2</f>
        <v>25.005330655838936</v>
      </c>
      <c r="C5" s="8">
        <f>'Averages and Std  Dev'!D2</f>
        <v>3.1049334933144636E-2</v>
      </c>
      <c r="D5" s="8" t="s">
        <v>108</v>
      </c>
      <c r="E5" s="8">
        <f>'Averages and Std  Dev'!C8</f>
        <v>19.4850070176674</v>
      </c>
      <c r="F5" s="8">
        <f>'Averages and Std  Dev'!D8</f>
        <v>0.20412738971940617</v>
      </c>
      <c r="G5" s="9">
        <f t="shared" si="0"/>
        <v>5.5203236381715364</v>
      </c>
      <c r="H5" s="10" t="s">
        <v>114</v>
      </c>
      <c r="I5" s="11">
        <f>AVERAGE(G5:G7)</f>
        <v>6.3430619528027234</v>
      </c>
      <c r="J5" s="11">
        <f>STDEV(G5:G7)</f>
        <v>0.72867696204486021</v>
      </c>
      <c r="K5" s="11">
        <f>I5-$I$2</f>
        <v>0.79721555509496778</v>
      </c>
      <c r="L5" s="11">
        <f>(($J$2^2)+(J5^2))^(1/2)</f>
        <v>0.77343515303164501</v>
      </c>
      <c r="M5" s="11">
        <f>1.8^-(K5)</f>
        <v>0.62588247048524503</v>
      </c>
      <c r="N5" s="11">
        <f>K5+L5</f>
        <v>1.5706507081266128</v>
      </c>
      <c r="O5" s="12">
        <f>1.8^-N5</f>
        <v>0.39724282259530691</v>
      </c>
      <c r="P5" s="11" t="s">
        <v>12</v>
      </c>
      <c r="Q5" s="11">
        <f>M5-O5</f>
        <v>0.22863964788993812</v>
      </c>
      <c r="S5" s="29"/>
      <c r="T5" s="28">
        <f>M5</f>
        <v>0.62588247048524503</v>
      </c>
      <c r="U5" s="21">
        <f>Q5</f>
        <v>0.22863964788993812</v>
      </c>
      <c r="V5" s="21">
        <f>Q6</f>
        <v>0.36023696221194279</v>
      </c>
    </row>
    <row r="6" spans="1:23" x14ac:dyDescent="0.3">
      <c r="A6" s="8" t="s">
        <v>112</v>
      </c>
      <c r="B6" s="8">
        <f>'Averages and Std  Dev'!C3</f>
        <v>25.530578997128568</v>
      </c>
      <c r="C6" s="8">
        <f>'Averages and Std  Dev'!D3</f>
        <v>1.5481341487861086E-2</v>
      </c>
      <c r="D6" s="8" t="s">
        <v>109</v>
      </c>
      <c r="E6" s="8">
        <f>'Averages and Std  Dev'!C9</f>
        <v>18.623516421567171</v>
      </c>
      <c r="F6" s="8">
        <f>'Averages and Std  Dev'!D9</f>
        <v>5.0243671367732709E-2</v>
      </c>
      <c r="G6" s="9">
        <f t="shared" si="0"/>
        <v>6.9070625755613975</v>
      </c>
      <c r="H6" s="10"/>
      <c r="I6" s="18"/>
      <c r="J6" s="18"/>
      <c r="K6" s="18"/>
      <c r="L6" s="18"/>
      <c r="M6" s="18"/>
      <c r="N6" s="11">
        <f>K5-L5</f>
        <v>2.378040206332277E-2</v>
      </c>
      <c r="O6" s="12">
        <f>1.8^-N6</f>
        <v>0.98611943269718783</v>
      </c>
      <c r="P6" s="11" t="s">
        <v>13</v>
      </c>
      <c r="Q6" s="11">
        <f>O6-M5</f>
        <v>0.36023696221194279</v>
      </c>
      <c r="S6" s="22"/>
      <c r="T6" s="23"/>
      <c r="U6" s="23"/>
      <c r="V6" s="23"/>
    </row>
    <row r="7" spans="1:23" x14ac:dyDescent="0.3">
      <c r="A7" s="8" t="s">
        <v>113</v>
      </c>
      <c r="B7" s="8">
        <f>'Averages and Std  Dev'!C4</f>
        <v>25.761753330709336</v>
      </c>
      <c r="C7" s="8">
        <f>'Averages and Std  Dev'!D4</f>
        <v>3.96497796879254E-2</v>
      </c>
      <c r="D7" s="8" t="s">
        <v>110</v>
      </c>
      <c r="E7" s="8">
        <f>'Averages and Std  Dev'!C10</f>
        <v>19.1599536860341</v>
      </c>
      <c r="F7" s="8">
        <f>'Averages and Std  Dev'!D10</f>
        <v>3.4946586372663679E-2</v>
      </c>
      <c r="G7" s="9">
        <f t="shared" si="0"/>
        <v>6.6017996446752356</v>
      </c>
      <c r="H7" s="10"/>
      <c r="I7" s="18"/>
      <c r="J7" s="18"/>
      <c r="K7" s="18"/>
      <c r="L7" s="18"/>
      <c r="M7" s="18"/>
      <c r="N7" s="18"/>
      <c r="O7" s="18"/>
      <c r="P7" s="18"/>
      <c r="Q7" s="18"/>
    </row>
    <row r="9" spans="1:23" x14ac:dyDescent="0.3">
      <c r="S9" s="25"/>
      <c r="T9" s="20"/>
      <c r="U9" s="19"/>
      <c r="V9" s="19"/>
      <c r="W9" s="19"/>
    </row>
    <row r="11" spans="1:23" x14ac:dyDescent="0.3">
      <c r="G11" t="s">
        <v>115</v>
      </c>
    </row>
    <row r="12" spans="1:23" x14ac:dyDescent="0.3">
      <c r="G12" t="e">
        <f>TTEST(#REF!,#REF!,2,2)</f>
        <v>#REF!</v>
      </c>
    </row>
  </sheetData>
  <mergeCells count="1">
    <mergeCell ref="U2:V2"/>
  </mergeCells>
  <phoneticPr fontId="9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DE3DDB2-80F2-459C-A8F7-379094DE2DA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230320_SS_KRLVS16_LVS_qPCR</vt:lpstr>
      <vt:lpstr>Averages and Std  Dev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dcterms:created xsi:type="dcterms:W3CDTF">2020-01-15T20:25:45Z</dcterms:created>
  <dcterms:modified xsi:type="dcterms:W3CDTF">2023-08-17T02:36:30Z</dcterms:modified>
</cp:coreProperties>
</file>