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1.rpsU3 Regulation\qRT-PCR\"/>
    </mc:Choice>
  </mc:AlternateContent>
  <xr:revisionPtr revIDLastSave="0" documentId="13_ncr:1_{C429FEFC-A8A7-41E1-9E45-C76871FD1147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230313_SS_KMLFT104_KRLVS16_LVS_" sheetId="8" r:id="rId1"/>
    <sheet name="Averages and Std  Dev" sheetId="6" r:id="rId2"/>
    <sheet name="Analysis" sheetId="1" r:id="rId3"/>
  </sheets>
  <definedNames>
    <definedName name="ExternalData_2" localSheetId="1" hidden="1">'Averages and Std  Dev'!$A$1:$D$31</definedName>
    <definedName name="ExternalData_3" localSheetId="0" hidden="1">'230313_SS_KMLFT104_KRLVS16_LVS_'!$A$1:$F$91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72222_SS_LVS_drpsu2_cDNA_qPCR__4a19da7f-8752-4fdb-8cac-b945c482f8a4" name="072222_SS_LVS_drpsu2_cDNA_qPCR_" connection="Query - 072222_SS_LVS_drpsu2_cDNA_qPCR_"/>
          <x15:modelTable id="Averages and Std  Dev_7e6dc614-1acd-4553-88e6-e482aae0f534" name="Averages and Std  Dev" connection="Query - Averages and Std  Dev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" l="1"/>
  <c r="F13" i="1"/>
  <c r="F14" i="1"/>
  <c r="F15" i="1"/>
  <c r="E14" i="1"/>
  <c r="E15" i="1"/>
  <c r="E13" i="1"/>
  <c r="F10" i="1"/>
  <c r="F11" i="1"/>
  <c r="F12" i="1"/>
  <c r="E11" i="1"/>
  <c r="E12" i="1"/>
  <c r="E10" i="1"/>
  <c r="F5" i="1"/>
  <c r="F6" i="1"/>
  <c r="F7" i="1"/>
  <c r="E6" i="1"/>
  <c r="E7" i="1"/>
  <c r="E5" i="1"/>
  <c r="F2" i="1"/>
  <c r="F3" i="1"/>
  <c r="F4" i="1"/>
  <c r="E3" i="1"/>
  <c r="E4" i="1"/>
  <c r="E2" i="1"/>
  <c r="F21" i="1" l="1"/>
  <c r="F22" i="1"/>
  <c r="F23" i="1"/>
  <c r="E22" i="1"/>
  <c r="E23" i="1"/>
  <c r="E21" i="1"/>
  <c r="F18" i="1"/>
  <c r="F19" i="1"/>
  <c r="F20" i="1"/>
  <c r="E19" i="1"/>
  <c r="E20" i="1"/>
  <c r="C21" i="1"/>
  <c r="C22" i="1"/>
  <c r="C23" i="1"/>
  <c r="B22" i="1"/>
  <c r="B23" i="1"/>
  <c r="B21" i="1"/>
  <c r="C18" i="1"/>
  <c r="C19" i="1"/>
  <c r="C20" i="1"/>
  <c r="B19" i="1"/>
  <c r="B20" i="1"/>
  <c r="B18" i="1"/>
  <c r="G23" i="1"/>
  <c r="G22" i="1"/>
  <c r="C10" i="1"/>
  <c r="C11" i="1"/>
  <c r="C12" i="1"/>
  <c r="C13" i="1"/>
  <c r="C14" i="1"/>
  <c r="C15" i="1"/>
  <c r="B14" i="1"/>
  <c r="B15" i="1"/>
  <c r="B13" i="1"/>
  <c r="B11" i="1"/>
  <c r="B12" i="1"/>
  <c r="B10" i="1"/>
  <c r="C5" i="1"/>
  <c r="C6" i="1"/>
  <c r="C7" i="1"/>
  <c r="B6" i="1"/>
  <c r="B7" i="1"/>
  <c r="B5" i="1"/>
  <c r="C2" i="1"/>
  <c r="C3" i="1"/>
  <c r="C4" i="1"/>
  <c r="B3" i="1"/>
  <c r="B4" i="1"/>
  <c r="B2" i="1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6" i="6"/>
  <c r="C17" i="6"/>
  <c r="C2" i="6"/>
  <c r="D16" i="6"/>
  <c r="D15" i="6"/>
  <c r="C15" i="6"/>
  <c r="D14" i="6"/>
  <c r="C14" i="6"/>
  <c r="D13" i="6"/>
  <c r="C13" i="6"/>
  <c r="D12" i="6"/>
  <c r="C12" i="6"/>
  <c r="D11" i="6"/>
  <c r="C11" i="6"/>
  <c r="D10" i="6"/>
  <c r="C10" i="6"/>
  <c r="D9" i="6"/>
  <c r="C9" i="6"/>
  <c r="D8" i="6"/>
  <c r="C8" i="6"/>
  <c r="D7" i="6"/>
  <c r="C7" i="6"/>
  <c r="D6" i="6"/>
  <c r="C6" i="6"/>
  <c r="D5" i="6"/>
  <c r="C5" i="6"/>
  <c r="D4" i="6"/>
  <c r="C4" i="6"/>
  <c r="D3" i="6"/>
  <c r="C3" i="6"/>
  <c r="D2" i="6"/>
  <c r="G21" i="1" l="1"/>
  <c r="G20" i="1"/>
  <c r="G19" i="1"/>
  <c r="G18" i="1"/>
  <c r="G27" i="1" s="1"/>
  <c r="J21" i="1"/>
  <c r="I21" i="1"/>
  <c r="J18" i="1"/>
  <c r="I18" i="1"/>
  <c r="K21" i="1" l="1"/>
  <c r="K18" i="1"/>
  <c r="L18" i="1"/>
  <c r="L21" i="1"/>
  <c r="G5" i="1"/>
  <c r="G3" i="1"/>
  <c r="G7" i="1"/>
  <c r="G6" i="1"/>
  <c r="G4" i="1"/>
  <c r="G2" i="1"/>
  <c r="J5" i="1" l="1"/>
  <c r="I5" i="1"/>
  <c r="I2" i="1"/>
  <c r="J2" i="1"/>
  <c r="L5" i="1" l="1"/>
  <c r="K5" i="1"/>
  <c r="M5" i="1" s="1"/>
  <c r="L2" i="1"/>
  <c r="K2" i="1"/>
  <c r="M2" i="1" s="1"/>
  <c r="G15" i="1"/>
  <c r="G14" i="1"/>
  <c r="G13" i="1"/>
  <c r="G12" i="1"/>
  <c r="G11" i="1"/>
  <c r="G10" i="1"/>
  <c r="I13" i="1" l="1"/>
  <c r="J13" i="1"/>
  <c r="I10" i="1"/>
  <c r="J10" i="1"/>
  <c r="L13" i="1" l="1"/>
  <c r="L10" i="1"/>
  <c r="K13" i="1"/>
  <c r="M13" i="1" s="1"/>
  <c r="K10" i="1"/>
  <c r="M10" i="1" s="1"/>
  <c r="N22" i="1" l="1"/>
  <c r="O22" i="1" s="1"/>
  <c r="N21" i="1"/>
  <c r="O21" i="1" s="1"/>
  <c r="M21" i="1"/>
  <c r="M18" i="1"/>
  <c r="N19" i="1"/>
  <c r="O19" i="1" s="1"/>
  <c r="N18" i="1"/>
  <c r="O18" i="1" s="1"/>
  <c r="N3" i="1"/>
  <c r="O3" i="1" s="1"/>
  <c r="N11" i="1"/>
  <c r="O11" i="1" s="1"/>
  <c r="N10" i="1"/>
  <c r="O10" i="1" s="1"/>
  <c r="N13" i="1"/>
  <c r="O13" i="1" s="1"/>
  <c r="N14" i="1"/>
  <c r="O14" i="1" s="1"/>
  <c r="N2" i="1"/>
  <c r="O2" i="1" s="1"/>
  <c r="Q19" i="1" l="1"/>
  <c r="V20" i="1" s="1"/>
  <c r="Q22" i="1"/>
  <c r="V21" i="1" s="1"/>
  <c r="Q18" i="1"/>
  <c r="U20" i="1" s="1"/>
  <c r="T20" i="1"/>
  <c r="Q21" i="1"/>
  <c r="U21" i="1" s="1"/>
  <c r="T21" i="1"/>
  <c r="T5" i="1"/>
  <c r="N5" i="1"/>
  <c r="O5" i="1" s="1"/>
  <c r="Q5" i="1" s="1"/>
  <c r="U5" i="1" s="1"/>
  <c r="N6" i="1"/>
  <c r="O6" i="1" s="1"/>
  <c r="Q6" i="1" s="1"/>
  <c r="T4" i="1"/>
  <c r="Q11" i="1"/>
  <c r="T12" i="1"/>
  <c r="Q10" i="1"/>
  <c r="T13" i="1"/>
  <c r="Q13" i="1"/>
  <c r="Q14" i="1"/>
  <c r="Q3" i="1"/>
  <c r="Q2" i="1"/>
  <c r="V5" i="1" l="1"/>
  <c r="V13" i="1"/>
  <c r="U13" i="1"/>
  <c r="V12" i="1"/>
  <c r="U12" i="1"/>
  <c r="V4" i="1"/>
  <c r="U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8CBF76B-F105-4B04-808B-D71A2ED7D510}" name="Query - 072222_SS_LVS_drpsu2_cDNA_qPCR_" description="Connection to the '072222_SS_LVS_drpsu2_cDNA_qPCR_' query in the workbook." type="100" refreshedVersion="8" minRefreshableVersion="5">
    <extLst>
      <ext xmlns:x15="http://schemas.microsoft.com/office/spreadsheetml/2010/11/main" uri="{DE250136-89BD-433C-8126-D09CA5730AF9}">
        <x15:connection id="93c0918e-e3f6-4dd9-b5fe-b92b76de790f"/>
      </ext>
    </extLst>
  </connection>
  <connection id="2" xr16:uid="{6B10B149-E4E9-4D1E-8713-A3504979F026}" keepAlive="1" name="Query - 072222_SS_LVS_drpsu2_cDNA_qPCR_ (2)" description="Connection to the '072222_SS_LVS_drpsu2_cDNA_qPCR_ (2)' query in the workbook." type="5" refreshedVersion="8" background="1" saveData="1">
    <dbPr connection="Provider=Microsoft.Mashup.OleDb.1;Data Source=$Workbook$;Location=&quot;072222_SS_LVS_drpsu2_cDNA_qPCR_ (2)&quot;;Extended Properties=&quot;&quot;" command="SELECT * FROM [072222_SS_LVS_drpsu2_cDNA_qPCR_ (2)]"/>
  </connection>
  <connection id="3" xr16:uid="{89CF1FAE-D6ED-4295-BB95-4C4472A20AF2}" keepAlive="1" name="Query - 230213_SS_KMLFT104_KRLVS16_LVS_qPCR" description="Connection to the '230213_SS_KMLFT104_KRLVS16_LVS_qPCR' query in the workbook." type="5" refreshedVersion="8" background="1" saveData="1">
    <dbPr connection="Provider=Microsoft.Mashup.OleDb.1;Data Source=$Workbook$;Location=230213_SS_KMLFT104_KRLVS16_LVS_qPCR;Extended Properties=&quot;&quot;" command="SELECT * FROM [230213_SS_KMLFT104_KRLVS16_LVS_qPCR]"/>
  </connection>
  <connection id="4" xr16:uid="{141BCBE7-117C-4406-86F0-FF8FC8E8C232}" keepAlive="1" name="Query - 230313_SS_KMLFT104_KRLVS16_LVS_qPCR" description="Connection to the '230313_SS_KMLFT104_KRLVS16_LVS_qPCR' query in the workbook." type="5" refreshedVersion="8" background="1" saveData="1">
    <dbPr connection="Provider=Microsoft.Mashup.OleDb.1;Data Source=$Workbook$;Location=230313_SS_KMLFT104_KRLVS16_LVS_qPCR;Extended Properties=&quot;&quot;" command="SELECT * FROM [230313_SS_KMLFT104_KRLVS16_LVS_qPCR]"/>
  </connection>
  <connection id="5" xr16:uid="{1E5E0489-074A-4317-AE77-2F79079D9E6B}" name="Query - Averages and Std  Dev" description="Connection to the 'Averages and Std  Dev' query in the workbook." type="100" refreshedVersion="8" minRefreshableVersion="5">
    <extLst>
      <ext xmlns:x15="http://schemas.microsoft.com/office/spreadsheetml/2010/11/main" uri="{DE250136-89BD-433C-8126-D09CA5730AF9}">
        <x15:connection id="999d775c-d162-46a7-90dc-1a4ae58c7e09"/>
      </ext>
    </extLst>
  </connection>
  <connection id="6" xr16:uid="{5C993DF5-A44A-4E13-B331-D880DF9B0FB1}" keepAlive="1" name="Query - Averages and Std  Dev (2)" description="Connection to the 'Averages and Std  Dev (2)' query in the workbook." type="5" refreshedVersion="8" background="1" saveData="1">
    <dbPr connection="Provider=Microsoft.Mashup.OleDb.1;Data Source=$Workbook$;Location=&quot;Averages and Std  Dev (2)&quot;;Extended Properties=&quot;&quot;" command="SELECT * FROM [Averages and Std  Dev (2)]"/>
  </connection>
  <connection id="7" xr16:uid="{9FAE0A1F-62BF-451A-BFDE-F5336ADB7A16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<sst xmlns="http://schemas.openxmlformats.org/spreadsheetml/2006/main" count="527" uniqueCount="244">
  <si>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</si>
  <si>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</si>
  <si>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</si>
  <si>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</si>
  <si>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</si>
  <si>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</si>
  <si>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</si>
  <si>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</si>
  <si>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</si>
  <si>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</si>
  <si>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</si>
  <si>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</si>
  <si>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LVS</t>
  </si>
  <si>
    <t>+</t>
  </si>
  <si>
    <t>-</t>
  </si>
  <si>
    <t>LVS1</t>
  </si>
  <si>
    <t>LVS2</t>
  </si>
  <si>
    <t>LVS3</t>
  </si>
  <si>
    <t>5'UTR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</si>
  <si>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</si>
  <si>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</si>
  <si>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</si>
  <si>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</si>
  <si>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</si>
  <si>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</si>
  <si>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</si>
  <si>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</si>
  <si>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</si>
  <si>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</si>
  <si>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</si>
  <si>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</si>
  <si>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</si>
  <si>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B1</t>
  </si>
  <si>
    <t>Sample 13</t>
  </si>
  <si>
    <t>B2</t>
  </si>
  <si>
    <t>Sample 14</t>
  </si>
  <si>
    <t>B3</t>
  </si>
  <si>
    <t>Sample 15</t>
  </si>
  <si>
    <t>C1</t>
  </si>
  <si>
    <t>Sample 25</t>
  </si>
  <si>
    <t>C2</t>
  </si>
  <si>
    <t>Sample 26</t>
  </si>
  <si>
    <t>C3</t>
  </si>
  <si>
    <t>Sample 27</t>
  </si>
  <si>
    <t>D1</t>
  </si>
  <si>
    <t>Sample 37</t>
  </si>
  <si>
    <t>D2</t>
  </si>
  <si>
    <t>Sample 38</t>
  </si>
  <si>
    <t>D3</t>
  </si>
  <si>
    <t>Sample 39</t>
  </si>
  <si>
    <t>E1</t>
  </si>
  <si>
    <t>Sample 49</t>
  </si>
  <si>
    <t>E2</t>
  </si>
  <si>
    <t>Sample 50</t>
  </si>
  <si>
    <t>E3</t>
  </si>
  <si>
    <t>Sample 51</t>
  </si>
  <si>
    <t>F1</t>
  </si>
  <si>
    <t>Sample 61</t>
  </si>
  <si>
    <t>F2</t>
  </si>
  <si>
    <t>Sample 62</t>
  </si>
  <si>
    <t>F3</t>
  </si>
  <si>
    <t>Sample 63</t>
  </si>
  <si>
    <t>A4</t>
  </si>
  <si>
    <t>Sample 4</t>
  </si>
  <si>
    <t>A5</t>
  </si>
  <si>
    <t>Sample 5</t>
  </si>
  <si>
    <t>A6</t>
  </si>
  <si>
    <t>Sample 6</t>
  </si>
  <si>
    <t>B4</t>
  </si>
  <si>
    <t>Sample 16</t>
  </si>
  <si>
    <t>B5</t>
  </si>
  <si>
    <t>Sample 17</t>
  </si>
  <si>
    <t>B6</t>
  </si>
  <si>
    <t>Sample 18</t>
  </si>
  <si>
    <t>C4</t>
  </si>
  <si>
    <t>Sample 28</t>
  </si>
  <si>
    <t>C5</t>
  </si>
  <si>
    <t>Sample 29</t>
  </si>
  <si>
    <t>C6</t>
  </si>
  <si>
    <t>Sample 30</t>
  </si>
  <si>
    <t>D4</t>
  </si>
  <si>
    <t>Sample 40</t>
  </si>
  <si>
    <t>D5</t>
  </si>
  <si>
    <t>Sample 41</t>
  </si>
  <si>
    <t>D6</t>
  </si>
  <si>
    <t>Sample 42</t>
  </si>
  <si>
    <t>E4</t>
  </si>
  <si>
    <t>Sample 52</t>
  </si>
  <si>
    <t>E5</t>
  </si>
  <si>
    <t>Sample 53</t>
  </si>
  <si>
    <t>E6</t>
  </si>
  <si>
    <t>Sample 54</t>
  </si>
  <si>
    <t>F4</t>
  </si>
  <si>
    <t>Sample 64</t>
  </si>
  <si>
    <t>F5</t>
  </si>
  <si>
    <t>Sample 65</t>
  </si>
  <si>
    <t>F6</t>
  </si>
  <si>
    <t>Sample 66</t>
  </si>
  <si>
    <t>A7</t>
  </si>
  <si>
    <t>Sample 7</t>
  </si>
  <si>
    <t>A8</t>
  </si>
  <si>
    <t>Sample 8</t>
  </si>
  <si>
    <t>A9</t>
  </si>
  <si>
    <t>Sample 9</t>
  </si>
  <si>
    <t>B7</t>
  </si>
  <si>
    <t>Sample 19</t>
  </si>
  <si>
    <t>B8</t>
  </si>
  <si>
    <t>Sample 20</t>
  </si>
  <si>
    <t>B9</t>
  </si>
  <si>
    <t>Sample 21</t>
  </si>
  <si>
    <t>C7</t>
  </si>
  <si>
    <t>Sample 31</t>
  </si>
  <si>
    <t>C8</t>
  </si>
  <si>
    <t>Sample 32</t>
  </si>
  <si>
    <t>C9</t>
  </si>
  <si>
    <t>Sample 33</t>
  </si>
  <si>
    <t>D7</t>
  </si>
  <si>
    <t>Sample 43</t>
  </si>
  <si>
    <t>D8</t>
  </si>
  <si>
    <t>Sample 44</t>
  </si>
  <si>
    <t>D9</t>
  </si>
  <si>
    <t>Sample 45</t>
  </si>
  <si>
    <t>E7</t>
  </si>
  <si>
    <t>Sample 55</t>
  </si>
  <si>
    <t>E8</t>
  </si>
  <si>
    <t>Sample 56</t>
  </si>
  <si>
    <t>E9</t>
  </si>
  <si>
    <t>Sample 57</t>
  </si>
  <si>
    <t>F7</t>
  </si>
  <si>
    <t>Sample 67</t>
  </si>
  <si>
    <t>F8</t>
  </si>
  <si>
    <t>Sample 68</t>
  </si>
  <si>
    <t>F9</t>
  </si>
  <si>
    <t>Sample 69</t>
  </si>
  <si>
    <t>Column1</t>
  </si>
  <si>
    <t>Column2</t>
  </si>
  <si>
    <t>Avergae</t>
  </si>
  <si>
    <t>Std. Dev.</t>
  </si>
  <si>
    <t>LVS 1</t>
  </si>
  <si>
    <t>LVS 2</t>
  </si>
  <si>
    <t>LVS 3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</si>
  <si>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</si>
  <si>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</si>
  <si>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</si>
  <si>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</si>
  <si>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</si>
  <si>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</si>
  <si>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</si>
  <si>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</si>
  <si>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</si>
  <si>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</si>
  <si>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</si>
  <si>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</si>
  <si>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</si>
  <si>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</si>
  <si>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</si>
  <si>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</si>
  <si>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</si>
  <si>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</si>
  <si>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ΔrpsU1 1</t>
  </si>
  <si>
    <t>ΔrpsU1 2</t>
  </si>
  <si>
    <t>ΔrpsU1 3</t>
  </si>
  <si>
    <t>ΔrpsU3 1</t>
  </si>
  <si>
    <t>ΔrpsU3 2</t>
  </si>
  <si>
    <t>ΔrpsU3 3</t>
  </si>
  <si>
    <r>
      <t xml:space="preserve">5'UTR </t>
    </r>
    <r>
      <rPr>
        <b/>
        <i/>
        <sz val="11"/>
        <rFont val="Verdana"/>
        <family val="2"/>
      </rPr>
      <t>rpsU3</t>
    </r>
  </si>
  <si>
    <t>drpsU1-1</t>
  </si>
  <si>
    <t>drpsU1-2</t>
  </si>
  <si>
    <t>drpsU1-3</t>
  </si>
  <si>
    <t>drpsU3-1</t>
  </si>
  <si>
    <t>drpsU3-2</t>
  </si>
  <si>
    <t>drpsU3-3</t>
  </si>
  <si>
    <r>
      <t>LVS ∆</t>
    </r>
    <r>
      <rPr>
        <i/>
        <sz val="11"/>
        <rFont val="Verdana"/>
        <family val="2"/>
      </rPr>
      <t>rpsU3</t>
    </r>
  </si>
  <si>
    <r>
      <t>LVS ∆</t>
    </r>
    <r>
      <rPr>
        <i/>
        <sz val="11"/>
        <rFont val="Verdana"/>
        <family val="2"/>
      </rPr>
      <t>rpsU1</t>
    </r>
  </si>
  <si>
    <r>
      <rPr>
        <i/>
        <sz val="11"/>
        <rFont val="Arial"/>
        <family val="2"/>
      </rPr>
      <t xml:space="preserve">rpsU3 </t>
    </r>
    <r>
      <rPr>
        <sz val="11"/>
        <rFont val="Arial"/>
        <family val="2"/>
      </rPr>
      <t>5' UTR error bars</t>
    </r>
  </si>
  <si>
    <r>
      <rPr>
        <i/>
        <sz val="11"/>
        <color theme="1"/>
        <rFont val="Arial"/>
        <family val="2"/>
      </rPr>
      <t>rpsU3</t>
    </r>
    <r>
      <rPr>
        <sz val="11"/>
        <color theme="1"/>
        <rFont val="Arial"/>
        <family val="2"/>
      </rPr>
      <t xml:space="preserve"> 5'UTR</t>
    </r>
  </si>
  <si>
    <r>
      <t xml:space="preserve">Leader </t>
    </r>
    <r>
      <rPr>
        <b/>
        <i/>
        <sz val="11"/>
        <rFont val="Verdana"/>
        <family val="2"/>
      </rPr>
      <t>rpsU1</t>
    </r>
  </si>
  <si>
    <r>
      <rPr>
        <i/>
        <sz val="11"/>
        <rFont val="Arial"/>
        <family val="2"/>
      </rPr>
      <t>rpsU1</t>
    </r>
    <r>
      <rPr>
        <sz val="11"/>
        <rFont val="Arial"/>
        <family val="2"/>
      </rPr>
      <t xml:space="preserve"> Leader error bars</t>
    </r>
  </si>
  <si>
    <r>
      <rPr>
        <i/>
        <sz val="11"/>
        <color theme="1"/>
        <rFont val="Arial"/>
        <family val="2"/>
      </rPr>
      <t>rpsU1</t>
    </r>
    <r>
      <rPr>
        <sz val="11"/>
        <color theme="1"/>
        <rFont val="Arial"/>
        <family val="2"/>
      </rPr>
      <t xml:space="preserve"> Leader</t>
    </r>
  </si>
  <si>
    <t>230313_SS_KMLFT104_KRLVS16_LVS_qPCR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</si>
  <si>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</si>
  <si>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</si>
  <si>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</si>
  <si>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</si>
  <si>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</si>
  <si>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</si>
  <si>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</si>
  <si>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</si>
  <si>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</si>
  <si>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</si>
  <si>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</si>
  <si>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</si>
  <si>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</si>
  <si>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</si>
  <si>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</si>
  <si>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</si>
  <si>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</si>
  <si>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</si>
  <si>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</si>
  <si>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</si>
  <si>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</si>
  <si>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</si>
  <si>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</si>
  <si>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</si>
  <si>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</si>
  <si>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</si>
  <si>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</si>
  <si>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</si>
  <si>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G6</t>
  </si>
  <si>
    <t>Sample 78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</si>
  <si>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</si>
  <si>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</si>
  <si>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</si>
  <si>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</si>
  <si>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</si>
  <si>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</si>
  <si>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</si>
  <si>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</si>
  <si>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</si>
  <si>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</si>
  <si>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</si>
  <si>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</si>
  <si>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</si>
  <si>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</si>
  <si>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</si>
  <si>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</si>
  <si>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H6</t>
  </si>
  <si>
    <t>Sample 90</t>
  </si>
  <si>
    <t>H7</t>
  </si>
  <si>
    <t>Sample 91</t>
  </si>
  <si>
    <t>H8</t>
  </si>
  <si>
    <t>Sample 92</t>
  </si>
  <si>
    <t>H9</t>
  </si>
  <si>
    <t>Sample 93</t>
  </si>
  <si>
    <t>LVS .99 1</t>
  </si>
  <si>
    <t>LVS .99 2</t>
  </si>
  <si>
    <t>LVS .99 3</t>
  </si>
  <si>
    <t>LVS 2.0 1</t>
  </si>
  <si>
    <t>LVS 2.0 2</t>
  </si>
  <si>
    <t>LVS 2.0 3</t>
  </si>
  <si>
    <t>rpoA</t>
  </si>
  <si>
    <t>d</t>
  </si>
  <si>
    <t>t-test</t>
  </si>
  <si>
    <t>rpoA1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</si>
</sst>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i/>
      <sz val="11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  <font>
      <sz val="12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4" fillId="2" borderId="3" xfId="0" applyNumberFormat="1" applyFont="1" applyFill="1" applyBorder="1"/>
    <xf numFmtId="0" fontId="4" fillId="0" borderId="1" xfId="0" applyFont="1" applyBorder="1"/>
    <xf numFmtId="164" fontId="4" fillId="2" borderId="1" xfId="0" applyNumberFormat="1" applyFont="1" applyFill="1" applyBorder="1"/>
    <xf numFmtId="2" fontId="4" fillId="2" borderId="1" xfId="0" applyNumberFormat="1" applyFont="1" applyFill="1" applyBorder="1"/>
    <xf numFmtId="0" fontId="5" fillId="0" borderId="0" xfId="0" applyFont="1"/>
    <xf numFmtId="0" fontId="4" fillId="2" borderId="1" xfId="0" applyFont="1" applyFill="1" applyBorder="1"/>
    <xf numFmtId="0" fontId="5" fillId="0" borderId="1" xfId="0" applyFont="1" applyBorder="1"/>
    <xf numFmtId="0" fontId="5" fillId="0" borderId="2" xfId="0" applyFont="1" applyBorder="1"/>
    <xf numFmtId="164" fontId="5" fillId="0" borderId="1" xfId="0" applyNumberFormat="1" applyFont="1" applyBorder="1"/>
    <xf numFmtId="0" fontId="4" fillId="0" borderId="2" xfId="0" applyFont="1" applyBorder="1"/>
    <xf numFmtId="0" fontId="8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4" fillId="0" borderId="1" xfId="0" applyNumberFormat="1" applyFont="1" applyBorder="1"/>
    <xf numFmtId="2" fontId="4" fillId="0" borderId="1" xfId="0" applyNumberFormat="1" applyFont="1" applyBorder="1"/>
    <xf numFmtId="0" fontId="2" fillId="0" borderId="1" xfId="0" applyFont="1" applyBorder="1" applyAlignment="1">
      <alignment wrapText="1"/>
    </xf>
    <xf numFmtId="164" fontId="5" fillId="0" borderId="2" xfId="0" applyNumberFormat="1" applyFont="1" applyBorder="1"/>
    <xf numFmtId="0" fontId="4" fillId="0" borderId="4" xfId="0" applyFont="1" applyBorder="1"/>
    <xf numFmtId="164" fontId="5" fillId="0" borderId="4" xfId="0" applyNumberFormat="1" applyFont="1" applyBorder="1"/>
    <xf numFmtId="0" fontId="13" fillId="0" borderId="1" xfId="0" applyFont="1" applyBorder="1"/>
    <xf numFmtId="0" fontId="10" fillId="0" borderId="2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2" fontId="5" fillId="0" borderId="2" xfId="0" applyNumberFormat="1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10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96725062786747"/>
          <c:y val="4.3055413527854476E-2"/>
          <c:w val="0.7833501519334114"/>
          <c:h val="0.8525195714172092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46DD-4CBA-AA61-1047C2258A4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BB79-468C-8698-7E2DB26112ED}"/>
              </c:ext>
            </c:extLst>
          </c:dPt>
          <c:dLbls>
            <c:dLbl>
              <c:idx val="0"/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Helvetica" panose="020B0500000000000000" pitchFamily="34" charset="0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46DD-4CBA-AA61-1047C2258A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Analysis!$U$4:$U$5</c:f>
                <c:numCache>
                  <c:formatCode>General</c:formatCode>
                  <c:ptCount val="2"/>
                  <c:pt idx="0">
                    <c:v>4.7891650789558926E-2</c:v>
                  </c:pt>
                  <c:pt idx="1">
                    <c:v>0.22880071393329426</c:v>
                  </c:pt>
                </c:numCache>
              </c:numRef>
            </c:plus>
            <c:minus>
              <c:numRef>
                <c:f>Analysis!$V$4:$V$5</c:f>
                <c:numCache>
                  <c:formatCode>General</c:formatCode>
                  <c:ptCount val="2"/>
                  <c:pt idx="0">
                    <c:v>5.030063104611382E-2</c:v>
                  </c:pt>
                  <c:pt idx="1">
                    <c:v>0.28192828480883869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Analysis!$S$4:$S$5</c:f>
              <c:numCache>
                <c:formatCode>General</c:formatCode>
                <c:ptCount val="2"/>
              </c:numCache>
            </c:numRef>
          </c:cat>
          <c:val>
            <c:numRef>
              <c:f>Analysis!$T$4:$T$5</c:f>
              <c:numCache>
                <c:formatCode>0.00</c:formatCode>
                <c:ptCount val="2"/>
                <c:pt idx="0" formatCode="0.000">
                  <c:v>1</c:v>
                </c:pt>
                <c:pt idx="1">
                  <c:v>1.2141604025781765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92-4358-B415-57C0EA2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1571456"/>
        <c:axId val="1151570048"/>
      </c:barChart>
      <c:catAx>
        <c:axId val="11515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0048"/>
        <c:crosses val="autoZero"/>
        <c:auto val="1"/>
        <c:lblAlgn val="ctr"/>
        <c:lblOffset val="100"/>
        <c:noMultiLvlLbl val="0"/>
      </c:catAx>
      <c:valAx>
        <c:axId val="1151570048"/>
        <c:scaling>
          <c:orientation val="minMax"/>
          <c:max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n-US" sz="1400"/>
                  <a:t>Relative 5' UTR Abundance</a:t>
                </a:r>
              </a:p>
            </c:rich>
          </c:tx>
          <c:layout>
            <c:manualLayout>
              <c:xMode val="edge"/>
              <c:yMode val="edge"/>
              <c:x val="1.2860082304526749E-2"/>
              <c:y val="0.154765029371328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1456"/>
        <c:crosses val="autoZero"/>
        <c:crossBetween val="between"/>
        <c:majorUnit val="0.5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errBars>
            <c:errBarType val="both"/>
            <c:errValType val="cust"/>
            <c:noEndCap val="0"/>
            <c:plus>
              <c:numRef>
                <c:f>Analysis!$U$12:$U$13</c:f>
                <c:numCache>
                  <c:formatCode>General</c:formatCode>
                  <c:ptCount val="2"/>
                  <c:pt idx="0">
                    <c:v>7.368790956724991E-2</c:v>
                  </c:pt>
                  <c:pt idx="1">
                    <c:v>0.54282351322994526</c:v>
                  </c:pt>
                </c:numCache>
              </c:numRef>
            </c:plus>
            <c:minus>
              <c:numRef>
                <c:f>Analysis!$V$12:$V$13</c:f>
                <c:numCache>
                  <c:formatCode>General</c:formatCode>
                  <c:ptCount val="2"/>
                  <c:pt idx="0">
                    <c:v>7.9549765492993529E-2</c:v>
                  </c:pt>
                  <c:pt idx="1">
                    <c:v>1.3972238008868545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Analysis!$S$12:$S$13</c:f>
              <c:strCache>
                <c:ptCount val="2"/>
                <c:pt idx="0">
                  <c:v>LVS</c:v>
                </c:pt>
                <c:pt idx="1">
                  <c:v>LVS ∆rpsU3</c:v>
                </c:pt>
              </c:strCache>
            </c:strRef>
          </c:cat>
          <c:val>
            <c:numRef>
              <c:f>Analysis!$T$12:$T$13</c:f>
              <c:numCache>
                <c:formatCode>0.000</c:formatCode>
                <c:ptCount val="2"/>
                <c:pt idx="0">
                  <c:v>1</c:v>
                </c:pt>
                <c:pt idx="1">
                  <c:v>0.88769391036354539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9D-4836-89F0-1E233D4D102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1571456"/>
        <c:axId val="1151570048"/>
      </c:barChart>
      <c:catAx>
        <c:axId val="11515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1570048"/>
        <c:crosses val="autoZero"/>
        <c:auto val="1"/>
        <c:lblAlgn val="ctr"/>
        <c:lblOffset val="100"/>
        <c:noMultiLvlLbl val="0"/>
      </c:catAx>
      <c:valAx>
        <c:axId val="1151570048"/>
        <c:scaling>
          <c:orientation val="minMax"/>
          <c:max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Relative 5' UTR Abundance</a:t>
                </a:r>
              </a:p>
            </c:rich>
          </c:tx>
          <c:layout>
            <c:manualLayout>
              <c:xMode val="edge"/>
              <c:yMode val="edge"/>
              <c:x val="1.2860082304526749E-2"/>
              <c:y val="0.154765029371328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1571456"/>
        <c:crosses val="autoZero"/>
        <c:crossBetween val="between"/>
        <c:majorUnit val="1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Analysis!$U$20:$U$21</c:f>
                <c:numCache>
                  <c:formatCode>General</c:formatCode>
                  <c:ptCount val="2"/>
                  <c:pt idx="0">
                    <c:v>8.588212232625303E-2</c:v>
                  </c:pt>
                  <c:pt idx="1">
                    <c:v>0.12209678725516865</c:v>
                  </c:pt>
                </c:numCache>
              </c:numRef>
            </c:plus>
            <c:minus>
              <c:numRef>
                <c:f>Analysis!$V$20:$V$21</c:f>
                <c:numCache>
                  <c:formatCode>General</c:formatCode>
                  <c:ptCount val="2"/>
                  <c:pt idx="0">
                    <c:v>9.3950817967597855E-2</c:v>
                  </c:pt>
                  <c:pt idx="1">
                    <c:v>0.15861628581079668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Analysis!$S$20:$S$21</c:f>
              <c:strCache>
                <c:ptCount val="2"/>
                <c:pt idx="0">
                  <c:v>LVS</c:v>
                </c:pt>
                <c:pt idx="1">
                  <c:v>LVS ∆rpsU3</c:v>
                </c:pt>
              </c:strCache>
            </c:strRef>
          </c:cat>
          <c:val>
            <c:numRef>
              <c:f>Analysis!$T$20:$T$21</c:f>
              <c:numCache>
                <c:formatCode>0.000</c:formatCode>
                <c:ptCount val="2"/>
                <c:pt idx="0">
                  <c:v>1</c:v>
                </c:pt>
                <c:pt idx="1">
                  <c:v>0.53030681334098906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9-4EBD-B3EB-227CBC68641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1571456"/>
        <c:axId val="1151570048"/>
      </c:barChart>
      <c:catAx>
        <c:axId val="11515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1570048"/>
        <c:crosses val="autoZero"/>
        <c:auto val="1"/>
        <c:lblAlgn val="ctr"/>
        <c:lblOffset val="100"/>
        <c:noMultiLvlLbl val="0"/>
      </c:catAx>
      <c:valAx>
        <c:axId val="1151570048"/>
        <c:scaling>
          <c:orientation val="minMax"/>
          <c:max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Relative 5' UTR Abundance</a:t>
                </a:r>
              </a:p>
            </c:rich>
          </c:tx>
          <c:layout>
            <c:manualLayout>
              <c:xMode val="edge"/>
              <c:yMode val="edge"/>
              <c:x val="1.2860082304526749E-2"/>
              <c:y val="0.154765029371328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1571456"/>
        <c:crosses val="autoZero"/>
        <c:crossBetween val="between"/>
        <c:majorUnit val="1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535940</xdr:colOff>
      <xdr:row>0</xdr:row>
      <xdr:rowOff>71120</xdr:rowOff>
    </xdr:from>
    <xdr:to>
      <xdr:col>28</xdr:col>
      <xdr:colOff>606044</xdr:colOff>
      <xdr:row>14</xdr:row>
      <xdr:rowOff>86360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A63F2F-BBD7-113C-A4E2-8C5FF1C123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25400</xdr:colOff>
      <xdr:row>14</xdr:row>
      <xdr:rowOff>114300</xdr:rowOff>
    </xdr:from>
    <xdr:to>
      <xdr:col>29</xdr:col>
      <xdr:colOff>261112</xdr:colOff>
      <xdr:row>30</xdr:row>
      <xdr:rowOff>53340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56BC48C-DA09-4437-B8FB-C3514F6F07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12700</xdr:colOff>
      <xdr:row>30</xdr:row>
      <xdr:rowOff>165100</xdr:rowOff>
    </xdr:from>
    <xdr:to>
      <xdr:col>29</xdr:col>
      <xdr:colOff>248412</xdr:colOff>
      <xdr:row>48</xdr:row>
      <xdr:rowOff>27940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BBC39F-7410-4193-A576-40F00C1DD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4" xr16:uid="{57337536-8170-46D1-A727-3969B2B38BF0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6" xr16:uid="{C8E71DBA-AE2F-44C0-B539-7F28B9F56C08}" autoFormatId="16" applyNumberFormats="0" applyBorderFormats="0" applyFontFormats="0" applyPatternFormats="0" applyAlignmentFormats="0" applyWidthHeightFormats="0">
  <queryTableRefresh nextId="10">
    <queryTableFields count="4">
      <queryTableField id="1" name="Column1" tableColumnId="1"/>
      <queryTableField id="2" name="Column2" tableColumnId="2"/>
      <queryTableField id="3" name="Avergae" tableColumnId="3"/>
      <queryTableField id="4" name="Std. Dev." tableColumnId="4"/>
    </queryTableFields>
    <queryTableDeletedFields count="4">
      <deletedField name="Column5"/>
      <deletedField name="Column6"/>
      <deletedField name="Column7"/>
      <deletedField name="Column8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82109E-C2C5-43E5-B92A-9EDF00FF2EB5}" name="_230313_SS_KMLFT104_KRLVS16_LVS_qPCR" displayName="_230313_SS_KMLFT104_KRLVS16_LVS_qPCR" ref="A1:F91" tableType="queryTable" totalsRowShown="0">
  <autoFilter ref="A1:F91" xr:uid="{E982109E-C2C5-43E5-B92A-9EDF00FF2EB5}"/>
  <sortState xmlns:xlrd2="http://schemas.microsoft.com/office/spreadsheetml/2017/richdata2" ref="A2:F91">
    <sortCondition ref="D2:D91" customList="A1,A2,A3,B1,B2,B3,C1,C2,C3,D1,D2,D3,E1,E2,E3,F1,F2,F3,A4,A5,A6,B4,B5,B6,C4,C5,C6,D4,D5,D6,E4,E5,E6,F4,F5,F6,G1,G2,G3,H1,H2,H3,G4,G5,G6,H4,H5,H6,A7,A8,A9,B7,B8,B9,C7,C8,C9,D7,D8,D9,E7,E8,E9,F7,F8,F9,G7,G8,G9,H7,H8,H9,A10,A11,A12,B10,B11,B12,C10,C11,C12,D10,D11,D12,E10,E11,E12,F10,F11,F12"/>
  </sortState>
  <tableColumns count="6">
    <tableColumn id="1" xr3:uid="{D3CD8FD1-900B-4EB1-8191-B84640006AE3}" uniqueName="1" name="Experiment Name" queryTableFieldId="1" dataDxfId="9"/>
    <tableColumn id="2" xr3:uid="{CECCFC24-7DA6-494A-9B15-1D71A8C81768}" uniqueName="2" name="Analysis Name" queryTableFieldId="2" dataDxfId="8"/>
    <tableColumn id="3" xr3:uid="{AE16DE94-077A-4389-AD03-3A7205DC557E}" uniqueName="3" name="Included" queryTableFieldId="3"/>
    <tableColumn id="4" xr3:uid="{AA2FC573-C646-456C-98F4-C883F208F0AB}" uniqueName="4" name="Position" queryTableFieldId="4" dataDxfId="7"/>
    <tableColumn id="5" xr3:uid="{024012BB-4DD5-4619-887D-3AE77125590E}" uniqueName="5" name="SampleName" queryTableFieldId="5" dataDxfId="6"/>
    <tableColumn id="6" xr3:uid="{B6E58D17-A54B-49AD-BD34-41CD3C6D99F1}" uniqueName="6" name="CrossingPoint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42A8B2-4445-4529-85CD-24E1633339A6}" name="Averages_and_Std__Dev__2" displayName="Averages_and_Std__Dev__2" ref="A1:D31" tableType="queryTable" totalsRowShown="0" headerRowDxfId="5" dataDxfId="4">
  <autoFilter ref="A1:D31" xr:uid="{5542A8B2-4445-4529-85CD-24E1633339A6}"/>
  <tableColumns count="4">
    <tableColumn id="1" xr3:uid="{2414FAE6-978F-46DE-AA5A-ECA1EFB8458E}" uniqueName="1" name="Column1" queryTableFieldId="1" dataDxfId="3"/>
    <tableColumn id="2" xr3:uid="{67E0BF93-9651-452B-B460-19EF4FB22E38}" uniqueName="2" name="Column2" queryTableFieldId="2" dataDxfId="2"/>
    <tableColumn id="3" xr3:uid="{347CDD78-C7C0-44F2-AEAC-DF2FC5B90EC2}" uniqueName="3" name="Avergae" queryTableFieldId="3" dataDxfId="1"/>
    <tableColumn id="4" xr3:uid="{B0072C42-9A02-4878-8910-0DFAB20A9BB2}" uniqueName="4" name="Std. Dev.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99C7-F85F-4701-8970-0CCBB1DDA5F4}">
  <dimension ref="A1:F91"/>
  <sheetViews>
    <sheetView workbookViewId="0">
      <selection activeCell="G91" sqref="G91"/>
    </sheetView>
  </sheetViews>
  <sheetFormatPr defaultRowHeight="15.6" x14ac:dyDescent="0.3"/>
  <cols>
    <col min="1" max="1" width="36.6992187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</row>
    <row r="2" spans="1:6" x14ac:dyDescent="0.3">
      <c r="A2" t="s">
        <v>179</v>
      </c>
      <c r="B2" t="s">
        <v>25</v>
      </c>
      <c r="C2">
        <v>1</v>
      </c>
      <c r="D2" t="s">
        <v>26</v>
      </c>
      <c r="E2" t="s">
        <v>27</v>
      </c>
      <c r="F2">
        <v>21.466579772550801</v>
      </c>
    </row>
    <row r="3" spans="1:6" x14ac:dyDescent="0.3">
      <c r="A3" t="s">
        <v>179</v>
      </c>
      <c r="B3" t="s">
        <v>25</v>
      </c>
      <c r="C3">
        <v>1</v>
      </c>
      <c r="D3" t="s">
        <v>28</v>
      </c>
      <c r="E3" t="s">
        <v>29</v>
      </c>
      <c r="F3">
        <v>21.4275536170469</v>
      </c>
    </row>
    <row r="4" spans="1:6" x14ac:dyDescent="0.3">
      <c r="A4" t="s">
        <v>179</v>
      </c>
      <c r="B4" t="s">
        <v>25</v>
      </c>
      <c r="C4">
        <v>1</v>
      </c>
      <c r="D4" t="s">
        <v>30</v>
      </c>
      <c r="E4" t="s">
        <v>31</v>
      </c>
      <c r="F4">
        <v>21.350327637858001</v>
      </c>
    </row>
    <row r="5" spans="1:6" x14ac:dyDescent="0.3">
      <c r="A5" t="s">
        <v>179</v>
      </c>
      <c r="B5" t="s">
        <v>25</v>
      </c>
      <c r="C5">
        <v>1</v>
      </c>
      <c r="D5" t="s">
        <v>32</v>
      </c>
      <c r="E5" t="s">
        <v>33</v>
      </c>
      <c r="F5">
        <v>21.203250780023701</v>
      </c>
    </row>
    <row r="6" spans="1:6" x14ac:dyDescent="0.3">
      <c r="A6" t="s">
        <v>179</v>
      </c>
      <c r="B6" t="s">
        <v>25</v>
      </c>
      <c r="C6">
        <v>1</v>
      </c>
      <c r="D6" t="s">
        <v>34</v>
      </c>
      <c r="E6" t="s">
        <v>35</v>
      </c>
      <c r="F6">
        <v>21.185102111831601</v>
      </c>
    </row>
    <row r="7" spans="1:6" x14ac:dyDescent="0.3">
      <c r="A7" t="s">
        <v>179</v>
      </c>
      <c r="B7" t="s">
        <v>25</v>
      </c>
      <c r="C7">
        <v>1</v>
      </c>
      <c r="D7" t="s">
        <v>36</v>
      </c>
      <c r="E7" t="s">
        <v>37</v>
      </c>
      <c r="F7">
        <v>21.169833156124898</v>
      </c>
    </row>
    <row r="8" spans="1:6" x14ac:dyDescent="0.3">
      <c r="A8" t="s">
        <v>179</v>
      </c>
      <c r="B8" t="s">
        <v>25</v>
      </c>
      <c r="C8">
        <v>1</v>
      </c>
      <c r="D8" t="s">
        <v>38</v>
      </c>
      <c r="E8" t="s">
        <v>39</v>
      </c>
      <c r="F8">
        <v>20.437732918940799</v>
      </c>
    </row>
    <row r="9" spans="1:6" x14ac:dyDescent="0.3">
      <c r="A9" t="s">
        <v>179</v>
      </c>
      <c r="B9" t="s">
        <v>25</v>
      </c>
      <c r="C9">
        <v>1</v>
      </c>
      <c r="D9" t="s">
        <v>40</v>
      </c>
      <c r="E9" t="s">
        <v>41</v>
      </c>
      <c r="F9">
        <v>20.482397624732702</v>
      </c>
    </row>
    <row r="10" spans="1:6" x14ac:dyDescent="0.3">
      <c r="A10" t="s">
        <v>179</v>
      </c>
      <c r="B10" t="s">
        <v>25</v>
      </c>
      <c r="C10">
        <v>1</v>
      </c>
      <c r="D10" t="s">
        <v>42</v>
      </c>
      <c r="E10" t="s">
        <v>43</v>
      </c>
      <c r="F10">
        <v>20.442292951332</v>
      </c>
    </row>
    <row r="11" spans="1:6" x14ac:dyDescent="0.3">
      <c r="A11" t="s">
        <v>179</v>
      </c>
      <c r="B11" t="s">
        <v>25</v>
      </c>
      <c r="C11">
        <v>1</v>
      </c>
      <c r="D11" t="s">
        <v>44</v>
      </c>
      <c r="E11" t="s">
        <v>45</v>
      </c>
      <c r="F11">
        <v>21.076868355671301</v>
      </c>
    </row>
    <row r="12" spans="1:6" x14ac:dyDescent="0.3">
      <c r="A12" t="s">
        <v>179</v>
      </c>
      <c r="B12" t="s">
        <v>25</v>
      </c>
      <c r="C12">
        <v>1</v>
      </c>
      <c r="D12" t="s">
        <v>46</v>
      </c>
      <c r="E12" t="s">
        <v>47</v>
      </c>
      <c r="F12">
        <v>21.086639469975701</v>
      </c>
    </row>
    <row r="13" spans="1:6" x14ac:dyDescent="0.3">
      <c r="A13" t="s">
        <v>179</v>
      </c>
      <c r="B13" t="s">
        <v>25</v>
      </c>
      <c r="C13">
        <v>1</v>
      </c>
      <c r="D13" t="s">
        <v>48</v>
      </c>
      <c r="E13" t="s">
        <v>49</v>
      </c>
      <c r="F13">
        <v>21.061646683140701</v>
      </c>
    </row>
    <row r="14" spans="1:6" x14ac:dyDescent="0.3">
      <c r="A14" t="s">
        <v>179</v>
      </c>
      <c r="B14" t="s">
        <v>25</v>
      </c>
      <c r="C14">
        <v>1</v>
      </c>
      <c r="D14" t="s">
        <v>50</v>
      </c>
      <c r="E14" t="s">
        <v>51</v>
      </c>
      <c r="F14">
        <v>22.964948555536001</v>
      </c>
    </row>
    <row r="15" spans="1:6" x14ac:dyDescent="0.3">
      <c r="A15" t="s">
        <v>179</v>
      </c>
      <c r="B15" t="s">
        <v>25</v>
      </c>
      <c r="C15">
        <v>1</v>
      </c>
      <c r="D15" t="s">
        <v>52</v>
      </c>
      <c r="E15" t="s">
        <v>53</v>
      </c>
      <c r="F15">
        <v>22.936790378583801</v>
      </c>
    </row>
    <row r="16" spans="1:6" x14ac:dyDescent="0.3">
      <c r="A16" t="s">
        <v>179</v>
      </c>
      <c r="B16" t="s">
        <v>25</v>
      </c>
      <c r="C16">
        <v>1</v>
      </c>
      <c r="D16" t="s">
        <v>54</v>
      </c>
      <c r="E16" t="s">
        <v>55</v>
      </c>
      <c r="F16">
        <v>22.932230801283499</v>
      </c>
    </row>
    <row r="17" spans="1:6" x14ac:dyDescent="0.3">
      <c r="A17" t="s">
        <v>179</v>
      </c>
      <c r="B17" t="s">
        <v>25</v>
      </c>
      <c r="C17">
        <v>1</v>
      </c>
      <c r="D17" t="s">
        <v>56</v>
      </c>
      <c r="E17" t="s">
        <v>57</v>
      </c>
      <c r="F17">
        <v>20.836859589049599</v>
      </c>
    </row>
    <row r="18" spans="1:6" x14ac:dyDescent="0.3">
      <c r="A18" t="s">
        <v>179</v>
      </c>
      <c r="B18" t="s">
        <v>25</v>
      </c>
      <c r="C18">
        <v>1</v>
      </c>
      <c r="D18" t="s">
        <v>58</v>
      </c>
      <c r="E18" t="s">
        <v>59</v>
      </c>
      <c r="F18">
        <v>20.820616809535402</v>
      </c>
    </row>
    <row r="19" spans="1:6" x14ac:dyDescent="0.3">
      <c r="A19" t="s">
        <v>179</v>
      </c>
      <c r="B19" t="s">
        <v>25</v>
      </c>
      <c r="C19">
        <v>1</v>
      </c>
      <c r="D19" t="s">
        <v>60</v>
      </c>
      <c r="E19" t="s">
        <v>61</v>
      </c>
      <c r="F19">
        <v>20.807155735371399</v>
      </c>
    </row>
    <row r="20" spans="1:6" x14ac:dyDescent="0.3">
      <c r="A20" t="s">
        <v>179</v>
      </c>
      <c r="B20" t="s">
        <v>25</v>
      </c>
      <c r="C20">
        <v>1</v>
      </c>
      <c r="D20" t="s">
        <v>62</v>
      </c>
      <c r="E20" t="s">
        <v>63</v>
      </c>
      <c r="F20">
        <v>25.8715676919395</v>
      </c>
    </row>
    <row r="21" spans="1:6" x14ac:dyDescent="0.3">
      <c r="A21" t="s">
        <v>179</v>
      </c>
      <c r="B21" t="s">
        <v>25</v>
      </c>
      <c r="C21">
        <v>1</v>
      </c>
      <c r="D21" t="s">
        <v>64</v>
      </c>
      <c r="E21" t="s">
        <v>65</v>
      </c>
      <c r="F21">
        <v>25.953768192313301</v>
      </c>
    </row>
    <row r="22" spans="1:6" x14ac:dyDescent="0.3">
      <c r="A22" t="s">
        <v>179</v>
      </c>
      <c r="B22" t="s">
        <v>25</v>
      </c>
      <c r="C22">
        <v>1</v>
      </c>
      <c r="D22" t="s">
        <v>66</v>
      </c>
      <c r="E22" t="s">
        <v>67</v>
      </c>
      <c r="F22">
        <v>25.934447913624599</v>
      </c>
    </row>
    <row r="23" spans="1:6" x14ac:dyDescent="0.3">
      <c r="A23" t="s">
        <v>179</v>
      </c>
      <c r="B23" t="s">
        <v>25</v>
      </c>
      <c r="C23">
        <v>1</v>
      </c>
      <c r="D23" t="s">
        <v>68</v>
      </c>
      <c r="E23" t="s">
        <v>69</v>
      </c>
      <c r="F23">
        <v>26.3512084953434</v>
      </c>
    </row>
    <row r="24" spans="1:6" x14ac:dyDescent="0.3">
      <c r="A24" t="s">
        <v>179</v>
      </c>
      <c r="B24" t="s">
        <v>25</v>
      </c>
      <c r="C24">
        <v>1</v>
      </c>
      <c r="D24" t="s">
        <v>70</v>
      </c>
      <c r="E24" t="s">
        <v>71</v>
      </c>
      <c r="F24">
        <v>26.481201010351299</v>
      </c>
    </row>
    <row r="25" spans="1:6" x14ac:dyDescent="0.3">
      <c r="A25" t="s">
        <v>179</v>
      </c>
      <c r="B25" t="s">
        <v>25</v>
      </c>
      <c r="C25">
        <v>1</v>
      </c>
      <c r="D25" t="s">
        <v>72</v>
      </c>
      <c r="E25" t="s">
        <v>73</v>
      </c>
      <c r="F25">
        <v>26.4755911143302</v>
      </c>
    </row>
    <row r="26" spans="1:6" x14ac:dyDescent="0.3">
      <c r="A26" t="s">
        <v>179</v>
      </c>
      <c r="B26" t="s">
        <v>25</v>
      </c>
      <c r="C26">
        <v>1</v>
      </c>
      <c r="D26" t="s">
        <v>74</v>
      </c>
      <c r="E26" t="s">
        <v>75</v>
      </c>
      <c r="F26">
        <v>26.899294076361802</v>
      </c>
    </row>
    <row r="27" spans="1:6" x14ac:dyDescent="0.3">
      <c r="A27" t="s">
        <v>179</v>
      </c>
      <c r="B27" t="s">
        <v>25</v>
      </c>
      <c r="C27">
        <v>1</v>
      </c>
      <c r="D27" t="s">
        <v>76</v>
      </c>
      <c r="E27" t="s">
        <v>77</v>
      </c>
      <c r="F27">
        <v>26.902633922102599</v>
      </c>
    </row>
    <row r="28" spans="1:6" x14ac:dyDescent="0.3">
      <c r="A28" t="s">
        <v>179</v>
      </c>
      <c r="B28" t="s">
        <v>25</v>
      </c>
      <c r="C28">
        <v>1</v>
      </c>
      <c r="D28" t="s">
        <v>78</v>
      </c>
      <c r="E28" t="s">
        <v>79</v>
      </c>
      <c r="F28">
        <v>26.952124942108799</v>
      </c>
    </row>
    <row r="29" spans="1:6" x14ac:dyDescent="0.3">
      <c r="A29" t="s">
        <v>179</v>
      </c>
      <c r="B29" t="s">
        <v>25</v>
      </c>
      <c r="C29">
        <v>1</v>
      </c>
      <c r="D29" t="s">
        <v>80</v>
      </c>
      <c r="E29" t="s">
        <v>81</v>
      </c>
      <c r="F29">
        <v>26.152443714321102</v>
      </c>
    </row>
    <row r="30" spans="1:6" x14ac:dyDescent="0.3">
      <c r="A30" t="s">
        <v>179</v>
      </c>
      <c r="B30" t="s">
        <v>25</v>
      </c>
      <c r="C30">
        <v>1</v>
      </c>
      <c r="D30" t="s">
        <v>82</v>
      </c>
      <c r="E30" t="s">
        <v>83</v>
      </c>
      <c r="F30">
        <v>26.1040054713961</v>
      </c>
    </row>
    <row r="31" spans="1:6" x14ac:dyDescent="0.3">
      <c r="A31" t="s">
        <v>179</v>
      </c>
      <c r="B31" t="s">
        <v>25</v>
      </c>
      <c r="C31">
        <v>1</v>
      </c>
      <c r="D31" t="s">
        <v>84</v>
      </c>
      <c r="E31" t="s">
        <v>85</v>
      </c>
      <c r="F31">
        <v>26.105503631183701</v>
      </c>
    </row>
    <row r="32" spans="1:6" x14ac:dyDescent="0.3">
      <c r="A32" t="s">
        <v>179</v>
      </c>
      <c r="B32" t="s">
        <v>25</v>
      </c>
      <c r="C32">
        <v>1</v>
      </c>
      <c r="D32" t="s">
        <v>86</v>
      </c>
      <c r="E32" t="s">
        <v>87</v>
      </c>
      <c r="F32">
        <v>28.055531796037702</v>
      </c>
    </row>
    <row r="33" spans="1:6" x14ac:dyDescent="0.3">
      <c r="A33" t="s">
        <v>179</v>
      </c>
      <c r="B33" t="s">
        <v>25</v>
      </c>
      <c r="C33">
        <v>1</v>
      </c>
      <c r="D33" t="s">
        <v>88</v>
      </c>
      <c r="E33" t="s">
        <v>89</v>
      </c>
      <c r="F33">
        <v>28.039159117255</v>
      </c>
    </row>
    <row r="34" spans="1:6" x14ac:dyDescent="0.3">
      <c r="A34" t="s">
        <v>179</v>
      </c>
      <c r="B34" t="s">
        <v>25</v>
      </c>
      <c r="C34">
        <v>1</v>
      </c>
      <c r="D34" t="s">
        <v>90</v>
      </c>
      <c r="E34" t="s">
        <v>91</v>
      </c>
      <c r="F34">
        <v>28.0017872003971</v>
      </c>
    </row>
    <row r="35" spans="1:6" x14ac:dyDescent="0.3">
      <c r="A35" t="s">
        <v>179</v>
      </c>
      <c r="B35" t="s">
        <v>25</v>
      </c>
      <c r="C35">
        <v>1</v>
      </c>
      <c r="D35" t="s">
        <v>92</v>
      </c>
      <c r="E35" t="s">
        <v>93</v>
      </c>
      <c r="F35">
        <v>25.84300758338</v>
      </c>
    </row>
    <row r="36" spans="1:6" x14ac:dyDescent="0.3">
      <c r="A36" t="s">
        <v>179</v>
      </c>
      <c r="B36" t="s">
        <v>25</v>
      </c>
      <c r="C36">
        <v>1</v>
      </c>
      <c r="D36" t="s">
        <v>94</v>
      </c>
      <c r="E36" t="s">
        <v>95</v>
      </c>
      <c r="F36">
        <v>25.921718879119101</v>
      </c>
    </row>
    <row r="37" spans="1:6" x14ac:dyDescent="0.3">
      <c r="A37" t="s">
        <v>179</v>
      </c>
      <c r="B37" t="s">
        <v>25</v>
      </c>
      <c r="C37">
        <v>1</v>
      </c>
      <c r="D37" t="s">
        <v>96</v>
      </c>
      <c r="E37" t="s">
        <v>97</v>
      </c>
      <c r="F37">
        <v>25.821672895955999</v>
      </c>
    </row>
    <row r="38" spans="1:6" x14ac:dyDescent="0.3">
      <c r="A38" t="s">
        <v>179</v>
      </c>
      <c r="B38" t="s">
        <v>25</v>
      </c>
      <c r="C38">
        <v>1</v>
      </c>
      <c r="D38" t="s">
        <v>198</v>
      </c>
      <c r="E38" t="s">
        <v>199</v>
      </c>
      <c r="F38">
        <v>19.664605025964502</v>
      </c>
    </row>
    <row r="39" spans="1:6" x14ac:dyDescent="0.3">
      <c r="A39" t="s">
        <v>179</v>
      </c>
      <c r="B39" t="s">
        <v>25</v>
      </c>
      <c r="C39">
        <v>1</v>
      </c>
      <c r="D39" t="s">
        <v>200</v>
      </c>
      <c r="E39" t="s">
        <v>201</v>
      </c>
      <c r="F39">
        <v>19.679018349574498</v>
      </c>
    </row>
    <row r="40" spans="1:6" x14ac:dyDescent="0.3">
      <c r="A40" t="s">
        <v>179</v>
      </c>
      <c r="B40" t="s">
        <v>25</v>
      </c>
      <c r="C40">
        <v>1</v>
      </c>
      <c r="D40" t="s">
        <v>202</v>
      </c>
      <c r="E40" t="s">
        <v>203</v>
      </c>
      <c r="F40">
        <v>19.6337403904061</v>
      </c>
    </row>
    <row r="41" spans="1:6" x14ac:dyDescent="0.3">
      <c r="A41" t="s">
        <v>179</v>
      </c>
      <c r="B41" t="s">
        <v>25</v>
      </c>
      <c r="C41">
        <v>1</v>
      </c>
      <c r="D41" t="s">
        <v>216</v>
      </c>
      <c r="E41" t="s">
        <v>217</v>
      </c>
      <c r="F41">
        <v>18.785212240206501</v>
      </c>
    </row>
    <row r="42" spans="1:6" x14ac:dyDescent="0.3">
      <c r="A42" t="s">
        <v>179</v>
      </c>
      <c r="B42" t="s">
        <v>25</v>
      </c>
      <c r="C42">
        <v>1</v>
      </c>
      <c r="D42" t="s">
        <v>218</v>
      </c>
      <c r="E42" t="s">
        <v>219</v>
      </c>
      <c r="F42">
        <v>18.800634998600501</v>
      </c>
    </row>
    <row r="43" spans="1:6" x14ac:dyDescent="0.3">
      <c r="A43" t="s">
        <v>179</v>
      </c>
      <c r="B43" t="s">
        <v>25</v>
      </c>
      <c r="C43">
        <v>1</v>
      </c>
      <c r="D43" t="s">
        <v>220</v>
      </c>
      <c r="E43" t="s">
        <v>221</v>
      </c>
      <c r="F43">
        <v>18.786706762689899</v>
      </c>
    </row>
    <row r="44" spans="1:6" x14ac:dyDescent="0.3">
      <c r="A44" t="s">
        <v>179</v>
      </c>
      <c r="B44" t="s">
        <v>25</v>
      </c>
      <c r="C44">
        <v>1</v>
      </c>
      <c r="D44" t="s">
        <v>204</v>
      </c>
      <c r="E44" t="s">
        <v>205</v>
      </c>
      <c r="F44">
        <v>18.621019439913798</v>
      </c>
    </row>
    <row r="45" spans="1:6" x14ac:dyDescent="0.3">
      <c r="A45" t="s">
        <v>179</v>
      </c>
      <c r="B45" t="s">
        <v>25</v>
      </c>
      <c r="C45">
        <v>1</v>
      </c>
      <c r="D45" t="s">
        <v>206</v>
      </c>
      <c r="E45" t="s">
        <v>207</v>
      </c>
      <c r="F45">
        <v>18.6034863265774</v>
      </c>
    </row>
    <row r="46" spans="1:6" x14ac:dyDescent="0.3">
      <c r="A46" t="s">
        <v>179</v>
      </c>
      <c r="B46" t="s">
        <v>25</v>
      </c>
      <c r="C46">
        <v>1</v>
      </c>
      <c r="D46" t="s">
        <v>208</v>
      </c>
      <c r="E46" t="s">
        <v>209</v>
      </c>
      <c r="F46">
        <v>18.654825906631601</v>
      </c>
    </row>
    <row r="47" spans="1:6" x14ac:dyDescent="0.3">
      <c r="A47" t="s">
        <v>179</v>
      </c>
      <c r="B47" t="s">
        <v>25</v>
      </c>
      <c r="C47">
        <v>1</v>
      </c>
      <c r="D47" t="s">
        <v>222</v>
      </c>
      <c r="E47" t="s">
        <v>223</v>
      </c>
      <c r="F47">
        <v>18.742300608060901</v>
      </c>
    </row>
    <row r="48" spans="1:6" x14ac:dyDescent="0.3">
      <c r="A48" t="s">
        <v>179</v>
      </c>
      <c r="B48" t="s">
        <v>25</v>
      </c>
      <c r="C48">
        <v>1</v>
      </c>
      <c r="D48" t="s">
        <v>224</v>
      </c>
      <c r="E48" t="s">
        <v>225</v>
      </c>
      <c r="F48">
        <v>18.7518162225</v>
      </c>
    </row>
    <row r="49" spans="1:6" x14ac:dyDescent="0.3">
      <c r="A49" t="s">
        <v>179</v>
      </c>
      <c r="B49" t="s">
        <v>25</v>
      </c>
      <c r="C49">
        <v>1</v>
      </c>
      <c r="D49" t="s">
        <v>226</v>
      </c>
      <c r="E49" t="s">
        <v>227</v>
      </c>
      <c r="F49">
        <v>18.745878618136899</v>
      </c>
    </row>
    <row r="50" spans="1:6" x14ac:dyDescent="0.3">
      <c r="A50" t="s">
        <v>179</v>
      </c>
      <c r="B50" t="s">
        <v>25</v>
      </c>
      <c r="C50">
        <v>1</v>
      </c>
      <c r="D50" t="s">
        <v>98</v>
      </c>
      <c r="E50" t="s">
        <v>99</v>
      </c>
      <c r="F50">
        <v>20.543016405209201</v>
      </c>
    </row>
    <row r="51" spans="1:6" x14ac:dyDescent="0.3">
      <c r="A51" t="s">
        <v>179</v>
      </c>
      <c r="B51" t="s">
        <v>25</v>
      </c>
      <c r="C51">
        <v>1</v>
      </c>
      <c r="D51" t="s">
        <v>100</v>
      </c>
      <c r="E51" t="s">
        <v>101</v>
      </c>
      <c r="F51">
        <v>20.578975061748199</v>
      </c>
    </row>
    <row r="52" spans="1:6" x14ac:dyDescent="0.3">
      <c r="A52" t="s">
        <v>179</v>
      </c>
      <c r="B52" t="s">
        <v>25</v>
      </c>
      <c r="C52">
        <v>1</v>
      </c>
      <c r="D52" t="s">
        <v>102</v>
      </c>
      <c r="E52" t="s">
        <v>103</v>
      </c>
      <c r="F52">
        <v>20.574444989435499</v>
      </c>
    </row>
    <row r="53" spans="1:6" x14ac:dyDescent="0.3">
      <c r="A53" t="s">
        <v>179</v>
      </c>
      <c r="B53" t="s">
        <v>25</v>
      </c>
      <c r="C53">
        <v>1</v>
      </c>
      <c r="D53" t="s">
        <v>104</v>
      </c>
      <c r="E53" t="s">
        <v>105</v>
      </c>
      <c r="F53">
        <v>18.544668356103902</v>
      </c>
    </row>
    <row r="54" spans="1:6" x14ac:dyDescent="0.3">
      <c r="A54" t="s">
        <v>179</v>
      </c>
      <c r="B54" t="s">
        <v>25</v>
      </c>
      <c r="C54">
        <v>1</v>
      </c>
      <c r="D54" t="s">
        <v>106</v>
      </c>
      <c r="E54" t="s">
        <v>107</v>
      </c>
      <c r="F54">
        <v>18.581344344896401</v>
      </c>
    </row>
    <row r="55" spans="1:6" x14ac:dyDescent="0.3">
      <c r="A55" t="s">
        <v>179</v>
      </c>
      <c r="B55" t="s">
        <v>25</v>
      </c>
      <c r="C55">
        <v>1</v>
      </c>
      <c r="D55" t="s">
        <v>108</v>
      </c>
      <c r="E55" t="s">
        <v>109</v>
      </c>
      <c r="F55">
        <v>18.554216529588501</v>
      </c>
    </row>
    <row r="56" spans="1:6" x14ac:dyDescent="0.3">
      <c r="A56" t="s">
        <v>179</v>
      </c>
      <c r="B56" t="s">
        <v>25</v>
      </c>
      <c r="C56">
        <v>1</v>
      </c>
      <c r="D56" t="s">
        <v>110</v>
      </c>
      <c r="E56" t="s">
        <v>111</v>
      </c>
      <c r="F56">
        <v>19.251653516716001</v>
      </c>
    </row>
    <row r="57" spans="1:6" x14ac:dyDescent="0.3">
      <c r="A57" t="s">
        <v>179</v>
      </c>
      <c r="B57" t="s">
        <v>25</v>
      </c>
      <c r="C57">
        <v>1</v>
      </c>
      <c r="D57" t="s">
        <v>112</v>
      </c>
      <c r="E57" t="s">
        <v>113</v>
      </c>
      <c r="F57">
        <v>19.3066066031577</v>
      </c>
    </row>
    <row r="58" spans="1:6" x14ac:dyDescent="0.3">
      <c r="A58" t="s">
        <v>179</v>
      </c>
      <c r="B58" t="s">
        <v>25</v>
      </c>
      <c r="C58">
        <v>1</v>
      </c>
      <c r="D58" t="s">
        <v>114</v>
      </c>
      <c r="E58" t="s">
        <v>115</v>
      </c>
      <c r="F58">
        <v>19.252661270271702</v>
      </c>
    </row>
    <row r="59" spans="1:6" x14ac:dyDescent="0.3">
      <c r="A59" t="s">
        <v>179</v>
      </c>
      <c r="B59" t="s">
        <v>25</v>
      </c>
      <c r="C59">
        <v>1</v>
      </c>
      <c r="D59" t="s">
        <v>116</v>
      </c>
      <c r="E59" t="s">
        <v>117</v>
      </c>
      <c r="F59">
        <v>16.9690535879555</v>
      </c>
    </row>
    <row r="60" spans="1:6" x14ac:dyDescent="0.3">
      <c r="A60" t="s">
        <v>179</v>
      </c>
      <c r="B60" t="s">
        <v>25</v>
      </c>
      <c r="C60">
        <v>1</v>
      </c>
      <c r="D60" t="s">
        <v>118</v>
      </c>
      <c r="E60" t="s">
        <v>119</v>
      </c>
      <c r="F60">
        <v>17.005360305312202</v>
      </c>
    </row>
    <row r="61" spans="1:6" x14ac:dyDescent="0.3">
      <c r="A61" t="s">
        <v>179</v>
      </c>
      <c r="B61" t="s">
        <v>25</v>
      </c>
      <c r="C61">
        <v>1</v>
      </c>
      <c r="D61" t="s">
        <v>120</v>
      </c>
      <c r="E61" t="s">
        <v>121</v>
      </c>
      <c r="F61">
        <v>17.013571868022002</v>
      </c>
    </row>
    <row r="62" spans="1:6" x14ac:dyDescent="0.3">
      <c r="A62" t="s">
        <v>179</v>
      </c>
      <c r="B62" t="s">
        <v>25</v>
      </c>
      <c r="C62">
        <v>1</v>
      </c>
      <c r="D62" t="s">
        <v>122</v>
      </c>
      <c r="E62" t="s">
        <v>123</v>
      </c>
      <c r="F62">
        <v>17.486229889274799</v>
      </c>
    </row>
    <row r="63" spans="1:6" x14ac:dyDescent="0.3">
      <c r="A63" t="s">
        <v>179</v>
      </c>
      <c r="B63" t="s">
        <v>25</v>
      </c>
      <c r="C63">
        <v>1</v>
      </c>
      <c r="D63" t="s">
        <v>124</v>
      </c>
      <c r="E63" t="s">
        <v>125</v>
      </c>
      <c r="F63">
        <v>17.512254568267402</v>
      </c>
    </row>
    <row r="64" spans="1:6" x14ac:dyDescent="0.3">
      <c r="A64" t="s">
        <v>179</v>
      </c>
      <c r="B64" t="s">
        <v>25</v>
      </c>
      <c r="C64">
        <v>1</v>
      </c>
      <c r="D64" t="s">
        <v>126</v>
      </c>
      <c r="E64" t="s">
        <v>127</v>
      </c>
      <c r="F64">
        <v>17.489450042782899</v>
      </c>
    </row>
    <row r="65" spans="1:6" x14ac:dyDescent="0.3">
      <c r="A65" t="s">
        <v>179</v>
      </c>
      <c r="B65" t="s">
        <v>25</v>
      </c>
      <c r="C65">
        <v>1</v>
      </c>
      <c r="D65" t="s">
        <v>128</v>
      </c>
      <c r="E65" t="s">
        <v>129</v>
      </c>
      <c r="F65">
        <v>17.723553764195898</v>
      </c>
    </row>
    <row r="66" spans="1:6" x14ac:dyDescent="0.3">
      <c r="A66" t="s">
        <v>179</v>
      </c>
      <c r="B66" t="s">
        <v>25</v>
      </c>
      <c r="C66">
        <v>1</v>
      </c>
      <c r="D66" t="s">
        <v>130</v>
      </c>
      <c r="E66" t="s">
        <v>131</v>
      </c>
      <c r="F66">
        <v>17.7473926896613</v>
      </c>
    </row>
    <row r="67" spans="1:6" x14ac:dyDescent="0.3">
      <c r="A67" t="s">
        <v>179</v>
      </c>
      <c r="B67" t="s">
        <v>25</v>
      </c>
      <c r="C67">
        <v>1</v>
      </c>
      <c r="D67" t="s">
        <v>132</v>
      </c>
      <c r="E67" t="s">
        <v>133</v>
      </c>
      <c r="F67">
        <v>17.697682298153499</v>
      </c>
    </row>
    <row r="68" spans="1:6" x14ac:dyDescent="0.3">
      <c r="A68" t="s">
        <v>179</v>
      </c>
      <c r="B68" t="s">
        <v>25</v>
      </c>
      <c r="C68">
        <v>1</v>
      </c>
      <c r="D68" t="s">
        <v>210</v>
      </c>
      <c r="E68" t="s">
        <v>211</v>
      </c>
      <c r="F68">
        <v>19.7509790053975</v>
      </c>
    </row>
    <row r="69" spans="1:6" x14ac:dyDescent="0.3">
      <c r="A69" t="s">
        <v>179</v>
      </c>
      <c r="B69" t="s">
        <v>25</v>
      </c>
      <c r="C69">
        <v>1</v>
      </c>
      <c r="D69" t="s">
        <v>212</v>
      </c>
      <c r="E69" t="s">
        <v>213</v>
      </c>
      <c r="F69">
        <v>19.732045047359101</v>
      </c>
    </row>
    <row r="70" spans="1:6" x14ac:dyDescent="0.3">
      <c r="A70" t="s">
        <v>179</v>
      </c>
      <c r="B70" t="s">
        <v>25</v>
      </c>
      <c r="C70">
        <v>1</v>
      </c>
      <c r="D70" t="s">
        <v>214</v>
      </c>
      <c r="E70" t="s">
        <v>215</v>
      </c>
      <c r="F70">
        <v>19.7389815688555</v>
      </c>
    </row>
    <row r="71" spans="1:6" x14ac:dyDescent="0.3">
      <c r="A71" t="s">
        <v>179</v>
      </c>
      <c r="B71" t="s">
        <v>25</v>
      </c>
      <c r="C71">
        <v>1</v>
      </c>
      <c r="D71" t="s">
        <v>228</v>
      </c>
      <c r="E71" t="s">
        <v>229</v>
      </c>
      <c r="F71">
        <v>17.6190869128373</v>
      </c>
    </row>
    <row r="72" spans="1:6" x14ac:dyDescent="0.3">
      <c r="A72" t="s">
        <v>179</v>
      </c>
      <c r="B72" t="s">
        <v>25</v>
      </c>
      <c r="C72">
        <v>1</v>
      </c>
      <c r="D72" t="s">
        <v>230</v>
      </c>
      <c r="E72" t="s">
        <v>231</v>
      </c>
      <c r="F72">
        <v>17.663243491158301</v>
      </c>
    </row>
    <row r="73" spans="1:6" x14ac:dyDescent="0.3">
      <c r="A73" t="s">
        <v>179</v>
      </c>
      <c r="B73" t="s">
        <v>25</v>
      </c>
      <c r="C73">
        <v>1</v>
      </c>
      <c r="D73" t="s">
        <v>232</v>
      </c>
      <c r="E73" t="s">
        <v>233</v>
      </c>
      <c r="F73">
        <v>17.660923806868901</v>
      </c>
    </row>
    <row r="74" spans="1:6" x14ac:dyDescent="0.3">
      <c r="A74" t="s">
        <v>179</v>
      </c>
      <c r="B74" t="s">
        <v>25</v>
      </c>
      <c r="C74">
        <v>1</v>
      </c>
      <c r="D74" t="s">
        <v>141</v>
      </c>
      <c r="E74" t="s">
        <v>142</v>
      </c>
      <c r="F74">
        <v>19.8136956859463</v>
      </c>
    </row>
    <row r="75" spans="1:6" x14ac:dyDescent="0.3">
      <c r="A75" t="s">
        <v>179</v>
      </c>
      <c r="B75" t="s">
        <v>25</v>
      </c>
      <c r="C75">
        <v>1</v>
      </c>
      <c r="D75" t="s">
        <v>143</v>
      </c>
      <c r="E75" t="s">
        <v>144</v>
      </c>
      <c r="F75">
        <v>19.803240746512699</v>
      </c>
    </row>
    <row r="76" spans="1:6" x14ac:dyDescent="0.3">
      <c r="A76" t="s">
        <v>179</v>
      </c>
      <c r="B76" t="s">
        <v>25</v>
      </c>
      <c r="C76">
        <v>1</v>
      </c>
      <c r="D76" t="s">
        <v>145</v>
      </c>
      <c r="E76" t="s">
        <v>146</v>
      </c>
      <c r="F76">
        <v>19.801292770642199</v>
      </c>
    </row>
    <row r="77" spans="1:6" x14ac:dyDescent="0.3">
      <c r="A77" t="s">
        <v>179</v>
      </c>
      <c r="B77" t="s">
        <v>25</v>
      </c>
      <c r="C77">
        <v>1</v>
      </c>
      <c r="D77" t="s">
        <v>147</v>
      </c>
      <c r="E77" t="s">
        <v>148</v>
      </c>
      <c r="F77">
        <v>19.543743650318699</v>
      </c>
    </row>
    <row r="78" spans="1:6" x14ac:dyDescent="0.3">
      <c r="A78" t="s">
        <v>179</v>
      </c>
      <c r="B78" t="s">
        <v>25</v>
      </c>
      <c r="C78">
        <v>1</v>
      </c>
      <c r="D78" t="s">
        <v>149</v>
      </c>
      <c r="E78" t="s">
        <v>150</v>
      </c>
      <c r="F78">
        <v>19.531322155067901</v>
      </c>
    </row>
    <row r="79" spans="1:6" x14ac:dyDescent="0.3">
      <c r="A79" t="s">
        <v>179</v>
      </c>
      <c r="B79" t="s">
        <v>25</v>
      </c>
      <c r="C79">
        <v>1</v>
      </c>
      <c r="D79" t="s">
        <v>151</v>
      </c>
      <c r="E79" t="s">
        <v>152</v>
      </c>
      <c r="F79">
        <v>19.552674513087101</v>
      </c>
    </row>
    <row r="80" spans="1:6" x14ac:dyDescent="0.3">
      <c r="A80" t="s">
        <v>179</v>
      </c>
      <c r="B80" t="s">
        <v>25</v>
      </c>
      <c r="C80">
        <v>1</v>
      </c>
      <c r="D80" t="s">
        <v>153</v>
      </c>
      <c r="E80" t="s">
        <v>154</v>
      </c>
      <c r="F80">
        <v>20.068329340142299</v>
      </c>
    </row>
    <row r="81" spans="1:6" x14ac:dyDescent="0.3">
      <c r="A81" t="s">
        <v>179</v>
      </c>
      <c r="B81" t="s">
        <v>25</v>
      </c>
      <c r="C81">
        <v>1</v>
      </c>
      <c r="D81" t="s">
        <v>155</v>
      </c>
      <c r="E81" t="s">
        <v>156</v>
      </c>
      <c r="F81">
        <v>20.106902077423999</v>
      </c>
    </row>
    <row r="82" spans="1:6" x14ac:dyDescent="0.3">
      <c r="A82" t="s">
        <v>179</v>
      </c>
      <c r="B82" t="s">
        <v>25</v>
      </c>
      <c r="C82">
        <v>1</v>
      </c>
      <c r="D82" t="s">
        <v>157</v>
      </c>
      <c r="E82" t="s">
        <v>158</v>
      </c>
      <c r="F82">
        <v>20.101529718216401</v>
      </c>
    </row>
    <row r="83" spans="1:6" x14ac:dyDescent="0.3">
      <c r="A83" t="s">
        <v>179</v>
      </c>
      <c r="B83" t="s">
        <v>25</v>
      </c>
      <c r="C83">
        <v>1</v>
      </c>
      <c r="D83" t="s">
        <v>180</v>
      </c>
      <c r="E83" t="s">
        <v>181</v>
      </c>
      <c r="F83">
        <v>20.684373546740598</v>
      </c>
    </row>
    <row r="84" spans="1:6" x14ac:dyDescent="0.3">
      <c r="A84" t="s">
        <v>179</v>
      </c>
      <c r="B84" t="s">
        <v>25</v>
      </c>
      <c r="C84">
        <v>1</v>
      </c>
      <c r="D84" t="s">
        <v>182</v>
      </c>
      <c r="E84" t="s">
        <v>183</v>
      </c>
      <c r="F84">
        <v>20.730637091828399</v>
      </c>
    </row>
    <row r="85" spans="1:6" x14ac:dyDescent="0.3">
      <c r="A85" t="s">
        <v>179</v>
      </c>
      <c r="B85" t="s">
        <v>25</v>
      </c>
      <c r="C85">
        <v>1</v>
      </c>
      <c r="D85" t="s">
        <v>184</v>
      </c>
      <c r="E85" t="s">
        <v>185</v>
      </c>
      <c r="F85">
        <v>20.715324998631001</v>
      </c>
    </row>
    <row r="86" spans="1:6" x14ac:dyDescent="0.3">
      <c r="A86" t="s">
        <v>179</v>
      </c>
      <c r="B86" t="s">
        <v>25</v>
      </c>
      <c r="C86">
        <v>1</v>
      </c>
      <c r="D86" t="s">
        <v>186</v>
      </c>
      <c r="E86" t="s">
        <v>187</v>
      </c>
      <c r="F86">
        <v>22.473587110849799</v>
      </c>
    </row>
    <row r="87" spans="1:6" x14ac:dyDescent="0.3">
      <c r="A87" t="s">
        <v>179</v>
      </c>
      <c r="B87" t="s">
        <v>25</v>
      </c>
      <c r="C87">
        <v>1</v>
      </c>
      <c r="D87" t="s">
        <v>188</v>
      </c>
      <c r="E87" t="s">
        <v>189</v>
      </c>
      <c r="F87">
        <v>22.452652944291199</v>
      </c>
    </row>
    <row r="88" spans="1:6" x14ac:dyDescent="0.3">
      <c r="A88" t="s">
        <v>179</v>
      </c>
      <c r="B88" t="s">
        <v>25</v>
      </c>
      <c r="C88">
        <v>1</v>
      </c>
      <c r="D88" t="s">
        <v>190</v>
      </c>
      <c r="E88" t="s">
        <v>191</v>
      </c>
      <c r="F88">
        <v>22.467683223650301</v>
      </c>
    </row>
    <row r="89" spans="1:6" x14ac:dyDescent="0.3">
      <c r="A89" t="s">
        <v>179</v>
      </c>
      <c r="B89" t="s">
        <v>25</v>
      </c>
      <c r="C89">
        <v>1</v>
      </c>
      <c r="D89" t="s">
        <v>192</v>
      </c>
      <c r="E89" t="s">
        <v>193</v>
      </c>
      <c r="F89">
        <v>20.237486162867601</v>
      </c>
    </row>
    <row r="90" spans="1:6" x14ac:dyDescent="0.3">
      <c r="A90" t="s">
        <v>179</v>
      </c>
      <c r="B90" t="s">
        <v>25</v>
      </c>
      <c r="C90">
        <v>1</v>
      </c>
      <c r="D90" t="s">
        <v>194</v>
      </c>
      <c r="E90" t="s">
        <v>195</v>
      </c>
      <c r="F90">
        <v>20.255954951755399</v>
      </c>
    </row>
    <row r="91" spans="1:6" x14ac:dyDescent="0.3">
      <c r="A91" t="s">
        <v>179</v>
      </c>
      <c r="B91" t="s">
        <v>25</v>
      </c>
      <c r="C91">
        <v>1</v>
      </c>
      <c r="D91" t="s">
        <v>196</v>
      </c>
      <c r="E91" t="s">
        <v>197</v>
      </c>
      <c r="F91">
        <v>20.240213816774901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87787-F628-45C3-9527-5AFD264E6F6D}">
  <dimension ref="A1:E31"/>
  <sheetViews>
    <sheetView topLeftCell="A10" workbookViewId="0">
      <selection activeCell="E20" sqref="E20"/>
    </sheetView>
  </sheetViews>
  <sheetFormatPr defaultRowHeight="15.6" x14ac:dyDescent="0.3"/>
  <cols>
    <col min="1" max="2" width="10.3984375" bestFit="1" customWidth="1"/>
    <col min="3" max="4" width="11.8984375" bestFit="1" customWidth="1"/>
  </cols>
  <sheetData>
    <row r="1" spans="1:4" x14ac:dyDescent="0.3">
      <c r="A1" t="s">
        <v>134</v>
      </c>
      <c r="B1" t="s">
        <v>135</v>
      </c>
      <c r="C1" t="s">
        <v>136</v>
      </c>
      <c r="D1" t="s">
        <v>137</v>
      </c>
    </row>
    <row r="2" spans="1:4" x14ac:dyDescent="0.3">
      <c r="A2" t="s">
        <v>18</v>
      </c>
      <c r="B2" t="s">
        <v>159</v>
      </c>
      <c r="C2">
        <f>AVERAGE('230313_SS_KMLFT104_KRLVS16_LVS_'!F2:F4)</f>
        <v>21.414820342485232</v>
      </c>
      <c r="D2">
        <f>STDEV('230313_SS_KMLFT104_KRLVS16_LVS_'!F2:F4)</f>
        <v>5.9162842358657194E-2</v>
      </c>
    </row>
    <row r="3" spans="1:4" x14ac:dyDescent="0.3">
      <c r="B3" t="s">
        <v>160</v>
      </c>
      <c r="C3">
        <f>AVERAGE('230313_SS_KMLFT104_KRLVS16_LVS_'!F5:F7)</f>
        <v>21.1860620159934</v>
      </c>
      <c r="D3">
        <f>STDEV('230313_SS_KMLFT104_KRLVS16_LVS_'!F5:F7)</f>
        <v>1.6729478735463946E-2</v>
      </c>
    </row>
    <row r="4" spans="1:4" x14ac:dyDescent="0.3">
      <c r="B4" t="s">
        <v>161</v>
      </c>
      <c r="C4">
        <f>AVERAGE('230313_SS_KMLFT104_KRLVS16_LVS_'!F8:F10)</f>
        <v>20.454141165001833</v>
      </c>
      <c r="D4">
        <f>STDEV('230313_SS_KMLFT104_KRLVS16_LVS_'!F8:F10)</f>
        <v>2.4576800264554867E-2</v>
      </c>
    </row>
    <row r="5" spans="1:4" x14ac:dyDescent="0.3">
      <c r="A5" t="s">
        <v>18</v>
      </c>
      <c r="B5" t="s">
        <v>234</v>
      </c>
      <c r="C5">
        <f>AVERAGE('230313_SS_KMLFT104_KRLVS16_LVS_'!F11:F13)</f>
        <v>21.075051502929234</v>
      </c>
      <c r="D5">
        <f>STDEV('230313_SS_KMLFT104_KRLVS16_LVS_'!F11:F13)</f>
        <v>1.259506108995522E-2</v>
      </c>
    </row>
    <row r="6" spans="1:4" x14ac:dyDescent="0.3">
      <c r="B6" t="s">
        <v>235</v>
      </c>
      <c r="C6">
        <f>AVERAGE('230313_SS_KMLFT104_KRLVS16_LVS_'!F14:F16)</f>
        <v>22.944656578467768</v>
      </c>
      <c r="D6">
        <f>STDEV('230313_SS_KMLFT104_KRLVS16_LVS_'!F14:F16)</f>
        <v>1.7720628834571841E-2</v>
      </c>
    </row>
    <row r="7" spans="1:4" x14ac:dyDescent="0.3">
      <c r="B7" t="s">
        <v>236</v>
      </c>
      <c r="C7">
        <f>AVERAGE('230313_SS_KMLFT104_KRLVS16_LVS_'!F17:F19)</f>
        <v>20.821544044652132</v>
      </c>
      <c r="D7">
        <f>STDEV('230313_SS_KMLFT104_KRLVS16_LVS_'!F17:F19)</f>
        <v>1.4873619416781175E-2</v>
      </c>
    </row>
    <row r="8" spans="1:4" x14ac:dyDescent="0.3">
      <c r="A8" t="s">
        <v>18</v>
      </c>
      <c r="B8" t="s">
        <v>162</v>
      </c>
      <c r="C8">
        <f>AVERAGE('230313_SS_KMLFT104_KRLVS16_LVS_'!F20:F22)</f>
        <v>25.9199279326258</v>
      </c>
      <c r="D8">
        <f>STDEV('230313_SS_KMLFT104_KRLVS16_LVS_'!F20:F22)</f>
        <v>4.2980844007300879E-2</v>
      </c>
    </row>
    <row r="9" spans="1:4" x14ac:dyDescent="0.3">
      <c r="B9" t="s">
        <v>163</v>
      </c>
      <c r="C9">
        <f>AVERAGE('230313_SS_KMLFT104_KRLVS16_LVS_'!F23:F25)</f>
        <v>26.436000206674965</v>
      </c>
      <c r="D9">
        <f>STDEV('230313_SS_KMLFT104_KRLVS16_LVS_'!F23:F25)</f>
        <v>7.3485328237979958E-2</v>
      </c>
    </row>
    <row r="10" spans="1:4" x14ac:dyDescent="0.3">
      <c r="B10" t="s">
        <v>164</v>
      </c>
      <c r="C10">
        <f>AVERAGE('230313_SS_KMLFT104_KRLVS16_LVS_'!F26:F28)</f>
        <v>26.918017646857734</v>
      </c>
      <c r="D10">
        <f>STDEV('230313_SS_KMLFT104_KRLVS16_LVS_'!F26:F28)</f>
        <v>2.9584951147511352E-2</v>
      </c>
    </row>
    <row r="11" spans="1:4" x14ac:dyDescent="0.3">
      <c r="A11" t="s">
        <v>18</v>
      </c>
      <c r="B11" t="s">
        <v>237</v>
      </c>
      <c r="C11">
        <f>AVERAGE('230313_SS_KMLFT104_KRLVS16_LVS_'!F29:F31)</f>
        <v>26.120650938966964</v>
      </c>
      <c r="D11">
        <f>STDEV('230313_SS_KMLFT104_KRLVS16_LVS_'!F29:F31)</f>
        <v>2.7543539065017077E-2</v>
      </c>
    </row>
    <row r="12" spans="1:4" x14ac:dyDescent="0.3">
      <c r="B12" t="s">
        <v>238</v>
      </c>
      <c r="C12">
        <f>AVERAGE('230313_SS_KMLFT104_KRLVS16_LVS_'!F32:F34)</f>
        <v>28.032159371229934</v>
      </c>
      <c r="D12">
        <f>STDEV('230313_SS_KMLFT104_KRLVS16_LVS_'!F32:F34)</f>
        <v>2.7547553856096172E-2</v>
      </c>
    </row>
    <row r="13" spans="1:4" x14ac:dyDescent="0.3">
      <c r="B13" t="s">
        <v>239</v>
      </c>
      <c r="C13">
        <f>AVERAGE('230313_SS_KMLFT104_KRLVS16_LVS_'!F35:F37)</f>
        <v>25.862133119485033</v>
      </c>
      <c r="D13">
        <f>STDEV('230313_SS_KMLFT104_KRLVS16_LVS_'!F35:F37)</f>
        <v>5.2693825874068477E-2</v>
      </c>
    </row>
    <row r="14" spans="1:4" x14ac:dyDescent="0.3">
      <c r="A14" t="s">
        <v>2</v>
      </c>
      <c r="B14" t="s">
        <v>159</v>
      </c>
      <c r="C14">
        <f>AVERAGE('230313_SS_KMLFT104_KRLVS16_LVS_'!F38:F40)</f>
        <v>19.659121255315032</v>
      </c>
      <c r="D14">
        <f>STDEV('230313_SS_KMLFT104_KRLVS16_LVS_'!F38:F40)</f>
        <v>2.3131735819340662E-2</v>
      </c>
    </row>
    <row r="15" spans="1:4" x14ac:dyDescent="0.3">
      <c r="B15" t="s">
        <v>160</v>
      </c>
      <c r="C15">
        <f>AVERAGE('230313_SS_KMLFT104_KRLVS16_LVS_'!F41:F43)</f>
        <v>18.790851333832304</v>
      </c>
      <c r="D15">
        <f>STDEV('230313_SS_KMLFT104_KRLVS16_LVS_'!F41:F43)</f>
        <v>8.5057904738910697E-3</v>
      </c>
    </row>
    <row r="16" spans="1:4" x14ac:dyDescent="0.3">
      <c r="B16" t="s">
        <v>161</v>
      </c>
      <c r="C16">
        <f>AVERAGE('230313_SS_KMLFT104_KRLVS16_LVS_'!F44:F46)</f>
        <v>18.626443891040932</v>
      </c>
      <c r="D16">
        <f>STDEV('230313_SS_KMLFT104_KRLVS16_LVS_'!F44:F46)</f>
        <v>2.609610358958642E-2</v>
      </c>
    </row>
    <row r="17" spans="1:5" x14ac:dyDescent="0.3">
      <c r="A17" t="s">
        <v>2</v>
      </c>
      <c r="B17" t="s">
        <v>234</v>
      </c>
      <c r="C17">
        <f>AVERAGE('230313_SS_KMLFT104_KRLVS16_LVS_'!F47:F49)</f>
        <v>18.746665149565931</v>
      </c>
      <c r="D17">
        <f>STDEV('230313_SS_KMLFT104_KRLVS16_LVS_'!F47:F49)</f>
        <v>4.8063191014582054E-3</v>
      </c>
      <c r="E17" t="s">
        <v>241</v>
      </c>
    </row>
    <row r="18" spans="1:5" x14ac:dyDescent="0.3">
      <c r="B18" t="s">
        <v>235</v>
      </c>
      <c r="C18">
        <f>AVERAGE('230313_SS_KMLFT104_KRLVS16_LVS_'!F50:F52)</f>
        <v>20.565478818797633</v>
      </c>
      <c r="D18">
        <f>STDEV('230313_SS_KMLFT104_KRLVS16_LVS_'!F50:F52)</f>
        <v>1.9584442982962337E-2</v>
      </c>
    </row>
    <row r="19" spans="1:5" x14ac:dyDescent="0.3">
      <c r="B19" t="s">
        <v>236</v>
      </c>
      <c r="C19">
        <f>AVERAGE('230313_SS_KMLFT104_KRLVS16_LVS_'!F53:F55)</f>
        <v>18.56007641019627</v>
      </c>
      <c r="D19">
        <f>STDEV('230313_SS_KMLFT104_KRLVS16_LVS_'!F53:F55)</f>
        <v>1.9027235454207259E-2</v>
      </c>
    </row>
    <row r="20" spans="1:5" x14ac:dyDescent="0.3">
      <c r="A20" t="s">
        <v>2</v>
      </c>
      <c r="B20" t="s">
        <v>162</v>
      </c>
      <c r="C20">
        <f>AVERAGE('230313_SS_KMLFT104_KRLVS16_LVS_'!F56:F58)</f>
        <v>19.270307130048469</v>
      </c>
      <c r="D20">
        <f>STDEV('230313_SS_KMLFT104_KRLVS16_LVS_'!F56:F58)</f>
        <v>3.1440303796451824E-2</v>
      </c>
    </row>
    <row r="21" spans="1:5" x14ac:dyDescent="0.3">
      <c r="B21" t="s">
        <v>163</v>
      </c>
      <c r="C21">
        <f>AVERAGE('230313_SS_KMLFT104_KRLVS16_LVS_'!F59:F61)</f>
        <v>16.995995253763237</v>
      </c>
      <c r="D21">
        <f>STDEV('230313_SS_KMLFT104_KRLVS16_LVS_'!F59:F61)</f>
        <v>2.3690661829209834E-2</v>
      </c>
    </row>
    <row r="22" spans="1:5" x14ac:dyDescent="0.3">
      <c r="B22" t="s">
        <v>164</v>
      </c>
      <c r="C22">
        <f>AVERAGE('230313_SS_KMLFT104_KRLVS16_LVS_'!F62:F64)</f>
        <v>17.495978166775036</v>
      </c>
      <c r="D22">
        <f>STDEV('230313_SS_KMLFT104_KRLVS16_LVS_'!F62:F64)</f>
        <v>1.4187433922648204E-2</v>
      </c>
    </row>
    <row r="23" spans="1:5" x14ac:dyDescent="0.3">
      <c r="A23" t="s">
        <v>2</v>
      </c>
      <c r="B23" t="s">
        <v>237</v>
      </c>
      <c r="C23">
        <f>AVERAGE('230313_SS_KMLFT104_KRLVS16_LVS_'!F65:F67)</f>
        <v>17.722876250670229</v>
      </c>
      <c r="D23">
        <f>STDEV('230313_SS_KMLFT104_KRLVS16_LVS_'!F65:F67)</f>
        <v>2.4862120271566129E-2</v>
      </c>
    </row>
    <row r="24" spans="1:5" x14ac:dyDescent="0.3">
      <c r="B24" t="s">
        <v>238</v>
      </c>
      <c r="C24">
        <f>AVERAGE('230313_SS_KMLFT104_KRLVS16_LVS_'!F68:F70)</f>
        <v>19.740668540537367</v>
      </c>
      <c r="D24">
        <f>STDEV('230313_SS_KMLFT104_KRLVS16_LVS_'!F68:F70)</f>
        <v>9.5790446726973996E-3</v>
      </c>
    </row>
    <row r="25" spans="1:5" x14ac:dyDescent="0.3">
      <c r="B25" t="s">
        <v>239</v>
      </c>
      <c r="C25">
        <f>AVERAGE('230313_SS_KMLFT104_KRLVS16_LVS_'!F71:F73)</f>
        <v>17.647751403621502</v>
      </c>
      <c r="D25">
        <f>STDEV('230313_SS_KMLFT104_KRLVS16_LVS_'!F71:F73)</f>
        <v>2.4851257669155535E-2</v>
      </c>
    </row>
    <row r="26" spans="1:5" x14ac:dyDescent="0.3">
      <c r="A26" t="s">
        <v>240</v>
      </c>
      <c r="B26" t="s">
        <v>162</v>
      </c>
      <c r="C26">
        <f>AVERAGE('230313_SS_KMLFT104_KRLVS16_LVS_'!F74:F76)</f>
        <v>19.806076401033732</v>
      </c>
      <c r="D26">
        <f>STDEV('230313_SS_KMLFT104_KRLVS16_LVS_'!F74:F76)</f>
        <v>6.6699909619254306E-3</v>
      </c>
    </row>
    <row r="27" spans="1:5" x14ac:dyDescent="0.3">
      <c r="B27" t="s">
        <v>163</v>
      </c>
      <c r="C27">
        <f>AVERAGE('230313_SS_KMLFT104_KRLVS16_LVS_'!F77:F79)</f>
        <v>19.542580106157899</v>
      </c>
      <c r="D27">
        <f>STDEV('230313_SS_KMLFT104_KRLVS16_LVS_'!F77:F79)</f>
        <v>1.0723626928685269E-2</v>
      </c>
    </row>
    <row r="28" spans="1:5" x14ac:dyDescent="0.3">
      <c r="B28" t="s">
        <v>164</v>
      </c>
      <c r="C28">
        <f>AVERAGE('230313_SS_KMLFT104_KRLVS16_LVS_'!F80:F82)</f>
        <v>20.092253711927565</v>
      </c>
      <c r="D28">
        <f>STDEV('230313_SS_KMLFT104_KRLVS16_LVS_'!F80:F82)</f>
        <v>2.0892516240358781E-2</v>
      </c>
    </row>
    <row r="29" spans="1:5" x14ac:dyDescent="0.3">
      <c r="A29" t="s">
        <v>240</v>
      </c>
      <c r="B29" t="s">
        <v>237</v>
      </c>
      <c r="C29">
        <f>AVERAGE('230313_SS_KMLFT104_KRLVS16_LVS_'!F83:F85)</f>
        <v>20.71011187906667</v>
      </c>
      <c r="D29">
        <f>STDEV('230313_SS_KMLFT104_KRLVS16_LVS_'!F83:F85)</f>
        <v>2.3568227822998757E-2</v>
      </c>
    </row>
    <row r="30" spans="1:5" x14ac:dyDescent="0.3">
      <c r="B30" t="s">
        <v>238</v>
      </c>
      <c r="C30">
        <f>AVERAGE('230313_SS_KMLFT104_KRLVS16_LVS_'!F86:F88)</f>
        <v>22.464641092930432</v>
      </c>
      <c r="D30">
        <f>STDEV('230313_SS_KMLFT104_KRLVS16_LVS_'!F86:F88)</f>
        <v>1.0793551401803698E-2</v>
      </c>
    </row>
    <row r="31" spans="1:5" x14ac:dyDescent="0.3">
      <c r="B31" t="s">
        <v>239</v>
      </c>
      <c r="C31">
        <f>AVERAGE('230313_SS_KMLFT104_KRLVS16_LVS_'!F89:F91)</f>
        <v>20.244551643799298</v>
      </c>
      <c r="D31">
        <f>STDEV('230313_SS_KMLFT104_KRLVS16_LVS_'!F89:F91)</f>
        <v>9.9692827332622577E-3</v>
      </c>
    </row>
  </sheetData>
  <phoneticPr fontId="9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W27"/>
  <sheetViews>
    <sheetView tabSelected="1" topLeftCell="D1" zoomScale="60" zoomScaleNormal="60" workbookViewId="0">
      <selection activeCell="AE15" sqref="AE15"/>
    </sheetView>
  </sheetViews>
  <sheetFormatPr defaultColWidth="10.69921875" defaultRowHeight="15.6" x14ac:dyDescent="0.3"/>
  <cols>
    <col min="1" max="1" width="13.69921875" bestFit="1" customWidth="1"/>
    <col min="5" max="5" width="12.5" customWidth="1"/>
    <col min="8" max="8" width="12.5" bestFit="1" customWidth="1"/>
    <col min="19" max="19" width="12.5" bestFit="1" customWidth="1"/>
    <col min="20" max="20" width="11.59765625" bestFit="1" customWidth="1"/>
  </cols>
  <sheetData>
    <row r="1" spans="1:22" ht="42" x14ac:dyDescent="0.3">
      <c r="A1" s="2" t="s">
        <v>176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138</v>
      </c>
      <c r="B2" s="8">
        <f>'Averages and Std  Dev'!C5</f>
        <v>21.075051502929234</v>
      </c>
      <c r="C2" s="8">
        <f>'Averages and Std  Dev'!D5</f>
        <v>1.259506108995522E-2</v>
      </c>
      <c r="D2" s="8" t="s">
        <v>15</v>
      </c>
      <c r="E2" s="8">
        <f>'Averages and Std  Dev'!C17</f>
        <v>18.746665149565931</v>
      </c>
      <c r="F2" s="8">
        <f>'Averages and Std  Dev'!D17</f>
        <v>4.8063191014582054E-3</v>
      </c>
      <c r="G2" s="9">
        <f t="shared" ref="G2:G7" si="0">(B2-E2)</f>
        <v>2.3283863533633031</v>
      </c>
      <c r="H2" s="10" t="s">
        <v>12</v>
      </c>
      <c r="I2" s="11">
        <f>AVERAGE(G2:G4)</f>
        <v>2.3230105824964333</v>
      </c>
      <c r="J2" s="11">
        <f>STDEV(G2:G4)</f>
        <v>5.9038907330672998E-2</v>
      </c>
      <c r="K2" s="11">
        <f>I2-$I$2</f>
        <v>0</v>
      </c>
      <c r="L2" s="11">
        <f>(($J$2^2)+(J2^2))^(1/2)</f>
        <v>8.3493623454726093E-2</v>
      </c>
      <c r="M2" s="11">
        <f>1.8^-(K2)</f>
        <v>1</v>
      </c>
      <c r="N2" s="11">
        <f>K2+L2</f>
        <v>8.3493623454726093E-2</v>
      </c>
      <c r="O2" s="12">
        <f>1.8^-N2</f>
        <v>0.95210834921044107</v>
      </c>
      <c r="P2" s="11" t="s">
        <v>13</v>
      </c>
      <c r="Q2" s="11">
        <f>M2-O2</f>
        <v>4.7891650789558926E-2</v>
      </c>
      <c r="S2" s="13"/>
      <c r="T2" s="13"/>
      <c r="U2" s="32" t="s">
        <v>177</v>
      </c>
      <c r="V2" s="32"/>
    </row>
    <row r="3" spans="1:22" x14ac:dyDescent="0.3">
      <c r="A3" s="8" t="s">
        <v>139</v>
      </c>
      <c r="B3" s="8">
        <f>'Averages and Std  Dev'!C6</f>
        <v>22.944656578467768</v>
      </c>
      <c r="C3" s="8">
        <f>'Averages and Std  Dev'!D6</f>
        <v>1.7720628834571841E-2</v>
      </c>
      <c r="D3" s="8" t="s">
        <v>16</v>
      </c>
      <c r="E3" s="8">
        <f>'Averages and Std  Dev'!C18</f>
        <v>20.565478818797633</v>
      </c>
      <c r="F3" s="8">
        <f>'Averages and Std  Dev'!D18</f>
        <v>1.9584442982962337E-2</v>
      </c>
      <c r="G3" s="9">
        <f t="shared" si="0"/>
        <v>2.3791777596701351</v>
      </c>
      <c r="H3" s="14"/>
      <c r="I3" s="11"/>
      <c r="J3" s="11"/>
      <c r="K3" s="11"/>
      <c r="L3" s="11"/>
      <c r="M3" s="11"/>
      <c r="N3" s="11">
        <f>K2-L2</f>
        <v>-8.3493623454726093E-2</v>
      </c>
      <c r="O3" s="12">
        <f>1.8^-N3</f>
        <v>1.0503006310461138</v>
      </c>
      <c r="P3" s="11" t="s">
        <v>14</v>
      </c>
      <c r="Q3" s="11">
        <f>O3-M2</f>
        <v>5.030063104611382E-2</v>
      </c>
      <c r="S3" s="13"/>
      <c r="T3" s="28" t="s">
        <v>178</v>
      </c>
      <c r="U3" s="15" t="s">
        <v>13</v>
      </c>
      <c r="V3" s="15" t="s">
        <v>14</v>
      </c>
    </row>
    <row r="4" spans="1:22" x14ac:dyDescent="0.3">
      <c r="A4" s="8" t="s">
        <v>140</v>
      </c>
      <c r="B4" s="8">
        <f>'Averages and Std  Dev'!C7</f>
        <v>20.821544044652132</v>
      </c>
      <c r="C4" s="8">
        <f>'Averages and Std  Dev'!D7</f>
        <v>1.4873619416781175E-2</v>
      </c>
      <c r="D4" s="8" t="s">
        <v>17</v>
      </c>
      <c r="E4" s="8">
        <f>'Averages and Std  Dev'!C19</f>
        <v>18.56007641019627</v>
      </c>
      <c r="F4" s="8">
        <f>'Averages and Std  Dev'!D19</f>
        <v>1.9027235454207259E-2</v>
      </c>
      <c r="G4" s="9">
        <f t="shared" si="0"/>
        <v>2.2614676344558617</v>
      </c>
      <c r="H4" s="10"/>
      <c r="I4" s="11"/>
      <c r="J4" s="11"/>
      <c r="K4" s="11"/>
      <c r="L4" s="11"/>
      <c r="M4" s="11"/>
      <c r="N4" s="11"/>
      <c r="O4" s="12"/>
      <c r="P4" s="11"/>
      <c r="Q4" s="11"/>
      <c r="S4" s="16"/>
      <c r="T4" s="17">
        <f>M2</f>
        <v>1</v>
      </c>
      <c r="U4" s="17">
        <f>Q2</f>
        <v>4.7891650789558926E-2</v>
      </c>
      <c r="V4" s="17">
        <f>Q3</f>
        <v>5.030063104611382E-2</v>
      </c>
    </row>
    <row r="5" spans="1:22" x14ac:dyDescent="0.3">
      <c r="A5" s="8" t="s">
        <v>166</v>
      </c>
      <c r="B5" s="8">
        <f>'Averages and Std  Dev'!C2</f>
        <v>21.414820342485232</v>
      </c>
      <c r="C5" s="8">
        <f>'Averages and Std  Dev'!D2</f>
        <v>5.9162842358657194E-2</v>
      </c>
      <c r="D5" s="8" t="s">
        <v>166</v>
      </c>
      <c r="E5" s="8">
        <f>'Averages and Std  Dev'!C14</f>
        <v>19.659121255315032</v>
      </c>
      <c r="F5" s="8">
        <f>'Averages and Std  Dev'!D14</f>
        <v>2.3131735819340662E-2</v>
      </c>
      <c r="G5" s="9">
        <f t="shared" si="0"/>
        <v>1.7556990871701998</v>
      </c>
      <c r="H5" s="10" t="s">
        <v>173</v>
      </c>
      <c r="I5" s="11">
        <f>AVERAGE(G5:G7)</f>
        <v>1.9928690144307322</v>
      </c>
      <c r="J5" s="11">
        <f>STDEV(G5:G7)</f>
        <v>0.3502928031223681</v>
      </c>
      <c r="K5" s="11">
        <f>I5-$I$2</f>
        <v>-0.33014156806570116</v>
      </c>
      <c r="L5" s="11">
        <f>(($J$2^2)+(J5^2))^(1/2)</f>
        <v>0.35523321986847728</v>
      </c>
      <c r="M5" s="11">
        <f>1.8^-(K5)</f>
        <v>1.2141604025781765</v>
      </c>
      <c r="N5" s="11">
        <f>K5+L5</f>
        <v>2.5091651802776116E-2</v>
      </c>
      <c r="O5" s="12">
        <f>1.8^-N5</f>
        <v>0.98535968864488221</v>
      </c>
      <c r="P5" s="11" t="s">
        <v>13</v>
      </c>
      <c r="Q5" s="11">
        <f>M5-O5</f>
        <v>0.22880071393329426</v>
      </c>
      <c r="S5" s="18"/>
      <c r="T5" s="31">
        <f>M5</f>
        <v>1.2141604025781765</v>
      </c>
      <c r="U5" s="25">
        <f>Q5</f>
        <v>0.22880071393329426</v>
      </c>
      <c r="V5" s="25">
        <f>Q6</f>
        <v>0.28192828480883869</v>
      </c>
    </row>
    <row r="6" spans="1:22" x14ac:dyDescent="0.3">
      <c r="A6" s="8" t="s">
        <v>167</v>
      </c>
      <c r="B6" s="8">
        <f>'Averages and Std  Dev'!C3</f>
        <v>21.1860620159934</v>
      </c>
      <c r="C6" s="8">
        <f>'Averages and Std  Dev'!D3</f>
        <v>1.6729478735463946E-2</v>
      </c>
      <c r="D6" s="8" t="s">
        <v>167</v>
      </c>
      <c r="E6" s="8">
        <f>'Averages and Std  Dev'!C15</f>
        <v>18.790851333832304</v>
      </c>
      <c r="F6" s="8">
        <f>'Averages and Std  Dev'!D15</f>
        <v>8.5057904738910697E-3</v>
      </c>
      <c r="G6" s="9">
        <f t="shared" si="0"/>
        <v>2.3952106821610961</v>
      </c>
      <c r="H6" s="10"/>
      <c r="I6" s="19"/>
      <c r="J6" s="19"/>
      <c r="K6" s="19"/>
      <c r="L6" s="19"/>
      <c r="M6" s="19"/>
      <c r="N6" s="11">
        <f>K5-L5</f>
        <v>-0.6853747879341785</v>
      </c>
      <c r="O6" s="12">
        <f>1.8^-N6</f>
        <v>1.4960886873870152</v>
      </c>
      <c r="P6" s="11" t="s">
        <v>14</v>
      </c>
      <c r="Q6" s="11">
        <f>O6-M5</f>
        <v>0.28192828480883869</v>
      </c>
      <c r="S6" s="26"/>
      <c r="T6" s="27"/>
      <c r="U6" s="27"/>
      <c r="V6" s="27"/>
    </row>
    <row r="7" spans="1:22" x14ac:dyDescent="0.3">
      <c r="A7" s="8" t="s">
        <v>168</v>
      </c>
      <c r="B7" s="8">
        <f>'Averages and Std  Dev'!C4</f>
        <v>20.454141165001833</v>
      </c>
      <c r="C7" s="8">
        <f>'Averages and Std  Dev'!D4</f>
        <v>2.4576800264554867E-2</v>
      </c>
      <c r="D7" s="8" t="s">
        <v>168</v>
      </c>
      <c r="E7" s="8">
        <f>'Averages and Std  Dev'!C16</f>
        <v>18.626443891040932</v>
      </c>
      <c r="F7" s="8">
        <f>'Averages and Std  Dev'!D16</f>
        <v>2.609610358958642E-2</v>
      </c>
      <c r="G7" s="9">
        <f t="shared" si="0"/>
        <v>1.8276972739609008</v>
      </c>
      <c r="H7" s="10"/>
      <c r="I7" s="19"/>
      <c r="J7" s="19"/>
      <c r="K7" s="19"/>
      <c r="L7" s="19"/>
      <c r="M7" s="19"/>
      <c r="N7" s="19"/>
      <c r="O7" s="19"/>
      <c r="P7" s="19"/>
      <c r="Q7" s="19"/>
    </row>
    <row r="9" spans="1:22" ht="42" x14ac:dyDescent="0.3">
      <c r="A9" s="2" t="s">
        <v>165</v>
      </c>
      <c r="B9" s="2" t="s">
        <v>0</v>
      </c>
      <c r="C9" s="2" t="s">
        <v>1</v>
      </c>
      <c r="D9" s="1" t="s">
        <v>2</v>
      </c>
      <c r="E9" s="2" t="s">
        <v>0</v>
      </c>
      <c r="F9" s="2" t="s">
        <v>1</v>
      </c>
      <c r="G9" s="3" t="s">
        <v>3</v>
      </c>
      <c r="H9" s="4"/>
      <c r="I9" s="5" t="s">
        <v>4</v>
      </c>
      <c r="J9" s="5" t="s">
        <v>5</v>
      </c>
      <c r="K9" s="6" t="s">
        <v>6</v>
      </c>
      <c r="L9" s="7" t="s">
        <v>7</v>
      </c>
      <c r="M9" s="24" t="s">
        <v>8</v>
      </c>
      <c r="N9" s="24" t="s">
        <v>9</v>
      </c>
      <c r="O9" s="24" t="s">
        <v>10</v>
      </c>
      <c r="P9" s="24"/>
      <c r="Q9" s="24" t="s">
        <v>11</v>
      </c>
    </row>
    <row r="10" spans="1:22" x14ac:dyDescent="0.3">
      <c r="A10" s="8" t="s">
        <v>138</v>
      </c>
      <c r="B10" s="8">
        <f>'Averages and Std  Dev'!C11</f>
        <v>26.120650938966964</v>
      </c>
      <c r="C10" s="8">
        <f>'Averages and Std  Dev'!D11</f>
        <v>2.7543539065017077E-2</v>
      </c>
      <c r="D10" s="8" t="s">
        <v>15</v>
      </c>
      <c r="E10" s="8">
        <f>'Averages and Std  Dev'!C23</f>
        <v>17.722876250670229</v>
      </c>
      <c r="F10" s="8">
        <f>'Averages and Std  Dev'!D23</f>
        <v>2.4862120271566129E-2</v>
      </c>
      <c r="G10" s="9">
        <f t="shared" ref="G10:G15" si="1">(B10-E10)</f>
        <v>8.3977746882967352</v>
      </c>
      <c r="H10" s="10" t="s">
        <v>12</v>
      </c>
      <c r="I10" s="11">
        <f>AVERAGE(G10:G12)</f>
        <v>8.3012157449509445</v>
      </c>
      <c r="J10" s="11">
        <f>STDEV(G10:G12)</f>
        <v>9.2082441607893167E-2</v>
      </c>
      <c r="K10" s="11">
        <f>I10-$I$10</f>
        <v>0</v>
      </c>
      <c r="L10" s="11">
        <f>(($J$10^2)+(J10^2))^(1/2)</f>
        <v>0.1302242377783111</v>
      </c>
      <c r="M10" s="22">
        <f>1.8^-(K10)</f>
        <v>1</v>
      </c>
      <c r="N10" s="22">
        <f>K10+L10</f>
        <v>0.1302242377783111</v>
      </c>
      <c r="O10" s="23">
        <f>1.8^-N10</f>
        <v>0.92631209043275009</v>
      </c>
      <c r="P10" s="22" t="s">
        <v>13</v>
      </c>
      <c r="Q10" s="22">
        <f>M10-O10</f>
        <v>7.368790956724991E-2</v>
      </c>
      <c r="S10" s="13"/>
      <c r="T10" s="13"/>
      <c r="U10" s="33" t="s">
        <v>174</v>
      </c>
      <c r="V10" s="33"/>
    </row>
    <row r="11" spans="1:22" x14ac:dyDescent="0.3">
      <c r="A11" s="8" t="s">
        <v>139</v>
      </c>
      <c r="B11" s="8">
        <f>'Averages and Std  Dev'!C12</f>
        <v>28.032159371229934</v>
      </c>
      <c r="C11" s="8">
        <f>'Averages and Std  Dev'!D12</f>
        <v>2.7547553856096172E-2</v>
      </c>
      <c r="D11" s="8" t="s">
        <v>16</v>
      </c>
      <c r="E11" s="8">
        <f>'Averages and Std  Dev'!C24</f>
        <v>19.740668540537367</v>
      </c>
      <c r="F11" s="8">
        <f>'Averages and Std  Dev'!D24</f>
        <v>9.5790446726973996E-3</v>
      </c>
      <c r="G11" s="9">
        <f t="shared" si="1"/>
        <v>8.2914908306925668</v>
      </c>
      <c r="H11" s="14"/>
      <c r="I11" s="11"/>
      <c r="J11" s="11"/>
      <c r="K11" s="11"/>
      <c r="L11" s="11"/>
      <c r="M11" s="22"/>
      <c r="N11" s="22">
        <f>K10-L10</f>
        <v>-0.1302242377783111</v>
      </c>
      <c r="O11" s="23">
        <f>1.8^-N11</f>
        <v>1.0795497654929935</v>
      </c>
      <c r="P11" s="22" t="s">
        <v>14</v>
      </c>
      <c r="Q11" s="22">
        <f>O11-M10</f>
        <v>7.9549765492993529E-2</v>
      </c>
      <c r="S11" s="13"/>
      <c r="T11" s="28" t="s">
        <v>175</v>
      </c>
      <c r="U11" s="15" t="s">
        <v>13</v>
      </c>
      <c r="V11" s="15" t="s">
        <v>14</v>
      </c>
    </row>
    <row r="12" spans="1:22" x14ac:dyDescent="0.3">
      <c r="A12" s="8" t="s">
        <v>140</v>
      </c>
      <c r="B12" s="8">
        <f>'Averages and Std  Dev'!C13</f>
        <v>25.862133119485033</v>
      </c>
      <c r="C12" s="8">
        <f>'Averages and Std  Dev'!D13</f>
        <v>5.2693825874068477E-2</v>
      </c>
      <c r="D12" s="8" t="s">
        <v>17</v>
      </c>
      <c r="E12" s="8">
        <f>'Averages and Std  Dev'!C25</f>
        <v>17.647751403621502</v>
      </c>
      <c r="F12" s="8">
        <f>'Averages and Std  Dev'!D25</f>
        <v>2.4851257669155535E-2</v>
      </c>
      <c r="G12" s="9">
        <f t="shared" si="1"/>
        <v>8.2143817158635315</v>
      </c>
      <c r="H12" s="10"/>
      <c r="I12" s="11"/>
      <c r="J12" s="11"/>
      <c r="K12" s="11"/>
      <c r="L12" s="11"/>
      <c r="M12" s="22"/>
      <c r="N12" s="22"/>
      <c r="O12" s="23"/>
      <c r="P12" s="22"/>
      <c r="Q12" s="22"/>
      <c r="S12" s="16" t="s">
        <v>12</v>
      </c>
      <c r="T12" s="17">
        <f>M10</f>
        <v>1</v>
      </c>
      <c r="U12" s="17">
        <f>Q10</f>
        <v>7.368790956724991E-2</v>
      </c>
      <c r="V12" s="17">
        <f>Q11</f>
        <v>7.9549765492993529E-2</v>
      </c>
    </row>
    <row r="13" spans="1:22" x14ac:dyDescent="0.3">
      <c r="A13" s="8" t="s">
        <v>169</v>
      </c>
      <c r="B13" s="8">
        <f>'Averages and Std  Dev'!C8</f>
        <v>25.9199279326258</v>
      </c>
      <c r="C13" s="8">
        <f>'Averages and Std  Dev'!D8</f>
        <v>4.2980844007300879E-2</v>
      </c>
      <c r="D13" s="8" t="s">
        <v>169</v>
      </c>
      <c r="E13" s="8">
        <f>'Averages and Std  Dev'!C20</f>
        <v>19.270307130048469</v>
      </c>
      <c r="F13" s="8">
        <f>'Averages and Std  Dev'!D20</f>
        <v>3.1440303796451824E-2</v>
      </c>
      <c r="G13" s="9">
        <f t="shared" si="1"/>
        <v>6.6496208025773313</v>
      </c>
      <c r="H13" s="10" t="s">
        <v>172</v>
      </c>
      <c r="I13" s="11">
        <f>AVERAGE(G13:G15)</f>
        <v>8.5038884118572522</v>
      </c>
      <c r="J13" s="11">
        <f>STDEV(G13:G15)</f>
        <v>1.6058679785935035</v>
      </c>
      <c r="K13" s="11">
        <f>I13-$I$10</f>
        <v>0.2026726669063077</v>
      </c>
      <c r="L13" s="11">
        <f>(($J$10^2)+(J13^2))^(1/2)</f>
        <v>1.6085058721448473</v>
      </c>
      <c r="M13" s="22">
        <f>1.8^-(K13)</f>
        <v>0.88769391036354539</v>
      </c>
      <c r="N13" s="22">
        <f>K13+L13</f>
        <v>1.811178539051155</v>
      </c>
      <c r="O13" s="23">
        <f>1.8^-N13</f>
        <v>0.34487039713360013</v>
      </c>
      <c r="P13" s="22" t="s">
        <v>13</v>
      </c>
      <c r="Q13" s="22">
        <f>M13-O13</f>
        <v>0.54282351322994526</v>
      </c>
      <c r="S13" s="18" t="s">
        <v>172</v>
      </c>
      <c r="T13" s="25">
        <f>M13</f>
        <v>0.88769391036354539</v>
      </c>
      <c r="U13" s="25">
        <f>Q13</f>
        <v>0.54282351322994526</v>
      </c>
      <c r="V13" s="25">
        <f>Q14</f>
        <v>1.3972238008868545</v>
      </c>
    </row>
    <row r="14" spans="1:22" x14ac:dyDescent="0.3">
      <c r="A14" s="8" t="s">
        <v>170</v>
      </c>
      <c r="B14" s="8">
        <f>'Averages and Std  Dev'!C9</f>
        <v>26.436000206674965</v>
      </c>
      <c r="C14" s="8">
        <f>'Averages and Std  Dev'!D9</f>
        <v>7.3485328237979958E-2</v>
      </c>
      <c r="D14" s="8" t="s">
        <v>170</v>
      </c>
      <c r="E14" s="8">
        <f>'Averages and Std  Dev'!C21</f>
        <v>16.995995253763237</v>
      </c>
      <c r="F14" s="8">
        <f>'Averages and Std  Dev'!D21</f>
        <v>2.3690661829209834E-2</v>
      </c>
      <c r="G14" s="9">
        <f t="shared" si="1"/>
        <v>9.4400049529117283</v>
      </c>
      <c r="H14" s="10"/>
      <c r="I14" s="19"/>
      <c r="J14" s="19"/>
      <c r="K14" s="19"/>
      <c r="L14" s="19"/>
      <c r="M14" s="19"/>
      <c r="N14" s="22">
        <f>K13-L13</f>
        <v>-1.4058332052385396</v>
      </c>
      <c r="O14" s="23">
        <f>1.8^-N14</f>
        <v>2.2849177112504</v>
      </c>
      <c r="P14" s="22" t="s">
        <v>14</v>
      </c>
      <c r="Q14" s="22">
        <f>O14-M13</f>
        <v>1.3972238008868545</v>
      </c>
      <c r="S14" s="26"/>
      <c r="T14" s="27"/>
      <c r="U14" s="27"/>
      <c r="V14" s="27"/>
    </row>
    <row r="15" spans="1:22" x14ac:dyDescent="0.3">
      <c r="A15" s="8" t="s">
        <v>171</v>
      </c>
      <c r="B15" s="8">
        <f>'Averages and Std  Dev'!C10</f>
        <v>26.918017646857734</v>
      </c>
      <c r="C15" s="8">
        <f>'Averages and Std  Dev'!D10</f>
        <v>2.9584951147511352E-2</v>
      </c>
      <c r="D15" s="8" t="s">
        <v>171</v>
      </c>
      <c r="E15" s="8">
        <f>'Averages and Std  Dev'!C22</f>
        <v>17.495978166775036</v>
      </c>
      <c r="F15" s="8">
        <f>'Averages and Std  Dev'!D22</f>
        <v>1.4187433922648204E-2</v>
      </c>
      <c r="G15" s="9">
        <f t="shared" si="1"/>
        <v>9.4220394800826988</v>
      </c>
      <c r="H15" s="10"/>
      <c r="I15" s="19"/>
      <c r="J15" s="19"/>
      <c r="K15" s="19"/>
      <c r="L15" s="19"/>
      <c r="M15" s="19"/>
      <c r="N15" s="19"/>
      <c r="O15" s="19"/>
      <c r="P15" s="19"/>
      <c r="Q15" s="19"/>
    </row>
    <row r="17" spans="1:23" ht="42" x14ac:dyDescent="0.3">
      <c r="A17" s="2" t="s">
        <v>165</v>
      </c>
      <c r="B17" s="2" t="s">
        <v>0</v>
      </c>
      <c r="C17" s="2" t="s">
        <v>1</v>
      </c>
      <c r="D17" s="1" t="s">
        <v>243</v>
      </c>
      <c r="E17" s="2" t="s">
        <v>0</v>
      </c>
      <c r="F17" s="2" t="s">
        <v>1</v>
      </c>
      <c r="G17" s="3" t="s">
        <v>3</v>
      </c>
      <c r="H17" s="4"/>
      <c r="I17" s="5" t="s">
        <v>4</v>
      </c>
      <c r="J17" s="5" t="s">
        <v>5</v>
      </c>
      <c r="K17" s="6" t="s">
        <v>6</v>
      </c>
      <c r="L17" s="7" t="s">
        <v>7</v>
      </c>
      <c r="M17" s="24" t="s">
        <v>8</v>
      </c>
      <c r="N17" s="24" t="s">
        <v>9</v>
      </c>
      <c r="O17" s="24" t="s">
        <v>10</v>
      </c>
      <c r="P17" s="24"/>
      <c r="Q17" s="24" t="s">
        <v>11</v>
      </c>
    </row>
    <row r="18" spans="1:23" x14ac:dyDescent="0.3">
      <c r="A18" s="8" t="s">
        <v>138</v>
      </c>
      <c r="B18" s="8">
        <f>'Averages and Std  Dev'!C11</f>
        <v>26.120650938966964</v>
      </c>
      <c r="C18" s="8">
        <f>'Averages and Std  Dev'!D11</f>
        <v>2.7543539065017077E-2</v>
      </c>
      <c r="D18" s="8" t="s">
        <v>15</v>
      </c>
      <c r="E18" s="8">
        <f>'Averages and Std  Dev'!C29</f>
        <v>20.71011187906667</v>
      </c>
      <c r="F18" s="8">
        <f>'Averages and Std  Dev'!D29</f>
        <v>2.3568227822998757E-2</v>
      </c>
      <c r="G18" s="9">
        <f t="shared" ref="G18:G23" si="2">(B18-E18)</f>
        <v>5.4105390599002945</v>
      </c>
      <c r="H18" s="10" t="s">
        <v>12</v>
      </c>
      <c r="I18" s="11">
        <f>AVERAGE(G18:G20)</f>
        <v>5.5318796046285108</v>
      </c>
      <c r="J18" s="11">
        <f>STDEV(G18:G20)</f>
        <v>0.10802419534224006</v>
      </c>
      <c r="K18" s="11">
        <f>I18-$I$18</f>
        <v>0</v>
      </c>
      <c r="L18" s="11">
        <f>(($J$18^2)+(J18^2))^(1/2)</f>
        <v>0.15276928211743643</v>
      </c>
      <c r="M18" s="22">
        <f>1.8^-(K18)</f>
        <v>1</v>
      </c>
      <c r="N18" s="22">
        <f>K18+L18</f>
        <v>0.15276928211743643</v>
      </c>
      <c r="O18" s="23">
        <f>1.8^-N18</f>
        <v>0.91411787767374697</v>
      </c>
      <c r="P18" s="22" t="s">
        <v>13</v>
      </c>
      <c r="Q18" s="22">
        <f>M18-O18</f>
        <v>8.588212232625303E-2</v>
      </c>
      <c r="S18" s="13"/>
      <c r="T18" s="13"/>
      <c r="U18" s="33" t="s">
        <v>174</v>
      </c>
      <c r="V18" s="33"/>
    </row>
    <row r="19" spans="1:23" x14ac:dyDescent="0.3">
      <c r="A19" s="8" t="s">
        <v>139</v>
      </c>
      <c r="B19" s="8">
        <f>'Averages and Std  Dev'!C12</f>
        <v>28.032159371229934</v>
      </c>
      <c r="C19" s="8">
        <f>'Averages and Std  Dev'!D12</f>
        <v>2.7547553856096172E-2</v>
      </c>
      <c r="D19" s="8" t="s">
        <v>16</v>
      </c>
      <c r="E19" s="8">
        <f>'Averages and Std  Dev'!C30</f>
        <v>22.464641092930432</v>
      </c>
      <c r="F19" s="8">
        <f>'Averages and Std  Dev'!D30</f>
        <v>1.0793551401803698E-2</v>
      </c>
      <c r="G19" s="9">
        <f t="shared" si="2"/>
        <v>5.5675182782995023</v>
      </c>
      <c r="H19" s="14"/>
      <c r="I19" s="11"/>
      <c r="J19" s="11"/>
      <c r="K19" s="11"/>
      <c r="L19" s="11"/>
      <c r="M19" s="22"/>
      <c r="N19" s="22">
        <f>K18-L18</f>
        <v>-0.15276928211743643</v>
      </c>
      <c r="O19" s="23">
        <f>1.8^-N19</f>
        <v>1.0939508179675979</v>
      </c>
      <c r="P19" s="22" t="s">
        <v>14</v>
      </c>
      <c r="Q19" s="22">
        <f>O19-M18</f>
        <v>9.3950817967597855E-2</v>
      </c>
      <c r="S19" s="13"/>
      <c r="T19" s="28" t="s">
        <v>175</v>
      </c>
      <c r="U19" s="15" t="s">
        <v>13</v>
      </c>
      <c r="V19" s="15" t="s">
        <v>14</v>
      </c>
    </row>
    <row r="20" spans="1:23" x14ac:dyDescent="0.3">
      <c r="A20" s="8" t="s">
        <v>140</v>
      </c>
      <c r="B20" s="8">
        <f>'Averages and Std  Dev'!C13</f>
        <v>25.862133119485033</v>
      </c>
      <c r="C20" s="8">
        <f>'Averages and Std  Dev'!D13</f>
        <v>5.2693825874068477E-2</v>
      </c>
      <c r="D20" s="8" t="s">
        <v>17</v>
      </c>
      <c r="E20" s="8">
        <f>'Averages and Std  Dev'!C31</f>
        <v>20.244551643799298</v>
      </c>
      <c r="F20" s="8">
        <f>'Averages and Std  Dev'!D31</f>
        <v>9.9692827332622577E-3</v>
      </c>
      <c r="G20" s="9">
        <f t="shared" si="2"/>
        <v>5.6175814756857356</v>
      </c>
      <c r="H20" s="10"/>
      <c r="I20" s="11"/>
      <c r="J20" s="11"/>
      <c r="K20" s="11"/>
      <c r="L20" s="11"/>
      <c r="M20" s="22"/>
      <c r="N20" s="22"/>
      <c r="O20" s="23"/>
      <c r="P20" s="22"/>
      <c r="Q20" s="22"/>
      <c r="S20" s="16" t="s">
        <v>12</v>
      </c>
      <c r="T20" s="17">
        <f>M18</f>
        <v>1</v>
      </c>
      <c r="U20" s="17">
        <f>Q18</f>
        <v>8.588212232625303E-2</v>
      </c>
      <c r="V20" s="17">
        <f>Q19</f>
        <v>9.3950817967597855E-2</v>
      </c>
    </row>
    <row r="21" spans="1:23" x14ac:dyDescent="0.3">
      <c r="A21" s="8" t="s">
        <v>169</v>
      </c>
      <c r="B21" s="8">
        <f>'Averages and Std  Dev'!C8</f>
        <v>25.9199279326258</v>
      </c>
      <c r="C21" s="8">
        <f>'Averages and Std  Dev'!D8</f>
        <v>4.2980844007300879E-2</v>
      </c>
      <c r="D21" s="8" t="s">
        <v>169</v>
      </c>
      <c r="E21" s="8">
        <f>'Averages and Std  Dev'!C26</f>
        <v>19.806076401033732</v>
      </c>
      <c r="F21" s="8">
        <f>'Averages and Std  Dev'!D26</f>
        <v>6.6699909619254306E-3</v>
      </c>
      <c r="G21" s="9">
        <f t="shared" si="2"/>
        <v>6.1138515315920685</v>
      </c>
      <c r="H21" s="10" t="s">
        <v>172</v>
      </c>
      <c r="I21" s="11">
        <f>AVERAGE(G21:G23)</f>
        <v>6.6110118556797675</v>
      </c>
      <c r="J21" s="11">
        <f>STDEV(G21:G23)</f>
        <v>0.43188034230643096</v>
      </c>
      <c r="K21" s="11">
        <f>I21-$I$18</f>
        <v>1.0791322510512567</v>
      </c>
      <c r="L21" s="11">
        <f>(($J$18^2)+(J21^2))^(1/2)</f>
        <v>0.4451851938800957</v>
      </c>
      <c r="M21" s="22">
        <f>1.8^-(K21)</f>
        <v>0.53030681334098906</v>
      </c>
      <c r="N21" s="22">
        <f>K21+L21</f>
        <v>1.5243174449313523</v>
      </c>
      <c r="O21" s="23">
        <f>1.8^-N21</f>
        <v>0.40821002608582041</v>
      </c>
      <c r="P21" s="22" t="s">
        <v>13</v>
      </c>
      <c r="Q21" s="22">
        <f>M21-O21</f>
        <v>0.12209678725516865</v>
      </c>
      <c r="S21" s="18" t="s">
        <v>172</v>
      </c>
      <c r="T21" s="25">
        <f>M21</f>
        <v>0.53030681334098906</v>
      </c>
      <c r="U21" s="25">
        <f>Q21</f>
        <v>0.12209678725516865</v>
      </c>
      <c r="V21" s="25">
        <f>Q22</f>
        <v>0.15861628581079668</v>
      </c>
    </row>
    <row r="22" spans="1:23" x14ac:dyDescent="0.3">
      <c r="A22" s="8" t="s">
        <v>170</v>
      </c>
      <c r="B22" s="8">
        <f>'Averages and Std  Dev'!C9</f>
        <v>26.436000206674965</v>
      </c>
      <c r="C22" s="8">
        <f>'Averages and Std  Dev'!D9</f>
        <v>7.3485328237979958E-2</v>
      </c>
      <c r="D22" s="8" t="s">
        <v>170</v>
      </c>
      <c r="E22" s="8">
        <f>'Averages and Std  Dev'!C27</f>
        <v>19.542580106157899</v>
      </c>
      <c r="F22" s="8">
        <f>'Averages and Std  Dev'!D27</f>
        <v>1.0723626928685269E-2</v>
      </c>
      <c r="G22" s="9">
        <f t="shared" si="2"/>
        <v>6.8934201005170657</v>
      </c>
      <c r="H22" s="10"/>
      <c r="I22" s="19"/>
      <c r="J22" s="19"/>
      <c r="K22" s="19"/>
      <c r="L22" s="19"/>
      <c r="M22" s="19"/>
      <c r="N22" s="22">
        <f>K21-L21</f>
        <v>0.63394705717116095</v>
      </c>
      <c r="O22" s="23">
        <f>1.8^-N22</f>
        <v>0.68892309915178573</v>
      </c>
      <c r="P22" s="22" t="s">
        <v>14</v>
      </c>
      <c r="Q22" s="22">
        <f>O22-M21</f>
        <v>0.15861628581079668</v>
      </c>
      <c r="S22" s="26"/>
      <c r="T22" s="27"/>
      <c r="U22" s="27"/>
      <c r="V22" s="27"/>
    </row>
    <row r="23" spans="1:23" x14ac:dyDescent="0.3">
      <c r="A23" s="8" t="s">
        <v>171</v>
      </c>
      <c r="B23" s="8">
        <f>'Averages and Std  Dev'!C10</f>
        <v>26.918017646857734</v>
      </c>
      <c r="C23" s="8">
        <f>'Averages and Std  Dev'!D10</f>
        <v>2.9584951147511352E-2</v>
      </c>
      <c r="D23" s="8" t="s">
        <v>171</v>
      </c>
      <c r="E23" s="8">
        <f>'Averages and Std  Dev'!C28</f>
        <v>20.092253711927565</v>
      </c>
      <c r="F23" s="8">
        <f>'Averages and Std  Dev'!D28</f>
        <v>2.0892516240358781E-2</v>
      </c>
      <c r="G23" s="9">
        <f t="shared" si="2"/>
        <v>6.8257639349301691</v>
      </c>
      <c r="H23" s="10"/>
      <c r="I23" s="19"/>
      <c r="J23" s="19"/>
      <c r="K23" s="19"/>
      <c r="L23" s="19"/>
      <c r="M23" s="19"/>
      <c r="N23" s="19"/>
      <c r="O23" s="19"/>
      <c r="P23" s="19"/>
      <c r="Q23" s="19"/>
      <c r="S23" s="29"/>
    </row>
    <row r="24" spans="1:23" x14ac:dyDescent="0.3">
      <c r="S24" s="30"/>
      <c r="T24" s="21"/>
      <c r="U24" s="20"/>
      <c r="V24" s="20"/>
      <c r="W24" s="20"/>
    </row>
    <row r="26" spans="1:23" x14ac:dyDescent="0.3">
      <c r="G26" t="s">
        <v>242</v>
      </c>
    </row>
    <row r="27" spans="1:23" x14ac:dyDescent="0.3">
      <c r="G27">
        <f>TTEST(G18:G20,G21:G23,2,2)</f>
        <v>1.3712302161317953E-2</v>
      </c>
    </row>
  </sheetData>
  <mergeCells count="3">
    <mergeCell ref="U2:V2"/>
    <mergeCell ref="U10:V10"/>
    <mergeCell ref="U18:V18"/>
  </mergeCells>
  <phoneticPr fontId="9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E3DDB2-80F2-459C-A8F7-379094DE2DA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230313_SS_KMLFT104_KRLVS16_LVS_</vt:lpstr>
      <vt:lpstr>Averages and Std  Dev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2023-08-17T02:36:36Z</dcterms:modified>
</cp:coreProperties>
</file>