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data" ContentType="application/vnd.openxmlformats-officedocument.model+data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tables/table2.xml" ContentType="application/vnd.openxmlformats-officedocument.spreadsheetml.table+xml"/>
  <Override PartName="/xl/queryTables/queryTable2.xml" ContentType="application/vnd.openxmlformats-officedocument.spreadsheetml.query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G:\Shared drives\KRamsey Lab\Sierra\Data\RNA Work\qRT-PCR\rpsU1.rpsU3 Regulation\"/>
    </mc:Choice>
  </mc:AlternateContent>
  <xr:revisionPtr revIDLastSave="0" documentId="13_ncr:1_{40BD4A1C-9E8E-44DB-866A-13E227F8FBE2}" xr6:coauthVersionLast="47" xr6:coauthVersionMax="47" xr10:uidLastSave="{00000000-0000-0000-0000-000000000000}"/>
  <bookViews>
    <workbookView xWindow="-108" yWindow="-108" windowWidth="23256" windowHeight="12576" activeTab="2" xr2:uid="{669638E8-18F1-5D4A-81F7-DBB3B5F09C00}"/>
  </bookViews>
  <sheets>
    <sheet name="230213_SS_KMLFT104_KRLVS16_LVS_" sheetId="7" r:id="rId1"/>
    <sheet name="Averages and Std  Dev" sheetId="6" r:id="rId2"/>
    <sheet name="Analysis" sheetId="1" r:id="rId3"/>
  </sheets>
  <definedNames>
    <definedName name="ExternalData_2" localSheetId="0" hidden="1">'230213_SS_KMLFT104_KRLVS16_LVS_'!$A$1:$F$64</definedName>
    <definedName name="ExternalData_2" localSheetId="1" hidden="1">'Averages and Std  Dev'!$A$1:$H$22</definedName>
  </definedNames>
  <calcPr calcId="191029"/>
  <extLs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072222_SS_LVS_drpsu2_cDNA_qPCR__4a19da7f-8752-4fdb-8cac-b945c482f8a4" name="072222_SS_LVS_drpsu2_cDNA_qPCR_" connection="Query - 072222_SS_LVS_drpsu2_cDNA_qPCR_"/>
          <x15:modelTable id="Averages and Std  Dev_7e6dc614-1acd-4553-88e6-e482aae0f534" name="Averages and Std  Dev" connection="Query - Averages and Std  Dev"/>
        </x15:modelTables>
      </x15:dataModel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6" i="6" l="1"/>
  <c r="F4" i="1" s="1"/>
  <c r="D15" i="6"/>
  <c r="F11" i="1" s="1"/>
  <c r="D14" i="6"/>
  <c r="F10" i="1" s="1"/>
  <c r="C16" i="6"/>
  <c r="E12" i="1" s="1"/>
  <c r="C15" i="6"/>
  <c r="E3" i="1" s="1"/>
  <c r="C14" i="6"/>
  <c r="E10" i="1" s="1"/>
  <c r="F12" i="1" l="1"/>
  <c r="F3" i="1"/>
  <c r="F2" i="1"/>
  <c r="E4" i="1"/>
  <c r="E11" i="1"/>
  <c r="E2" i="1"/>
  <c r="D22" i="6"/>
  <c r="F15" i="1" s="1"/>
  <c r="D21" i="6"/>
  <c r="F14" i="1" s="1"/>
  <c r="D20" i="6"/>
  <c r="F13" i="1" s="1"/>
  <c r="D19" i="6"/>
  <c r="F7" i="1" s="1"/>
  <c r="D18" i="6"/>
  <c r="F6" i="1" s="1"/>
  <c r="D17" i="6"/>
  <c r="F5" i="1" s="1"/>
  <c r="D13" i="6"/>
  <c r="C15" i="1" s="1"/>
  <c r="D12" i="6"/>
  <c r="C14" i="1" s="1"/>
  <c r="D11" i="6"/>
  <c r="C13" i="1" s="1"/>
  <c r="D10" i="6"/>
  <c r="C12" i="1" s="1"/>
  <c r="D9" i="6"/>
  <c r="C11" i="1" s="1"/>
  <c r="D8" i="6"/>
  <c r="C10" i="1" s="1"/>
  <c r="D7" i="6"/>
  <c r="C7" i="1" s="1"/>
  <c r="D6" i="6"/>
  <c r="C6" i="1" s="1"/>
  <c r="D5" i="6"/>
  <c r="C5" i="1" s="1"/>
  <c r="D4" i="6"/>
  <c r="C4" i="1" s="1"/>
  <c r="D3" i="6"/>
  <c r="C3" i="1" s="1"/>
  <c r="D2" i="6"/>
  <c r="C2" i="1" s="1"/>
  <c r="C22" i="6"/>
  <c r="E15" i="1" s="1"/>
  <c r="C21" i="6"/>
  <c r="E14" i="1" s="1"/>
  <c r="C20" i="6"/>
  <c r="E13" i="1" s="1"/>
  <c r="C19" i="6"/>
  <c r="E7" i="1" s="1"/>
  <c r="C18" i="6"/>
  <c r="E6" i="1" s="1"/>
  <c r="C17" i="6"/>
  <c r="E5" i="1" s="1"/>
  <c r="C9" i="6"/>
  <c r="B11" i="1" s="1"/>
  <c r="C10" i="6"/>
  <c r="B12" i="1" s="1"/>
  <c r="C8" i="6"/>
  <c r="B10" i="1" s="1"/>
  <c r="C5" i="6"/>
  <c r="B5" i="1" s="1"/>
  <c r="C6" i="6"/>
  <c r="B6" i="1" s="1"/>
  <c r="C7" i="6"/>
  <c r="B7" i="1" s="1"/>
  <c r="C11" i="6"/>
  <c r="B13" i="1" s="1"/>
  <c r="C12" i="6"/>
  <c r="B14" i="1" s="1"/>
  <c r="C13" i="6"/>
  <c r="B15" i="1" s="1"/>
  <c r="C4" i="6"/>
  <c r="B4" i="1" s="1"/>
  <c r="C3" i="6"/>
  <c r="B3" i="1" s="1"/>
  <c r="C2" i="6"/>
  <c r="B2" i="1" s="1"/>
  <c r="G7" i="1" l="1"/>
  <c r="G6" i="1"/>
  <c r="G5" i="1"/>
  <c r="G4" i="1"/>
  <c r="G3" i="1"/>
  <c r="G2" i="1"/>
  <c r="J5" i="1" l="1"/>
  <c r="I5" i="1"/>
  <c r="I2" i="1"/>
  <c r="J2" i="1"/>
  <c r="L5" i="1" s="1"/>
  <c r="K5" i="1" l="1"/>
  <c r="M5" i="1" s="1"/>
  <c r="L2" i="1"/>
  <c r="K2" i="1"/>
  <c r="M2" i="1" s="1"/>
  <c r="G15" i="1"/>
  <c r="G14" i="1"/>
  <c r="G13" i="1"/>
  <c r="G12" i="1"/>
  <c r="G11" i="1"/>
  <c r="G10" i="1"/>
  <c r="I13" i="1" l="1"/>
  <c r="J13" i="1"/>
  <c r="I10" i="1"/>
  <c r="J10" i="1"/>
  <c r="L13" i="1" l="1"/>
  <c r="L10" i="1"/>
  <c r="K13" i="1"/>
  <c r="M13" i="1" s="1"/>
  <c r="K10" i="1"/>
  <c r="M10" i="1" s="1"/>
  <c r="U23" i="1" l="1"/>
  <c r="N3" i="1"/>
  <c r="O3" i="1" s="1"/>
  <c r="U22" i="1"/>
  <c r="N11" i="1"/>
  <c r="O11" i="1" s="1"/>
  <c r="N10" i="1"/>
  <c r="O10" i="1" s="1"/>
  <c r="N13" i="1"/>
  <c r="O13" i="1" s="1"/>
  <c r="N14" i="1"/>
  <c r="O14" i="1" s="1"/>
  <c r="U24" i="1"/>
  <c r="N2" i="1"/>
  <c r="O2" i="1" s="1"/>
  <c r="T5" i="1" l="1"/>
  <c r="N5" i="1"/>
  <c r="O5" i="1" s="1"/>
  <c r="Q5" i="1" s="1"/>
  <c r="U5" i="1" s="1"/>
  <c r="N6" i="1"/>
  <c r="O6" i="1" s="1"/>
  <c r="Q6" i="1" s="1"/>
  <c r="W23" i="1" s="1"/>
  <c r="T4" i="1"/>
  <c r="U21" i="1"/>
  <c r="X23" i="1" s="1"/>
  <c r="X24" i="1"/>
  <c r="Q11" i="1"/>
  <c r="T12" i="1"/>
  <c r="Q10" i="1"/>
  <c r="T13" i="1"/>
  <c r="Q13" i="1"/>
  <c r="Q14" i="1"/>
  <c r="Q3" i="1"/>
  <c r="Q2" i="1"/>
  <c r="V23" i="1" l="1"/>
  <c r="V5" i="1"/>
  <c r="V13" i="1"/>
  <c r="W24" i="1"/>
  <c r="U13" i="1"/>
  <c r="V24" i="1"/>
  <c r="V12" i="1"/>
  <c r="W22" i="1"/>
  <c r="U12" i="1"/>
  <c r="V22" i="1"/>
  <c r="V4" i="1"/>
  <c r="W21" i="1"/>
  <c r="U4" i="1"/>
  <c r="V21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78CBF76B-F105-4B04-808B-D71A2ED7D510}" name="Query - 072222_SS_LVS_drpsu2_cDNA_qPCR_" description="Connection to the '072222_SS_LVS_drpsu2_cDNA_qPCR_' query in the workbook." type="100" refreshedVersion="8" minRefreshableVersion="5">
    <extLst>
      <ext xmlns:x15="http://schemas.microsoft.com/office/spreadsheetml/2010/11/main" uri="{DE250136-89BD-433C-8126-D09CA5730AF9}">
        <x15:connection id="93c0918e-e3f6-4dd9-b5fe-b92b76de790f"/>
      </ext>
    </extLst>
  </connection>
  <connection id="2" xr16:uid="{6B10B149-E4E9-4D1E-8713-A3504979F026}" keepAlive="1" name="Query - 072222_SS_LVS_drpsu2_cDNA_qPCR_ (2)" description="Connection to the '072222_SS_LVS_drpsu2_cDNA_qPCR_ (2)' query in the workbook." type="5" refreshedVersion="8" background="1" saveData="1">
    <dbPr connection="Provider=Microsoft.Mashup.OleDb.1;Data Source=$Workbook$;Location=&quot;072222_SS_LVS_drpsu2_cDNA_qPCR_ (2)&quot;;Extended Properties=&quot;&quot;" command="SELECT * FROM [072222_SS_LVS_drpsu2_cDNA_qPCR_ (2)]"/>
  </connection>
  <connection id="3" xr16:uid="{89CF1FAE-D6ED-4295-BB95-4C4472A20AF2}" keepAlive="1" name="Query - 230213_SS_KMLFT104_KRLVS16_LVS_qPCR" description="Connection to the '230213_SS_KMLFT104_KRLVS16_LVS_qPCR' query in the workbook." type="5" refreshedVersion="8" background="1" saveData="1">
    <dbPr connection="Provider=Microsoft.Mashup.OleDb.1;Data Source=$Workbook$;Location=230213_SS_KMLFT104_KRLVS16_LVS_qPCR;Extended Properties=&quot;&quot;" command="SELECT * FROM [230213_SS_KMLFT104_KRLVS16_LVS_qPCR]"/>
  </connection>
  <connection id="4" xr16:uid="{1E5E0489-074A-4317-AE77-2F79079D9E6B}" name="Query - Averages and Std  Dev" description="Connection to the 'Averages and Std  Dev' query in the workbook." type="100" refreshedVersion="8" minRefreshableVersion="5">
    <extLst>
      <ext xmlns:x15="http://schemas.microsoft.com/office/spreadsheetml/2010/11/main" uri="{DE250136-89BD-433C-8126-D09CA5730AF9}">
        <x15:connection id="999d775c-d162-46a7-90dc-1a4ae58c7e09"/>
      </ext>
    </extLst>
  </connection>
  <connection id="5" xr16:uid="{5C993DF5-A44A-4E13-B331-D880DF9B0FB1}" keepAlive="1" name="Query - Averages and Std  Dev (2)" description="Connection to the 'Averages and Std  Dev (2)' query in the workbook." type="5" refreshedVersion="8" background="1" saveData="1">
    <dbPr connection="Provider=Microsoft.Mashup.OleDb.1;Data Source=$Workbook$;Location=&quot;Averages and Std  Dev (2)&quot;;Extended Properties=&quot;&quot;" command="SELECT * FROM [Averages and Std  Dev (2)]"/>
  </connection>
  <connection id="6" xr16:uid="{9FAE0A1F-62BF-451A-BFDE-F5336ADB7A16}" keepAlive="1" name="ThisWorkbookDataModel" description="Data Model" type="5" refreshedVersion="8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</connections>
</file>

<file path=xl/sharedStrings.xml><?xml version="1.0" encoding="utf-8"?>
<sst xmlns="http://schemas.openxmlformats.org/spreadsheetml/2006/main" count="384" uniqueCount="191">
  <si>
    <t>average</t>
  </si>
  <si>
    <t>stdev</t>
  </si>
  <si>
    <t>tul4</t>
  </si>
  <si>
    <r>
      <t>D</t>
    </r>
    <r>
      <rPr>
        <b/>
        <sz val="11"/>
        <rFont val="Verdana"/>
        <family val="2"/>
      </rPr>
      <t>Ct</t>
    </r>
  </si>
  <si>
    <r>
      <t xml:space="preserve">average </t>
    </r>
    <r>
      <rPr>
        <b/>
        <sz val="11"/>
        <rFont val="Symbol"/>
        <family val="1"/>
        <charset val="2"/>
      </rPr>
      <t>D</t>
    </r>
    <r>
      <rPr>
        <b/>
        <sz val="11"/>
        <rFont val="Verdana"/>
        <family val="2"/>
      </rPr>
      <t>Ct</t>
    </r>
  </si>
  <si>
    <t>stdev</t>
    <phoneticPr fontId="0"/>
  </si>
  <si>
    <r>
      <t>DD</t>
    </r>
    <r>
      <rPr>
        <b/>
        <sz val="11"/>
        <rFont val="Verdana"/>
        <family val="2"/>
      </rPr>
      <t>CT vs control</t>
    </r>
  </si>
  <si>
    <t>s</t>
  </si>
  <si>
    <t>1.8^-averDDCT</t>
  </si>
  <si>
    <r>
      <t xml:space="preserve"> </t>
    </r>
    <r>
      <rPr>
        <b/>
        <sz val="11"/>
        <rFont val="Symbol"/>
        <family val="1"/>
        <charset val="2"/>
      </rPr>
      <t>DD</t>
    </r>
    <r>
      <rPr>
        <b/>
        <sz val="11"/>
        <rFont val="Verdana"/>
        <family val="2"/>
      </rPr>
      <t>CT +/- stdev</t>
    </r>
  </si>
  <si>
    <r>
      <t>1.8^-</t>
    </r>
    <r>
      <rPr>
        <b/>
        <sz val="11"/>
        <rFont val="Symbol"/>
        <family val="1"/>
        <charset val="2"/>
      </rPr>
      <t>DD</t>
    </r>
    <r>
      <rPr>
        <b/>
        <sz val="11"/>
        <rFont val="Verdana"/>
        <family val="2"/>
      </rPr>
      <t>CT+/- stdev</t>
    </r>
  </si>
  <si>
    <t>error bars</t>
  </si>
  <si>
    <t>LVS</t>
  </si>
  <si>
    <t>+</t>
  </si>
  <si>
    <t>-</t>
  </si>
  <si>
    <t>LVS1</t>
  </si>
  <si>
    <t>LVS2</t>
  </si>
  <si>
    <t>LVS3</t>
  </si>
  <si>
    <t>transcript</t>
  </si>
  <si>
    <t>Relative abundance</t>
  </si>
  <si>
    <t>fold change</t>
  </si>
  <si>
    <t>WT</t>
  </si>
  <si>
    <t>5'UTR</t>
  </si>
  <si>
    <t>Experiment Name</t>
  </si>
  <si>
    <t>Analysis Name</t>
  </si>
  <si>
    <t>Included</t>
  </si>
  <si>
    <t>Position</t>
  </si>
  <si>
    <t>SampleName</t>
  </si>
  <si>
    <t>CrossingPoint</t>
  </si>
  <si>
    <t>Abs Quant/2nd Derivative Max for All Samples</t>
  </si>
  <si>
    <t>A1</t>
  </si>
  <si>
    <t>Sample 1</t>
  </si>
  <si>
    <t>A2</t>
  </si>
  <si>
    <t>Sample 2</t>
  </si>
  <si>
    <t>A3</t>
  </si>
  <si>
    <t>Sample 3</t>
  </si>
  <si>
    <t>B1</t>
  </si>
  <si>
    <t>Sample 13</t>
  </si>
  <si>
    <t>B2</t>
  </si>
  <si>
    <t>Sample 14</t>
  </si>
  <si>
    <t>B3</t>
  </si>
  <si>
    <t>Sample 15</t>
  </si>
  <si>
    <t>C1</t>
  </si>
  <si>
    <t>Sample 25</t>
  </si>
  <si>
    <t>C2</t>
  </si>
  <si>
    <t>Sample 26</t>
  </si>
  <si>
    <t>C3</t>
  </si>
  <si>
    <t>Sample 27</t>
  </si>
  <si>
    <t>D1</t>
  </si>
  <si>
    <t>Sample 37</t>
  </si>
  <si>
    <t>D2</t>
  </si>
  <si>
    <t>Sample 38</t>
  </si>
  <si>
    <t>D3</t>
  </si>
  <si>
    <t>Sample 39</t>
  </si>
  <si>
    <t>E1</t>
  </si>
  <si>
    <t>Sample 49</t>
  </si>
  <si>
    <t>E2</t>
  </si>
  <si>
    <t>Sample 50</t>
  </si>
  <si>
    <t>E3</t>
  </si>
  <si>
    <t>Sample 51</t>
  </si>
  <si>
    <t>F1</t>
  </si>
  <si>
    <t>Sample 61</t>
  </si>
  <si>
    <t>F2</t>
  </si>
  <si>
    <t>Sample 62</t>
  </si>
  <si>
    <t>F3</t>
  </si>
  <si>
    <t>Sample 63</t>
  </si>
  <si>
    <t>A4</t>
  </si>
  <si>
    <t>Sample 4</t>
  </si>
  <si>
    <t>A5</t>
  </si>
  <si>
    <t>Sample 5</t>
  </si>
  <si>
    <t>A6</t>
  </si>
  <si>
    <t>Sample 6</t>
  </si>
  <si>
    <t>B4</t>
  </si>
  <si>
    <t>Sample 16</t>
  </si>
  <si>
    <t>B5</t>
  </si>
  <si>
    <t>Sample 17</t>
  </si>
  <si>
    <t>B6</t>
  </si>
  <si>
    <t>Sample 18</t>
  </si>
  <si>
    <t>C4</t>
  </si>
  <si>
    <t>Sample 28</t>
  </si>
  <si>
    <t>C5</t>
  </si>
  <si>
    <t>Sample 29</t>
  </si>
  <si>
    <t>C6</t>
  </si>
  <si>
    <t>Sample 30</t>
  </si>
  <si>
    <t>D4</t>
  </si>
  <si>
    <t>Sample 40</t>
  </si>
  <si>
    <t>D5</t>
  </si>
  <si>
    <t>Sample 41</t>
  </si>
  <si>
    <t>D6</t>
  </si>
  <si>
    <t>Sample 42</t>
  </si>
  <si>
    <t>E4</t>
  </si>
  <si>
    <t>Sample 52</t>
  </si>
  <si>
    <t>E5</t>
  </si>
  <si>
    <t>Sample 53</t>
  </si>
  <si>
    <t>E6</t>
  </si>
  <si>
    <t>Sample 54</t>
  </si>
  <si>
    <t>F4</t>
  </si>
  <si>
    <t>Sample 64</t>
  </si>
  <si>
    <t>F5</t>
  </si>
  <si>
    <t>Sample 65</t>
  </si>
  <si>
    <t>F6</t>
  </si>
  <si>
    <t>Sample 66</t>
  </si>
  <si>
    <t>A7</t>
  </si>
  <si>
    <t>Sample 7</t>
  </si>
  <si>
    <t>A8</t>
  </si>
  <si>
    <t>Sample 8</t>
  </si>
  <si>
    <t>A9</t>
  </si>
  <si>
    <t>Sample 9</t>
  </si>
  <si>
    <t>B7</t>
  </si>
  <si>
    <t>Sample 19</t>
  </si>
  <si>
    <t>B8</t>
  </si>
  <si>
    <t>Sample 20</t>
  </si>
  <si>
    <t>B9</t>
  </si>
  <si>
    <t>Sample 21</t>
  </si>
  <si>
    <t>C7</t>
  </si>
  <si>
    <t>Sample 31</t>
  </si>
  <si>
    <t>C8</t>
  </si>
  <si>
    <t>Sample 32</t>
  </si>
  <si>
    <t>C9</t>
  </si>
  <si>
    <t>Sample 33</t>
  </si>
  <si>
    <t>D7</t>
  </si>
  <si>
    <t>Sample 43</t>
  </si>
  <si>
    <t>D8</t>
  </si>
  <si>
    <t>Sample 44</t>
  </si>
  <si>
    <t>D9</t>
  </si>
  <si>
    <t>Sample 45</t>
  </si>
  <si>
    <t>E7</t>
  </si>
  <si>
    <t>Sample 55</t>
  </si>
  <si>
    <t>E8</t>
  </si>
  <si>
    <t>Sample 56</t>
  </si>
  <si>
    <t>E9</t>
  </si>
  <si>
    <t>Sample 57</t>
  </si>
  <si>
    <t>F7</t>
  </si>
  <si>
    <t>Sample 67</t>
  </si>
  <si>
    <t>F8</t>
  </si>
  <si>
    <t>Sample 68</t>
  </si>
  <si>
    <t>F9</t>
  </si>
  <si>
    <t>Sample 69</t>
  </si>
  <si>
    <t>Column1</t>
  </si>
  <si>
    <t>Column2</t>
  </si>
  <si>
    <t>Avergae</t>
  </si>
  <si>
    <t>Std. Dev.</t>
  </si>
  <si>
    <t>Column5</t>
  </si>
  <si>
    <t>Column6</t>
  </si>
  <si>
    <t>Column7</t>
  </si>
  <si>
    <t>Column8</t>
  </si>
  <si>
    <t>LVS 1</t>
  </si>
  <si>
    <t>LVS 2</t>
  </si>
  <si>
    <t>LVS 3</t>
  </si>
  <si>
    <t>230213_SS_KMLFT104_KRLVS16_LVS_qPCR</t>
  </si>
  <si>
    <t>A10</t>
  </si>
  <si>
    <t>Sample 10</t>
  </si>
  <si>
    <t>A11</t>
  </si>
  <si>
    <t>Sample 11</t>
  </si>
  <si>
    <t>A12</t>
  </si>
  <si>
    <t>Sample 12</t>
  </si>
  <si>
    <t>B10</t>
  </si>
  <si>
    <t>Sample 22</t>
  </si>
  <si>
    <t>B11</t>
  </si>
  <si>
    <t>Sample 23</t>
  </si>
  <si>
    <t>B12</t>
  </si>
  <si>
    <t>Sample 24</t>
  </si>
  <si>
    <t>C10</t>
  </si>
  <si>
    <t>Sample 34</t>
  </si>
  <si>
    <t>C11</t>
  </si>
  <si>
    <t>Sample 35</t>
  </si>
  <si>
    <t>C12</t>
  </si>
  <si>
    <t>Sample 36</t>
  </si>
  <si>
    <t>ΔrpsU1 1</t>
  </si>
  <si>
    <t>ΔrpsU1 2</t>
  </si>
  <si>
    <t>ΔrpsU1 3</t>
  </si>
  <si>
    <t>ΔrpsU3 1</t>
  </si>
  <si>
    <t>ΔrpsU3 2</t>
  </si>
  <si>
    <t>ΔrpsU3 3</t>
  </si>
  <si>
    <r>
      <t xml:space="preserve">5'UTR </t>
    </r>
    <r>
      <rPr>
        <b/>
        <i/>
        <sz val="11"/>
        <rFont val="Verdana"/>
        <family val="2"/>
      </rPr>
      <t>rpsU3</t>
    </r>
  </si>
  <si>
    <t>drpsU1-1</t>
  </si>
  <si>
    <t>drpsU1-2</t>
  </si>
  <si>
    <t>drpsU1-3</t>
  </si>
  <si>
    <t>drpsU3-1</t>
  </si>
  <si>
    <t>drpsU3-2</t>
  </si>
  <si>
    <t>drpsU3-3</t>
  </si>
  <si>
    <r>
      <t>LVS ∆</t>
    </r>
    <r>
      <rPr>
        <i/>
        <sz val="11"/>
        <rFont val="Verdana"/>
        <family val="2"/>
      </rPr>
      <t>rpsU3</t>
    </r>
  </si>
  <si>
    <r>
      <t>LVS ∆</t>
    </r>
    <r>
      <rPr>
        <i/>
        <sz val="11"/>
        <rFont val="Verdana"/>
        <family val="2"/>
      </rPr>
      <t>rpsU1</t>
    </r>
  </si>
  <si>
    <r>
      <rPr>
        <i/>
        <sz val="11"/>
        <rFont val="Arial"/>
        <family val="2"/>
      </rPr>
      <t xml:space="preserve">rpsU3 </t>
    </r>
    <r>
      <rPr>
        <sz val="11"/>
        <rFont val="Arial"/>
        <family val="2"/>
      </rPr>
      <t>5' UTR error bars</t>
    </r>
  </si>
  <si>
    <t>rpsU1</t>
  </si>
  <si>
    <t>rpsU3</t>
  </si>
  <si>
    <t>∆ Strain</t>
  </si>
  <si>
    <r>
      <rPr>
        <i/>
        <sz val="11"/>
        <color theme="1"/>
        <rFont val="Arial"/>
        <family val="2"/>
      </rPr>
      <t>rpsU3</t>
    </r>
    <r>
      <rPr>
        <sz val="11"/>
        <color theme="1"/>
        <rFont val="Arial"/>
        <family val="2"/>
      </rPr>
      <t xml:space="preserve"> 5'UTR</t>
    </r>
  </si>
  <si>
    <r>
      <t xml:space="preserve">Leader </t>
    </r>
    <r>
      <rPr>
        <b/>
        <i/>
        <sz val="11"/>
        <rFont val="Verdana"/>
        <family val="2"/>
      </rPr>
      <t>rpsU1</t>
    </r>
  </si>
  <si>
    <r>
      <rPr>
        <i/>
        <sz val="11"/>
        <rFont val="Arial"/>
        <family val="2"/>
      </rPr>
      <t>rpsU1</t>
    </r>
    <r>
      <rPr>
        <sz val="11"/>
        <rFont val="Arial"/>
        <family val="2"/>
      </rPr>
      <t xml:space="preserve"> Leader error bars</t>
    </r>
  </si>
  <si>
    <r>
      <rPr>
        <i/>
        <sz val="11"/>
        <color theme="1"/>
        <rFont val="Arial"/>
        <family val="2"/>
      </rPr>
      <t>rpsU1</t>
    </r>
    <r>
      <rPr>
        <sz val="11"/>
        <color theme="1"/>
        <rFont val="Arial"/>
        <family val="2"/>
      </rPr>
      <t xml:space="preserve"> Leader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</si>
</sst>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5" x14ac:knownFonts="1">
    <font>
      <sz val="12"/>
      <color theme="1"/>
      <name val="Calibri"/>
      <family val="2"/>
      <scheme val="minor"/>
    </font>
    <font>
      <b/>
      <i/>
      <sz val="11"/>
      <name val="Verdana"/>
      <family val="2"/>
    </font>
    <font>
      <b/>
      <sz val="11"/>
      <name val="Verdana"/>
      <family val="2"/>
    </font>
    <font>
      <b/>
      <sz val="11"/>
      <name val="Symbol"/>
      <family val="1"/>
      <charset val="2"/>
    </font>
    <font>
      <sz val="11"/>
      <name val="Verdana"/>
      <family val="2"/>
    </font>
    <font>
      <sz val="11"/>
      <name val="Arial"/>
      <family val="2"/>
    </font>
    <font>
      <i/>
      <sz val="11"/>
      <color theme="1"/>
      <name val="Arial"/>
      <family val="2"/>
    </font>
    <font>
      <i/>
      <sz val="11"/>
      <name val="Verdana"/>
      <family val="2"/>
    </font>
    <font>
      <sz val="10"/>
      <name val="Verdana"/>
      <family val="2"/>
    </font>
    <font>
      <sz val="8"/>
      <name val="Calibri"/>
      <family val="2"/>
      <scheme val="minor"/>
    </font>
    <font>
      <sz val="12"/>
      <name val="Arial"/>
      <family val="2"/>
    </font>
    <font>
      <sz val="12"/>
      <color theme="1"/>
      <name val="Arial"/>
      <family val="2"/>
    </font>
    <font>
      <i/>
      <sz val="12"/>
      <name val="Arial"/>
      <family val="2"/>
    </font>
    <font>
      <i/>
      <sz val="11"/>
      <name val="Arial"/>
      <family val="2"/>
    </font>
    <font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theme="9" tint="0.79998168889431442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9" tint="0.39997558519241921"/>
      </left>
      <right/>
      <top style="thin">
        <color theme="9" tint="0.39997558519241921"/>
      </top>
      <bottom style="thin">
        <color theme="9" tint="0.39997558519241921"/>
      </bottom>
      <diagonal/>
    </border>
    <border>
      <left/>
      <right/>
      <top style="thin">
        <color theme="9" tint="0.39997558519241921"/>
      </top>
      <bottom style="thin">
        <color theme="9" tint="0.39997558519241921"/>
      </bottom>
      <diagonal/>
    </border>
    <border>
      <left/>
      <right style="thin">
        <color theme="9" tint="0.39997558519241921"/>
      </right>
      <top style="thin">
        <color theme="9" tint="0.39997558519241921"/>
      </top>
      <bottom style="thin">
        <color theme="9" tint="0.39997558519241921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2" borderId="1" xfId="0" applyFont="1" applyFill="1" applyBorder="1"/>
    <xf numFmtId="0" fontId="2" fillId="2" borderId="1" xfId="0" applyFont="1" applyFill="1" applyBorder="1"/>
    <xf numFmtId="0" fontId="3" fillId="2" borderId="1" xfId="0" applyFont="1" applyFill="1" applyBorder="1"/>
    <xf numFmtId="0" fontId="2" fillId="2" borderId="2" xfId="0" applyFont="1" applyFill="1" applyBorder="1"/>
    <xf numFmtId="0" fontId="2" fillId="2" borderId="1" xfId="0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0" fontId="2" fillId="2" borderId="1" xfId="0" applyFont="1" applyFill="1" applyBorder="1" applyAlignment="1">
      <alignment horizontal="center" wrapText="1"/>
    </xf>
    <xf numFmtId="0" fontId="0" fillId="0" borderId="1" xfId="0" applyBorder="1"/>
    <xf numFmtId="164" fontId="4" fillId="2" borderId="3" xfId="0" applyNumberFormat="1" applyFont="1" applyFill="1" applyBorder="1"/>
    <xf numFmtId="0" fontId="4" fillId="0" borderId="1" xfId="0" applyFont="1" applyBorder="1"/>
    <xf numFmtId="164" fontId="4" fillId="2" borderId="1" xfId="0" applyNumberFormat="1" applyFont="1" applyFill="1" applyBorder="1"/>
    <xf numFmtId="2" fontId="4" fillId="2" borderId="1" xfId="0" applyNumberFormat="1" applyFont="1" applyFill="1" applyBorder="1"/>
    <xf numFmtId="0" fontId="5" fillId="0" borderId="0" xfId="0" applyFont="1"/>
    <xf numFmtId="0" fontId="4" fillId="2" borderId="1" xfId="0" applyFont="1" applyFill="1" applyBorder="1"/>
    <xf numFmtId="0" fontId="5" fillId="0" borderId="1" xfId="0" applyFont="1" applyBorder="1"/>
    <xf numFmtId="0" fontId="5" fillId="0" borderId="2" xfId="0" applyFont="1" applyBorder="1"/>
    <xf numFmtId="164" fontId="5" fillId="0" borderId="1" xfId="0" applyNumberFormat="1" applyFont="1" applyBorder="1"/>
    <xf numFmtId="0" fontId="4" fillId="0" borderId="2" xfId="0" applyFont="1" applyBorder="1"/>
    <xf numFmtId="0" fontId="8" fillId="0" borderId="1" xfId="0" applyFont="1" applyBorder="1"/>
    <xf numFmtId="0" fontId="10" fillId="0" borderId="0" xfId="0" applyFont="1"/>
    <xf numFmtId="0" fontId="11" fillId="0" borderId="1" xfId="0" applyFont="1" applyBorder="1"/>
    <xf numFmtId="0" fontId="10" fillId="0" borderId="1" xfId="0" applyFont="1" applyBorder="1"/>
    <xf numFmtId="0" fontId="10" fillId="0" borderId="4" xfId="0" applyFont="1" applyBorder="1"/>
    <xf numFmtId="164" fontId="0" fillId="0" borderId="1" xfId="0" applyNumberFormat="1" applyBorder="1"/>
    <xf numFmtId="164" fontId="10" fillId="0" borderId="1" xfId="0" applyNumberFormat="1" applyFont="1" applyBorder="1"/>
    <xf numFmtId="164" fontId="12" fillId="0" borderId="1" xfId="0" applyNumberFormat="1" applyFont="1" applyBorder="1"/>
    <xf numFmtId="164" fontId="4" fillId="0" borderId="1" xfId="0" applyNumberFormat="1" applyFont="1" applyBorder="1"/>
    <xf numFmtId="2" fontId="4" fillId="0" borderId="1" xfId="0" applyNumberFormat="1" applyFont="1" applyBorder="1"/>
    <xf numFmtId="0" fontId="2" fillId="0" borderId="1" xfId="0" applyFont="1" applyBorder="1" applyAlignment="1">
      <alignment wrapText="1"/>
    </xf>
    <xf numFmtId="164" fontId="5" fillId="0" borderId="2" xfId="0" applyNumberFormat="1" applyFont="1" applyBorder="1"/>
    <xf numFmtId="0" fontId="4" fillId="0" borderId="5" xfId="0" applyFont="1" applyBorder="1"/>
    <xf numFmtId="164" fontId="5" fillId="0" borderId="5" xfId="0" applyNumberFormat="1" applyFont="1" applyBorder="1"/>
    <xf numFmtId="0" fontId="14" fillId="0" borderId="1" xfId="0" applyFont="1" applyBorder="1"/>
    <xf numFmtId="0" fontId="10" fillId="0" borderId="2" xfId="0" applyFont="1" applyBorder="1" applyAlignment="1">
      <alignment horizont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/>
    </xf>
    <xf numFmtId="0" fontId="0" fillId="3" borderId="7" xfId="0" applyFont="1" applyFill="1" applyBorder="1"/>
    <xf numFmtId="0" fontId="0" fillId="3" borderId="8" xfId="0" applyFont="1" applyFill="1" applyBorder="1"/>
    <xf numFmtId="0" fontId="0" fillId="3" borderId="9" xfId="0" applyFont="1" applyFill="1" applyBorder="1"/>
    <xf numFmtId="0" fontId="0" fillId="0" borderId="7" xfId="0" applyFont="1" applyBorder="1"/>
    <xf numFmtId="0" fontId="0" fillId="0" borderId="8" xfId="0" applyFont="1" applyBorder="1"/>
    <xf numFmtId="0" fontId="0" fillId="0" borderId="9" xfId="0" applyFont="1" applyBorder="1"/>
  </cellXfs>
  <cellStyles count="1">
    <cellStyle name="Normal" xfId="0" builtinId="0"/>
  </cellStyles>
  <dxfs count="14"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numFmt numFmtId="0" formatCode="General"/>
      <fill>
        <patternFill patternType="none">
          <fgColor indexed="64"/>
          <bgColor auto="1"/>
        </patternFill>
      </fill>
    </dxf>
    <dxf>
      <numFmt numFmtId="0" formatCode="General"/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powerPivotData" Target="model/item.data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10" Type="http://schemas.openxmlformats.org/officeDocument/2006/relationships/customXml" Target="../customXml/item1.xml"/><Relationship Id="rId4" Type="http://schemas.openxmlformats.org/officeDocument/2006/relationships/theme" Target="theme/theme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Analysis!$S$21</c:f>
              <c:strCache>
                <c:ptCount val="1"/>
                <c:pt idx="0">
                  <c:v>WT</c:v>
                </c:pt>
              </c:strCache>
            </c:strRef>
          </c:tx>
          <c:spPr>
            <a:solidFill>
              <a:schemeClr val="accent1">
                <a:lumMod val="40000"/>
                <a:lumOff val="60000"/>
              </a:schemeClr>
            </a:solidFill>
            <a:ln>
              <a:solidFill>
                <a:schemeClr val="accent1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errBars>
            <c:errBarType val="both"/>
            <c:errValType val="cust"/>
            <c:noEndCap val="0"/>
            <c:plus>
              <c:numRef>
                <c:f>Analysis!$V$21:$V$22</c:f>
                <c:numCache>
                  <c:formatCode>General</c:formatCode>
                  <c:ptCount val="2"/>
                  <c:pt idx="0">
                    <c:v>0.21962925939889366</c:v>
                  </c:pt>
                  <c:pt idx="1">
                    <c:v>0.42491321476528832</c:v>
                  </c:pt>
                </c:numCache>
              </c:numRef>
            </c:plus>
            <c:minus>
              <c:numRef>
                <c:f>Analysis!$W$21:$W$22</c:f>
                <c:numCache>
                  <c:formatCode>General</c:formatCode>
                  <c:ptCount val="2"/>
                  <c:pt idx="0">
                    <c:v>0.28144220172801071</c:v>
                  </c:pt>
                  <c:pt idx="1">
                    <c:v>0.73886798597166048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Analysis!$T$21:$T$22</c:f>
              <c:strCache>
                <c:ptCount val="2"/>
                <c:pt idx="0">
                  <c:v>rpsU1</c:v>
                </c:pt>
                <c:pt idx="1">
                  <c:v>rpsU3</c:v>
                </c:pt>
              </c:strCache>
            </c:strRef>
          </c:cat>
          <c:val>
            <c:numRef>
              <c:f>Analysis!$U$21:$U$22</c:f>
              <c:numCache>
                <c:formatCode>0.000</c:formatCode>
                <c:ptCount val="2"/>
                <c:pt idx="0">
                  <c:v>1</c:v>
                </c:pt>
                <c:pt idx="1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E10-3145-A52C-C21F97CE62BC}"/>
            </c:ext>
          </c:extLst>
        </c:ser>
        <c:ser>
          <c:idx val="1"/>
          <c:order val="1"/>
          <c:tx>
            <c:strRef>
              <c:f>Analysis!$S$23</c:f>
              <c:strCache>
                <c:ptCount val="1"/>
                <c:pt idx="0">
                  <c:v>∆ Strain</c:v>
                </c:pt>
              </c:strCache>
            </c:strRef>
          </c:tx>
          <c:spPr>
            <a:solidFill>
              <a:schemeClr val="tx1"/>
            </a:solidFill>
            <a:ln>
              <a:solidFill>
                <a:schemeClr val="accent6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errBars>
            <c:errBarType val="both"/>
            <c:errValType val="cust"/>
            <c:noEndCap val="0"/>
            <c:plus>
              <c:numRef>
                <c:f>Analysis!$V$23:$V$24</c:f>
                <c:numCache>
                  <c:formatCode>General</c:formatCode>
                  <c:ptCount val="2"/>
                  <c:pt idx="0">
                    <c:v>0.28398005321638098</c:v>
                  </c:pt>
                  <c:pt idx="1">
                    <c:v>0.27769940882269972</c:v>
                  </c:pt>
                </c:numCache>
              </c:numRef>
            </c:plus>
            <c:minus>
              <c:numRef>
                <c:f>Analysis!$W$23:$W$24</c:f>
                <c:numCache>
                  <c:formatCode>General</c:formatCode>
                  <c:ptCount val="2"/>
                  <c:pt idx="0">
                    <c:v>0.3492132415083482</c:v>
                  </c:pt>
                  <c:pt idx="1">
                    <c:v>0.53213275377618829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Analysis!$T$21:$T$22</c:f>
              <c:strCache>
                <c:ptCount val="2"/>
                <c:pt idx="0">
                  <c:v>rpsU1</c:v>
                </c:pt>
                <c:pt idx="1">
                  <c:v>rpsU3</c:v>
                </c:pt>
              </c:strCache>
            </c:strRef>
          </c:cat>
          <c:val>
            <c:numRef>
              <c:f>Analysis!$U$23:$U$24</c:f>
              <c:numCache>
                <c:formatCode>0.000</c:formatCode>
                <c:ptCount val="2"/>
                <c:pt idx="0">
                  <c:v>1.5202322238727224</c:v>
                </c:pt>
                <c:pt idx="1">
                  <c:v>0.58079239246670389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E10-3145-A52C-C21F97CE62BC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1907564000"/>
        <c:axId val="1836319360"/>
      </c:barChart>
      <c:catAx>
        <c:axId val="190756400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1" i="1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1836319360"/>
        <c:crosses val="autoZero"/>
        <c:auto val="1"/>
        <c:lblAlgn val="ctr"/>
        <c:lblOffset val="100"/>
        <c:noMultiLvlLbl val="0"/>
      </c:catAx>
      <c:valAx>
        <c:axId val="1836319360"/>
        <c:scaling>
          <c:orientation val="minMax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600" b="1" i="0" u="none" strike="noStrike" kern="1200" baseline="0">
                    <a:solidFill>
                      <a:schemeClr val="tx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600" b="1">
                    <a:solidFill>
                      <a:schemeClr val="tx1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Relative Transcript</a:t>
                </a:r>
                <a:r>
                  <a:rPr lang="en-US" sz="1600" b="1" baseline="0">
                    <a:solidFill>
                      <a:schemeClr val="tx1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 Abundance</a:t>
                </a:r>
                <a:endParaRPr lang="en-US" sz="1600" b="1">
                  <a:solidFill>
                    <a:schemeClr val="tx1"/>
                  </a:solidFill>
                  <a:latin typeface="Arial" panose="020B0604020202020204" pitchFamily="34" charset="0"/>
                  <a:cs typeface="Arial" panose="020B0604020202020204" pitchFamily="34" charset="0"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600" b="1" i="0" u="none" strike="noStrike" kern="1200" baseline="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n-US"/>
            </a:p>
          </c:txPr>
        </c:title>
        <c:numFmt formatCode="0.0" sourceLinked="0"/>
        <c:majorTickMark val="out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190756400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legendEntry>
        <c:idx val="1"/>
        <c:txPr>
          <a:bodyPr rot="0" spcFirstLastPara="1" vertOverflow="ellipsis" vert="horz" wrap="square" anchor="ctr" anchorCtr="1"/>
          <a:lstStyle/>
          <a:p>
            <a:pPr>
              <a:defRPr sz="16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</c:legendEntry>
      <c:layout>
        <c:manualLayout>
          <c:xMode val="edge"/>
          <c:yMode val="edge"/>
          <c:x val="0.42440565084403209"/>
          <c:y val="2.4861873045227075E-2"/>
          <c:w val="0.35273895026687557"/>
          <c:h val="9.818873750625625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baseline="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20</xdr:col>
      <xdr:colOff>343607</xdr:colOff>
      <xdr:row>25</xdr:row>
      <xdr:rowOff>122766</xdr:rowOff>
    </xdr:from>
    <xdr:to>
      <xdr:col>29</xdr:col>
      <xdr:colOff>349957</xdr:colOff>
      <xdr:row>40</xdr:row>
      <xdr:rowOff>118533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ECAC3007-1707-EB4F-8576-614AE3862A5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2" connectionId="3" xr16:uid="{BC576AD2-8340-4ACF-BE74-366A3AC596E5}" autoFormatId="16" applyNumberFormats="0" applyBorderFormats="0" applyFontFormats="0" applyPatternFormats="0" applyAlignmentFormats="0" applyWidthHeightFormats="0">
  <queryTableRefresh nextId="15">
    <queryTableFields count="6">
      <queryTableField id="1" name="Experiment Name" tableColumnId="1"/>
      <queryTableField id="2" name="Analysis Name" tableColumnId="2"/>
      <queryTableField id="3" name="Included" tableColumnId="3"/>
      <queryTableField id="4" name="Position" tableColumnId="4"/>
      <queryTableField id="5" name="SampleName" tableColumnId="5"/>
      <queryTableField id="6" name="CrossingPoint" tableColumnId="6"/>
    </queryTableFields>
    <queryTableDeletedFields count="8">
      <deletedField name="Concentration"/>
      <deletedField name="Standard"/>
      <deletedField name="StatusCodes"/>
      <deletedField name="StatusDesc"/>
      <deletedField name="Call"/>
      <deletedField name="CpUncertain"/>
      <deletedField name="CpState"/>
      <deletedField name="CalcConcUncertain"/>
    </queryTableDeletedFields>
  </queryTableRefresh>
</queryTable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2" connectionId="5" xr16:uid="{C8E71DBA-AE2F-44C0-B539-7F28B9F56C08}" autoFormatId="16" applyNumberFormats="0" applyBorderFormats="0" applyFontFormats="0" applyPatternFormats="0" applyAlignmentFormats="0" applyWidthHeightFormats="0">
  <queryTableRefresh nextId="9">
    <queryTableFields count="8">
      <queryTableField id="1" name="Column1" tableColumnId="1"/>
      <queryTableField id="2" name="Column2" tableColumnId="2"/>
      <queryTableField id="3" name="Avergae" tableColumnId="3"/>
      <queryTableField id="4" name="Std. Dev." tableColumnId="4"/>
      <queryTableField id="5" name="Column5" tableColumnId="5"/>
      <queryTableField id="6" name="Column6" tableColumnId="6"/>
      <queryTableField id="7" name="Column7" tableColumnId="7"/>
      <queryTableField id="8" name="Column8" tableColumnId="8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_rels/table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49371150-907E-4420-84FA-54289209FFB7}" name="_230213_SS_KMLFT104_KRLVS16_LVS_qPCR" displayName="_230213_SS_KMLFT104_KRLVS16_LVS_qPCR" ref="A1:F64" tableType="queryTable" totalsRowShown="0">
  <autoFilter ref="A1:F64" xr:uid="{49371150-907E-4420-84FA-54289209FFB7}"/>
  <sortState xmlns:xlrd2="http://schemas.microsoft.com/office/spreadsheetml/2017/richdata2" ref="A2:F64">
    <sortCondition ref="B2:B64"/>
    <sortCondition ref="D2:D64" customList="A1,A2,A3,B1,B2,B3,C1,C2,C3,D1,D2,D3,E1,E2,E3,F1,F2,F3,A4,A5,A6,B4,B5,B6,C4,C5,C6,D4,D5,D6,E4,E5,E6,F4,F5,F6,A7,A8,A9,B7,B8,B9,C7,C8,C9,D7,D8,D9,E7,E8,E9,F7,F8,F9,A10,A11,A12,B10,B11,B12,C10,C11,C12"/>
  </sortState>
  <tableColumns count="6">
    <tableColumn id="1" xr3:uid="{6295A8BE-D221-4774-B2F7-3307F12558B7}" uniqueName="1" name="Experiment Name" queryTableFieldId="1" dataDxfId="13"/>
    <tableColumn id="2" xr3:uid="{767480E4-8772-473B-81D8-EDF609E4640D}" uniqueName="2" name="Analysis Name" queryTableFieldId="2" dataDxfId="12"/>
    <tableColumn id="3" xr3:uid="{49D1A381-831D-4BF6-A670-A4762BAF3DA9}" uniqueName="3" name="Included" queryTableFieldId="3"/>
    <tableColumn id="4" xr3:uid="{71D58DB7-2852-48EB-A4F4-1BFDB05B2B6E}" uniqueName="4" name="Position" queryTableFieldId="4" dataDxfId="11"/>
    <tableColumn id="5" xr3:uid="{631F1061-C597-4D19-9189-7FEA3BEE5883}" uniqueName="5" name="SampleName" queryTableFieldId="5" dataDxfId="10"/>
    <tableColumn id="6" xr3:uid="{DE62499C-2DD5-4D58-9805-CADBB56AF327}" uniqueName="6" name="CrossingPoint" queryTableFieldId="6"/>
  </tableColumns>
  <tableStyleInfo name="TableStyleMedium7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5542A8B2-4445-4529-85CD-24E1633339A6}" name="Averages_and_Std__Dev__2" displayName="Averages_and_Std__Dev__2" ref="A1:H22" tableType="queryTable" totalsRowShown="0" headerRowDxfId="9" dataDxfId="8">
  <autoFilter ref="A1:H22" xr:uid="{5542A8B2-4445-4529-85CD-24E1633339A6}"/>
  <tableColumns count="8">
    <tableColumn id="1" xr3:uid="{2414FAE6-978F-46DE-AA5A-ECA1EFB8458E}" uniqueName="1" name="Column1" queryTableFieldId="1" dataDxfId="7"/>
    <tableColumn id="2" xr3:uid="{67E0BF93-9651-452B-B460-19EF4FB22E38}" uniqueName="2" name="Column2" queryTableFieldId="2" dataDxfId="6"/>
    <tableColumn id="3" xr3:uid="{347CDD78-C7C0-44F2-AEAC-DF2FC5B90EC2}" uniqueName="3" name="Avergae" queryTableFieldId="3" dataDxfId="5"/>
    <tableColumn id="4" xr3:uid="{B0072C42-9A02-4878-8910-0DFAB20A9BB2}" uniqueName="4" name="Std. Dev." queryTableFieldId="4" dataDxfId="4"/>
    <tableColumn id="5" xr3:uid="{6727C729-79B6-4637-B2D9-BFE490412C7A}" uniqueName="5" name="Column5" queryTableFieldId="5" dataDxfId="3"/>
    <tableColumn id="6" xr3:uid="{BE3A594C-185A-4627-8BBA-BB82F9DEAC91}" uniqueName="6" name="Column6" queryTableFieldId="6" dataDxfId="2"/>
    <tableColumn id="7" xr3:uid="{BFD66628-E824-4F8A-B435-360D2EE0F423}" uniqueName="7" name="Column7" queryTableFieldId="7" dataDxfId="1"/>
    <tableColumn id="8" xr3:uid="{4F9055D6-E803-417D-95D1-EBAA2A55F298}" uniqueName="8" name="Column8" queryTableFieldId="8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30D997-3FE9-47DE-8A7D-3EB62D9D291F}">
  <dimension ref="A1:F64"/>
  <sheetViews>
    <sheetView topLeftCell="A28" workbookViewId="0">
      <selection activeCell="F64" sqref="F64"/>
    </sheetView>
  </sheetViews>
  <sheetFormatPr defaultRowHeight="15.6" x14ac:dyDescent="0.3"/>
  <cols>
    <col min="1" max="1" width="36.69921875" bestFit="1" customWidth="1"/>
    <col min="2" max="2" width="43.19921875" bestFit="1" customWidth="1"/>
    <col min="3" max="3" width="10.09765625" bestFit="1" customWidth="1"/>
    <col min="4" max="4" width="9.796875" bestFit="1" customWidth="1"/>
    <col min="5" max="5" width="13.8984375" bestFit="1" customWidth="1"/>
    <col min="6" max="6" width="14.3984375" bestFit="1" customWidth="1"/>
  </cols>
  <sheetData>
    <row r="1" spans="1:6" x14ac:dyDescent="0.3">
      <c r="A1" t="s">
        <v>23</v>
      </c>
      <c r="B1" t="s">
        <v>24</v>
      </c>
      <c r="C1" t="s">
        <v>25</v>
      </c>
      <c r="D1" t="s">
        <v>26</v>
      </c>
      <c r="E1" t="s">
        <v>27</v>
      </c>
      <c r="F1" t="s">
        <v>28</v>
      </c>
    </row>
    <row r="2" spans="1:6" x14ac:dyDescent="0.3">
      <c r="A2" t="s">
        <v>149</v>
      </c>
      <c r="B2" t="s">
        <v>29</v>
      </c>
      <c r="C2">
        <v>1</v>
      </c>
      <c r="D2" t="s">
        <v>30</v>
      </c>
      <c r="E2" t="s">
        <v>31</v>
      </c>
      <c r="F2">
        <v>20.2562149752202</v>
      </c>
    </row>
    <row r="3" spans="1:6" x14ac:dyDescent="0.3">
      <c r="A3" t="s">
        <v>149</v>
      </c>
      <c r="B3" t="s">
        <v>29</v>
      </c>
      <c r="C3">
        <v>1</v>
      </c>
      <c r="D3" t="s">
        <v>32</v>
      </c>
      <c r="E3" t="s">
        <v>33</v>
      </c>
      <c r="F3">
        <v>20.2393204080727</v>
      </c>
    </row>
    <row r="4" spans="1:6" x14ac:dyDescent="0.3">
      <c r="A4" t="s">
        <v>149</v>
      </c>
      <c r="B4" t="s">
        <v>29</v>
      </c>
      <c r="C4">
        <v>1</v>
      </c>
      <c r="D4" t="s">
        <v>34</v>
      </c>
      <c r="E4" t="s">
        <v>35</v>
      </c>
      <c r="F4">
        <v>20.252407577181302</v>
      </c>
    </row>
    <row r="5" spans="1:6" x14ac:dyDescent="0.3">
      <c r="A5" t="s">
        <v>149</v>
      </c>
      <c r="B5" t="s">
        <v>29</v>
      </c>
      <c r="C5">
        <v>1</v>
      </c>
      <c r="D5" t="s">
        <v>36</v>
      </c>
      <c r="E5" t="s">
        <v>37</v>
      </c>
      <c r="F5">
        <v>19.103877960388299</v>
      </c>
    </row>
    <row r="6" spans="1:6" x14ac:dyDescent="0.3">
      <c r="A6" t="s">
        <v>149</v>
      </c>
      <c r="B6" t="s">
        <v>29</v>
      </c>
      <c r="C6">
        <v>1</v>
      </c>
      <c r="D6" t="s">
        <v>38</v>
      </c>
      <c r="E6" t="s">
        <v>39</v>
      </c>
      <c r="F6">
        <v>19.1013431357838</v>
      </c>
    </row>
    <row r="7" spans="1:6" x14ac:dyDescent="0.3">
      <c r="A7" t="s">
        <v>149</v>
      </c>
      <c r="B7" t="s">
        <v>29</v>
      </c>
      <c r="C7">
        <v>1</v>
      </c>
      <c r="D7" t="s">
        <v>40</v>
      </c>
      <c r="E7" t="s">
        <v>41</v>
      </c>
      <c r="F7">
        <v>19.052386220427302</v>
      </c>
    </row>
    <row r="8" spans="1:6" x14ac:dyDescent="0.3">
      <c r="A8" t="s">
        <v>149</v>
      </c>
      <c r="B8" t="s">
        <v>29</v>
      </c>
      <c r="C8">
        <v>1</v>
      </c>
      <c r="D8" t="s">
        <v>42</v>
      </c>
      <c r="E8" t="s">
        <v>43</v>
      </c>
      <c r="F8">
        <v>19.423688870254001</v>
      </c>
    </row>
    <row r="9" spans="1:6" x14ac:dyDescent="0.3">
      <c r="A9" t="s">
        <v>149</v>
      </c>
      <c r="B9" t="s">
        <v>29</v>
      </c>
      <c r="C9">
        <v>1</v>
      </c>
      <c r="D9" t="s">
        <v>44</v>
      </c>
      <c r="E9" t="s">
        <v>45</v>
      </c>
      <c r="F9">
        <v>19.454907831295699</v>
      </c>
    </row>
    <row r="10" spans="1:6" x14ac:dyDescent="0.3">
      <c r="A10" t="s">
        <v>149</v>
      </c>
      <c r="B10" t="s">
        <v>29</v>
      </c>
      <c r="C10">
        <v>1</v>
      </c>
      <c r="D10" t="s">
        <v>46</v>
      </c>
      <c r="E10" t="s">
        <v>47</v>
      </c>
      <c r="F10">
        <v>19.427530039925699</v>
      </c>
    </row>
    <row r="11" spans="1:6" x14ac:dyDescent="0.3">
      <c r="A11" t="s">
        <v>149</v>
      </c>
      <c r="B11" t="s">
        <v>29</v>
      </c>
      <c r="C11">
        <v>1</v>
      </c>
      <c r="D11" t="s">
        <v>48</v>
      </c>
      <c r="E11" t="s">
        <v>49</v>
      </c>
      <c r="F11">
        <v>19.869811566415599</v>
      </c>
    </row>
    <row r="12" spans="1:6" x14ac:dyDescent="0.3">
      <c r="A12" t="s">
        <v>149</v>
      </c>
      <c r="B12" t="s">
        <v>29</v>
      </c>
      <c r="C12">
        <v>1</v>
      </c>
      <c r="D12" t="s">
        <v>50</v>
      </c>
      <c r="E12" t="s">
        <v>51</v>
      </c>
      <c r="F12">
        <v>19.903220429997202</v>
      </c>
    </row>
    <row r="13" spans="1:6" x14ac:dyDescent="0.3">
      <c r="A13" t="s">
        <v>149</v>
      </c>
      <c r="B13" t="s">
        <v>29</v>
      </c>
      <c r="C13">
        <v>1</v>
      </c>
      <c r="D13" t="s">
        <v>52</v>
      </c>
      <c r="E13" t="s">
        <v>53</v>
      </c>
      <c r="F13">
        <v>19.923509117601299</v>
      </c>
    </row>
    <row r="14" spans="1:6" x14ac:dyDescent="0.3">
      <c r="A14" t="s">
        <v>149</v>
      </c>
      <c r="B14" t="s">
        <v>29</v>
      </c>
      <c r="C14">
        <v>1</v>
      </c>
      <c r="D14" t="s">
        <v>54</v>
      </c>
      <c r="E14" t="s">
        <v>55</v>
      </c>
      <c r="F14">
        <v>20.536081086167201</v>
      </c>
    </row>
    <row r="15" spans="1:6" x14ac:dyDescent="0.3">
      <c r="A15" t="s">
        <v>149</v>
      </c>
      <c r="B15" t="s">
        <v>29</v>
      </c>
      <c r="C15">
        <v>1</v>
      </c>
      <c r="D15" t="s">
        <v>56</v>
      </c>
      <c r="E15" t="s">
        <v>57</v>
      </c>
      <c r="F15">
        <v>20.508839947030001</v>
      </c>
    </row>
    <row r="16" spans="1:6" x14ac:dyDescent="0.3">
      <c r="A16" t="s">
        <v>149</v>
      </c>
      <c r="B16" t="s">
        <v>29</v>
      </c>
      <c r="C16">
        <v>1</v>
      </c>
      <c r="D16" t="s">
        <v>58</v>
      </c>
      <c r="E16" t="s">
        <v>59</v>
      </c>
      <c r="F16">
        <v>20.4906040044146</v>
      </c>
    </row>
    <row r="17" spans="1:6" x14ac:dyDescent="0.3">
      <c r="A17" t="s">
        <v>149</v>
      </c>
      <c r="B17" t="s">
        <v>29</v>
      </c>
      <c r="C17">
        <v>1</v>
      </c>
      <c r="D17" t="s">
        <v>60</v>
      </c>
      <c r="E17" t="s">
        <v>61</v>
      </c>
      <c r="F17">
        <v>24.090285392733001</v>
      </c>
    </row>
    <row r="18" spans="1:6" x14ac:dyDescent="0.3">
      <c r="A18" t="s">
        <v>149</v>
      </c>
      <c r="B18" t="s">
        <v>29</v>
      </c>
      <c r="C18">
        <v>1</v>
      </c>
      <c r="D18" t="s">
        <v>62</v>
      </c>
      <c r="E18" t="s">
        <v>63</v>
      </c>
      <c r="F18">
        <v>24.088509254563199</v>
      </c>
    </row>
    <row r="19" spans="1:6" x14ac:dyDescent="0.3">
      <c r="A19" t="s">
        <v>149</v>
      </c>
      <c r="B19" t="s">
        <v>29</v>
      </c>
      <c r="C19">
        <v>1</v>
      </c>
      <c r="D19" t="s">
        <v>64</v>
      </c>
      <c r="E19" t="s">
        <v>65</v>
      </c>
      <c r="F19">
        <v>24.107450431517901</v>
      </c>
    </row>
    <row r="20" spans="1:6" x14ac:dyDescent="0.3">
      <c r="A20" t="s">
        <v>149</v>
      </c>
      <c r="B20" t="s">
        <v>29</v>
      </c>
      <c r="C20">
        <v>1</v>
      </c>
      <c r="D20" t="s">
        <v>66</v>
      </c>
      <c r="E20" t="s">
        <v>67</v>
      </c>
      <c r="F20">
        <v>26.353931622775399</v>
      </c>
    </row>
    <row r="21" spans="1:6" x14ac:dyDescent="0.3">
      <c r="A21" t="s">
        <v>149</v>
      </c>
      <c r="B21" t="s">
        <v>29</v>
      </c>
      <c r="C21">
        <v>1</v>
      </c>
      <c r="D21" t="s">
        <v>68</v>
      </c>
      <c r="E21" t="s">
        <v>69</v>
      </c>
      <c r="F21">
        <v>26.544434183578002</v>
      </c>
    </row>
    <row r="22" spans="1:6" x14ac:dyDescent="0.3">
      <c r="A22" t="s">
        <v>149</v>
      </c>
      <c r="B22" t="s">
        <v>29</v>
      </c>
      <c r="C22">
        <v>1</v>
      </c>
      <c r="D22" t="s">
        <v>70</v>
      </c>
      <c r="E22" t="s">
        <v>71</v>
      </c>
      <c r="F22">
        <v>26.419906234579699</v>
      </c>
    </row>
    <row r="23" spans="1:6" x14ac:dyDescent="0.3">
      <c r="A23" t="s">
        <v>149</v>
      </c>
      <c r="B23" t="s">
        <v>29</v>
      </c>
      <c r="C23">
        <v>1</v>
      </c>
      <c r="D23" t="s">
        <v>72</v>
      </c>
      <c r="E23" t="s">
        <v>73</v>
      </c>
      <c r="F23">
        <v>26.554701189021198</v>
      </c>
    </row>
    <row r="24" spans="1:6" x14ac:dyDescent="0.3">
      <c r="A24" t="s">
        <v>149</v>
      </c>
      <c r="B24" t="s">
        <v>29</v>
      </c>
      <c r="C24">
        <v>1</v>
      </c>
      <c r="D24" t="s">
        <v>74</v>
      </c>
      <c r="E24" t="s">
        <v>75</v>
      </c>
      <c r="F24">
        <v>26.5424568111866</v>
      </c>
    </row>
    <row r="25" spans="1:6" x14ac:dyDescent="0.3">
      <c r="A25" t="s">
        <v>149</v>
      </c>
      <c r="B25" t="s">
        <v>29</v>
      </c>
      <c r="C25">
        <v>1</v>
      </c>
      <c r="D25" t="s">
        <v>76</v>
      </c>
      <c r="E25" t="s">
        <v>77</v>
      </c>
      <c r="F25">
        <v>26.600083103917299</v>
      </c>
    </row>
    <row r="26" spans="1:6" x14ac:dyDescent="0.3">
      <c r="A26" t="s">
        <v>149</v>
      </c>
      <c r="B26" t="s">
        <v>29</v>
      </c>
      <c r="C26">
        <v>1</v>
      </c>
      <c r="D26" t="s">
        <v>78</v>
      </c>
      <c r="E26" t="s">
        <v>79</v>
      </c>
      <c r="F26">
        <v>28.459682572461698</v>
      </c>
    </row>
    <row r="27" spans="1:6" x14ac:dyDescent="0.3">
      <c r="A27" t="s">
        <v>149</v>
      </c>
      <c r="B27" t="s">
        <v>29</v>
      </c>
      <c r="C27">
        <v>1</v>
      </c>
      <c r="D27" t="s">
        <v>80</v>
      </c>
      <c r="E27" t="s">
        <v>81</v>
      </c>
      <c r="F27">
        <v>28.325059170743</v>
      </c>
    </row>
    <row r="28" spans="1:6" x14ac:dyDescent="0.3">
      <c r="A28" t="s">
        <v>149</v>
      </c>
      <c r="B28" t="s">
        <v>29</v>
      </c>
      <c r="C28">
        <v>1</v>
      </c>
      <c r="D28" t="s">
        <v>82</v>
      </c>
      <c r="E28" t="s">
        <v>83</v>
      </c>
      <c r="F28">
        <v>28.472800892954901</v>
      </c>
    </row>
    <row r="29" spans="1:6" x14ac:dyDescent="0.3">
      <c r="A29" t="s">
        <v>149</v>
      </c>
      <c r="B29" t="s">
        <v>29</v>
      </c>
      <c r="C29">
        <v>1</v>
      </c>
      <c r="D29" t="s">
        <v>84</v>
      </c>
      <c r="E29" t="s">
        <v>85</v>
      </c>
      <c r="F29">
        <v>24.9757596693937</v>
      </c>
    </row>
    <row r="30" spans="1:6" x14ac:dyDescent="0.3">
      <c r="A30" t="s">
        <v>149</v>
      </c>
      <c r="B30" t="s">
        <v>29</v>
      </c>
      <c r="C30">
        <v>1</v>
      </c>
      <c r="D30" t="s">
        <v>86</v>
      </c>
      <c r="E30" t="s">
        <v>87</v>
      </c>
      <c r="F30">
        <v>24.925877967509599</v>
      </c>
    </row>
    <row r="31" spans="1:6" x14ac:dyDescent="0.3">
      <c r="A31" t="s">
        <v>149</v>
      </c>
      <c r="B31" t="s">
        <v>29</v>
      </c>
      <c r="C31">
        <v>1</v>
      </c>
      <c r="D31" t="s">
        <v>88</v>
      </c>
      <c r="E31" t="s">
        <v>89</v>
      </c>
      <c r="F31">
        <v>24.946053422381599</v>
      </c>
    </row>
    <row r="32" spans="1:6" x14ac:dyDescent="0.3">
      <c r="A32" t="s">
        <v>149</v>
      </c>
      <c r="B32" t="s">
        <v>29</v>
      </c>
      <c r="C32">
        <v>1</v>
      </c>
      <c r="D32" t="s">
        <v>90</v>
      </c>
      <c r="E32" t="s">
        <v>91</v>
      </c>
      <c r="F32">
        <v>26.2215801156743</v>
      </c>
    </row>
    <row r="33" spans="1:6" x14ac:dyDescent="0.3">
      <c r="A33" t="s">
        <v>149</v>
      </c>
      <c r="B33" t="s">
        <v>29</v>
      </c>
      <c r="C33">
        <v>1</v>
      </c>
      <c r="D33" t="s">
        <v>92</v>
      </c>
      <c r="E33" t="s">
        <v>93</v>
      </c>
      <c r="F33">
        <v>26.168146207572899</v>
      </c>
    </row>
    <row r="34" spans="1:6" x14ac:dyDescent="0.3">
      <c r="A34" t="s">
        <v>149</v>
      </c>
      <c r="B34" t="s">
        <v>29</v>
      </c>
      <c r="C34">
        <v>1</v>
      </c>
      <c r="D34" t="s">
        <v>94</v>
      </c>
      <c r="E34" t="s">
        <v>95</v>
      </c>
      <c r="F34">
        <v>26.108819131707101</v>
      </c>
    </row>
    <row r="35" spans="1:6" x14ac:dyDescent="0.3">
      <c r="A35" t="s">
        <v>149</v>
      </c>
      <c r="B35" t="s">
        <v>29</v>
      </c>
      <c r="C35">
        <v>1</v>
      </c>
      <c r="D35" t="s">
        <v>96</v>
      </c>
      <c r="E35" t="s">
        <v>97</v>
      </c>
      <c r="F35">
        <v>28.081902153697801</v>
      </c>
    </row>
    <row r="36" spans="1:6" x14ac:dyDescent="0.3">
      <c r="A36" t="s">
        <v>149</v>
      </c>
      <c r="B36" t="s">
        <v>29</v>
      </c>
      <c r="C36">
        <v>1</v>
      </c>
      <c r="D36" t="s">
        <v>98</v>
      </c>
      <c r="E36" t="s">
        <v>99</v>
      </c>
      <c r="F36">
        <v>28.192729082076699</v>
      </c>
    </row>
    <row r="37" spans="1:6" x14ac:dyDescent="0.3">
      <c r="A37" t="s">
        <v>149</v>
      </c>
      <c r="B37" t="s">
        <v>29</v>
      </c>
      <c r="C37">
        <v>1</v>
      </c>
      <c r="D37" t="s">
        <v>100</v>
      </c>
      <c r="E37" t="s">
        <v>101</v>
      </c>
      <c r="F37">
        <v>28.2453709656928</v>
      </c>
    </row>
    <row r="38" spans="1:6" x14ac:dyDescent="0.3">
      <c r="A38" t="s">
        <v>149</v>
      </c>
      <c r="B38" t="s">
        <v>29</v>
      </c>
      <c r="C38">
        <v>1</v>
      </c>
      <c r="D38" t="s">
        <v>102</v>
      </c>
      <c r="E38" t="s">
        <v>103</v>
      </c>
      <c r="F38">
        <v>18.7922417937394</v>
      </c>
    </row>
    <row r="39" spans="1:6" x14ac:dyDescent="0.3">
      <c r="A39" t="s">
        <v>149</v>
      </c>
      <c r="B39" t="s">
        <v>29</v>
      </c>
      <c r="C39">
        <v>1</v>
      </c>
      <c r="D39" t="s">
        <v>104</v>
      </c>
      <c r="E39" t="s">
        <v>105</v>
      </c>
      <c r="F39">
        <v>18.7868455469998</v>
      </c>
    </row>
    <row r="40" spans="1:6" x14ac:dyDescent="0.3">
      <c r="A40" t="s">
        <v>149</v>
      </c>
      <c r="B40" t="s">
        <v>29</v>
      </c>
      <c r="C40">
        <v>1</v>
      </c>
      <c r="D40" t="s">
        <v>106</v>
      </c>
      <c r="E40" t="s">
        <v>107</v>
      </c>
      <c r="F40">
        <v>18.774204618166301</v>
      </c>
    </row>
    <row r="41" spans="1:6" x14ac:dyDescent="0.3">
      <c r="A41" t="s">
        <v>149</v>
      </c>
      <c r="B41" t="s">
        <v>29</v>
      </c>
      <c r="C41">
        <v>1</v>
      </c>
      <c r="D41" t="s">
        <v>108</v>
      </c>
      <c r="E41" t="s">
        <v>109</v>
      </c>
      <c r="F41">
        <v>17.551431495445001</v>
      </c>
    </row>
    <row r="42" spans="1:6" x14ac:dyDescent="0.3">
      <c r="A42" t="s">
        <v>149</v>
      </c>
      <c r="B42" t="s">
        <v>29</v>
      </c>
      <c r="C42">
        <v>1</v>
      </c>
      <c r="D42" t="s">
        <v>110</v>
      </c>
      <c r="E42" t="s">
        <v>111</v>
      </c>
      <c r="F42">
        <v>17.555581514917701</v>
      </c>
    </row>
    <row r="43" spans="1:6" x14ac:dyDescent="0.3">
      <c r="A43" t="s">
        <v>149</v>
      </c>
      <c r="B43" t="s">
        <v>29</v>
      </c>
      <c r="C43">
        <v>1</v>
      </c>
      <c r="D43" t="s">
        <v>112</v>
      </c>
      <c r="E43" t="s">
        <v>113</v>
      </c>
      <c r="F43">
        <v>17.560131426760201</v>
      </c>
    </row>
    <row r="44" spans="1:6" x14ac:dyDescent="0.3">
      <c r="A44" t="s">
        <v>149</v>
      </c>
      <c r="B44" t="s">
        <v>29</v>
      </c>
      <c r="C44">
        <v>1</v>
      </c>
      <c r="D44" t="s">
        <v>114</v>
      </c>
      <c r="E44" t="s">
        <v>115</v>
      </c>
      <c r="F44">
        <v>17.579998474250299</v>
      </c>
    </row>
    <row r="45" spans="1:6" x14ac:dyDescent="0.3">
      <c r="A45" t="s">
        <v>149</v>
      </c>
      <c r="B45" t="s">
        <v>29</v>
      </c>
      <c r="C45">
        <v>1</v>
      </c>
      <c r="D45" t="s">
        <v>116</v>
      </c>
      <c r="E45" t="s">
        <v>117</v>
      </c>
      <c r="F45">
        <v>17.630873203618702</v>
      </c>
    </row>
    <row r="46" spans="1:6" x14ac:dyDescent="0.3">
      <c r="A46" t="s">
        <v>149</v>
      </c>
      <c r="B46" t="s">
        <v>29</v>
      </c>
      <c r="C46">
        <v>1</v>
      </c>
      <c r="D46" t="s">
        <v>118</v>
      </c>
      <c r="E46" t="s">
        <v>119</v>
      </c>
      <c r="F46">
        <v>17.648901964315598</v>
      </c>
    </row>
    <row r="47" spans="1:6" x14ac:dyDescent="0.3">
      <c r="A47" t="s">
        <v>149</v>
      </c>
      <c r="B47" t="s">
        <v>29</v>
      </c>
      <c r="C47">
        <v>1</v>
      </c>
      <c r="D47" t="s">
        <v>120</v>
      </c>
      <c r="E47" t="s">
        <v>121</v>
      </c>
      <c r="F47">
        <v>17.773224233197901</v>
      </c>
    </row>
    <row r="48" spans="1:6" x14ac:dyDescent="0.3">
      <c r="A48" t="s">
        <v>149</v>
      </c>
      <c r="B48" t="s">
        <v>29</v>
      </c>
      <c r="C48">
        <v>1</v>
      </c>
      <c r="D48" t="s">
        <v>122</v>
      </c>
      <c r="E48" t="s">
        <v>123</v>
      </c>
      <c r="F48">
        <v>17.789279176483301</v>
      </c>
    </row>
    <row r="49" spans="1:6" x14ac:dyDescent="0.3">
      <c r="A49" t="s">
        <v>149</v>
      </c>
      <c r="B49" t="s">
        <v>29</v>
      </c>
      <c r="C49">
        <v>1</v>
      </c>
      <c r="D49" t="s">
        <v>124</v>
      </c>
      <c r="E49" t="s">
        <v>125</v>
      </c>
      <c r="F49">
        <v>17.839677266779301</v>
      </c>
    </row>
    <row r="50" spans="1:6" x14ac:dyDescent="0.3">
      <c r="A50" t="s">
        <v>149</v>
      </c>
      <c r="B50" t="s">
        <v>29</v>
      </c>
      <c r="C50">
        <v>1</v>
      </c>
      <c r="D50" t="s">
        <v>126</v>
      </c>
      <c r="E50" t="s">
        <v>127</v>
      </c>
      <c r="F50">
        <v>17.8662718696059</v>
      </c>
    </row>
    <row r="51" spans="1:6" x14ac:dyDescent="0.3">
      <c r="A51" t="s">
        <v>149</v>
      </c>
      <c r="B51" t="s">
        <v>29</v>
      </c>
      <c r="C51">
        <v>1</v>
      </c>
      <c r="D51" t="s">
        <v>128</v>
      </c>
      <c r="E51" t="s">
        <v>129</v>
      </c>
      <c r="F51">
        <v>17.846804135121999</v>
      </c>
    </row>
    <row r="52" spans="1:6" x14ac:dyDescent="0.3">
      <c r="A52" t="s">
        <v>149</v>
      </c>
      <c r="B52" t="s">
        <v>29</v>
      </c>
      <c r="C52">
        <v>1</v>
      </c>
      <c r="D52" t="s">
        <v>130</v>
      </c>
      <c r="E52" t="s">
        <v>131</v>
      </c>
      <c r="F52">
        <v>17.8329039614738</v>
      </c>
    </row>
    <row r="53" spans="1:6" x14ac:dyDescent="0.3">
      <c r="A53" t="s">
        <v>149</v>
      </c>
      <c r="B53" t="s">
        <v>29</v>
      </c>
      <c r="C53">
        <v>1</v>
      </c>
      <c r="D53" t="s">
        <v>132</v>
      </c>
      <c r="E53" t="s">
        <v>133</v>
      </c>
      <c r="F53">
        <v>21.253456702446201</v>
      </c>
    </row>
    <row r="54" spans="1:6" x14ac:dyDescent="0.3">
      <c r="A54" t="s">
        <v>149</v>
      </c>
      <c r="B54" t="s">
        <v>29</v>
      </c>
      <c r="C54">
        <v>1</v>
      </c>
      <c r="D54" t="s">
        <v>134</v>
      </c>
      <c r="E54" t="s">
        <v>135</v>
      </c>
      <c r="F54">
        <v>21.2993686806475</v>
      </c>
    </row>
    <row r="55" spans="1:6" x14ac:dyDescent="0.3">
      <c r="A55" t="s">
        <v>149</v>
      </c>
      <c r="B55" t="s">
        <v>29</v>
      </c>
      <c r="C55">
        <v>1</v>
      </c>
      <c r="D55" t="s">
        <v>136</v>
      </c>
      <c r="E55" t="s">
        <v>137</v>
      </c>
      <c r="F55">
        <v>21.259395920108901</v>
      </c>
    </row>
    <row r="56" spans="1:6" x14ac:dyDescent="0.3">
      <c r="A56" s="40" t="s">
        <v>149</v>
      </c>
      <c r="B56" s="41" t="s">
        <v>29</v>
      </c>
      <c r="C56" s="41">
        <v>1</v>
      </c>
      <c r="D56" s="41" t="s">
        <v>150</v>
      </c>
      <c r="E56" s="41" t="s">
        <v>151</v>
      </c>
      <c r="F56" s="42">
        <v>17.364371554381201</v>
      </c>
    </row>
    <row r="57" spans="1:6" x14ac:dyDescent="0.3">
      <c r="A57" s="43" t="s">
        <v>149</v>
      </c>
      <c r="B57" s="44" t="s">
        <v>29</v>
      </c>
      <c r="C57" s="44">
        <v>1</v>
      </c>
      <c r="D57" s="44" t="s">
        <v>156</v>
      </c>
      <c r="E57" s="44" t="s">
        <v>157</v>
      </c>
      <c r="F57" s="45">
        <v>17.349027139235201</v>
      </c>
    </row>
    <row r="58" spans="1:6" x14ac:dyDescent="0.3">
      <c r="A58" s="40" t="s">
        <v>149</v>
      </c>
      <c r="B58" s="41" t="s">
        <v>29</v>
      </c>
      <c r="C58" s="41">
        <v>1</v>
      </c>
      <c r="D58" s="41" t="s">
        <v>162</v>
      </c>
      <c r="E58" s="41" t="s">
        <v>163</v>
      </c>
      <c r="F58" s="42">
        <v>17.286976446480701</v>
      </c>
    </row>
    <row r="59" spans="1:6" x14ac:dyDescent="0.3">
      <c r="A59" s="43" t="s">
        <v>149</v>
      </c>
      <c r="B59" s="44" t="s">
        <v>29</v>
      </c>
      <c r="C59" s="44">
        <v>1</v>
      </c>
      <c r="D59" s="44" t="s">
        <v>152</v>
      </c>
      <c r="E59" s="44" t="s">
        <v>153</v>
      </c>
      <c r="F59" s="45">
        <v>18.5564717405713</v>
      </c>
    </row>
    <row r="60" spans="1:6" x14ac:dyDescent="0.3">
      <c r="A60" s="40" t="s">
        <v>149</v>
      </c>
      <c r="B60" s="41" t="s">
        <v>29</v>
      </c>
      <c r="C60" s="41">
        <v>1</v>
      </c>
      <c r="D60" s="41" t="s">
        <v>158</v>
      </c>
      <c r="E60" s="41" t="s">
        <v>159</v>
      </c>
      <c r="F60" s="42">
        <v>18.499879163614199</v>
      </c>
    </row>
    <row r="61" spans="1:6" x14ac:dyDescent="0.3">
      <c r="A61" s="43" t="s">
        <v>149</v>
      </c>
      <c r="B61" s="44" t="s">
        <v>29</v>
      </c>
      <c r="C61" s="44">
        <v>1</v>
      </c>
      <c r="D61" s="44" t="s">
        <v>164</v>
      </c>
      <c r="E61" s="44" t="s">
        <v>165</v>
      </c>
      <c r="F61" s="45">
        <v>18.5224626861506</v>
      </c>
    </row>
    <row r="62" spans="1:6" x14ac:dyDescent="0.3">
      <c r="A62" s="40" t="s">
        <v>149</v>
      </c>
      <c r="B62" s="41" t="s">
        <v>29</v>
      </c>
      <c r="C62" s="41">
        <v>1</v>
      </c>
      <c r="D62" s="41" t="s">
        <v>154</v>
      </c>
      <c r="E62" s="41" t="s">
        <v>155</v>
      </c>
      <c r="F62" s="42">
        <v>21.695554059845701</v>
      </c>
    </row>
    <row r="63" spans="1:6" x14ac:dyDescent="0.3">
      <c r="A63" s="43" t="s">
        <v>149</v>
      </c>
      <c r="B63" s="44" t="s">
        <v>29</v>
      </c>
      <c r="C63" s="44">
        <v>1</v>
      </c>
      <c r="D63" s="44" t="s">
        <v>160</v>
      </c>
      <c r="E63" s="44" t="s">
        <v>161</v>
      </c>
      <c r="F63" s="45">
        <v>21.7265389329641</v>
      </c>
    </row>
    <row r="64" spans="1:6" x14ac:dyDescent="0.3">
      <c r="A64" s="40" t="s">
        <v>149</v>
      </c>
      <c r="B64" s="41" t="s">
        <v>29</v>
      </c>
      <c r="C64" s="41">
        <v>1</v>
      </c>
      <c r="D64" s="41" t="s">
        <v>166</v>
      </c>
      <c r="E64" s="41" t="s">
        <v>167</v>
      </c>
      <c r="F64" s="42">
        <v>21.672065685964501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887787-F628-45C3-9527-5AFD264E6F6D}">
  <dimension ref="A1:H22"/>
  <sheetViews>
    <sheetView workbookViewId="0">
      <selection activeCell="E14" sqref="E14"/>
    </sheetView>
  </sheetViews>
  <sheetFormatPr defaultRowHeight="15.6" x14ac:dyDescent="0.3"/>
  <cols>
    <col min="1" max="2" width="10.3984375" bestFit="1" customWidth="1"/>
    <col min="3" max="4" width="11.8984375" bestFit="1" customWidth="1"/>
    <col min="5" max="5" width="10.3984375" bestFit="1" customWidth="1"/>
    <col min="6" max="8" width="11.8984375" bestFit="1" customWidth="1"/>
  </cols>
  <sheetData>
    <row r="1" spans="1:8" x14ac:dyDescent="0.3">
      <c r="A1" t="s">
        <v>138</v>
      </c>
      <c r="B1" t="s">
        <v>139</v>
      </c>
      <c r="C1" t="s">
        <v>140</v>
      </c>
      <c r="D1" t="s">
        <v>141</v>
      </c>
      <c r="E1" t="s">
        <v>142</v>
      </c>
      <c r="F1" t="s">
        <v>143</v>
      </c>
      <c r="G1" t="s">
        <v>144</v>
      </c>
      <c r="H1" t="s">
        <v>145</v>
      </c>
    </row>
    <row r="2" spans="1:8" x14ac:dyDescent="0.3">
      <c r="A2" t="s">
        <v>22</v>
      </c>
      <c r="B2" t="s">
        <v>146</v>
      </c>
      <c r="C2">
        <f>AVERAGE('230213_SS_KMLFT104_KRLVS16_LVS_'!F11:F13)</f>
        <v>19.8988470380047</v>
      </c>
      <c r="D2">
        <f>STDEV('230213_SS_KMLFT104_KRLVS16_LVS_'!F11:F13)</f>
        <v>2.7114602504467233E-2</v>
      </c>
    </row>
    <row r="3" spans="1:8" x14ac:dyDescent="0.3">
      <c r="B3" t="s">
        <v>147</v>
      </c>
      <c r="C3">
        <f>AVERAGE('230213_SS_KMLFT104_KRLVS16_LVS_'!F14:F16)</f>
        <v>20.511841679203933</v>
      </c>
      <c r="D3">
        <f>STDEV('230213_SS_KMLFT104_KRLVS16_LVS_'!F14:F16)</f>
        <v>2.288665633543285E-2</v>
      </c>
    </row>
    <row r="4" spans="1:8" x14ac:dyDescent="0.3">
      <c r="B4" t="s">
        <v>148</v>
      </c>
      <c r="C4">
        <f>AVERAGE('230213_SS_KMLFT104_KRLVS16_LVS_'!F17:F19)</f>
        <v>24.095415026271368</v>
      </c>
      <c r="D4">
        <f>STDEV('230213_SS_KMLFT104_KRLVS16_LVS_'!F17:F19)</f>
        <v>1.04607313934434E-2</v>
      </c>
    </row>
    <row r="5" spans="1:8" x14ac:dyDescent="0.3">
      <c r="A5" t="s">
        <v>22</v>
      </c>
      <c r="B5" t="s">
        <v>168</v>
      </c>
      <c r="C5">
        <f>AVERAGE('230213_SS_KMLFT104_KRLVS16_LVS_'!F2:F4)</f>
        <v>20.249314320158067</v>
      </c>
      <c r="D5">
        <f>STDEV('230213_SS_KMLFT104_KRLVS16_LVS_'!F2:F4)</f>
        <v>8.8618722081839664E-3</v>
      </c>
    </row>
    <row r="6" spans="1:8" x14ac:dyDescent="0.3">
      <c r="B6" t="s">
        <v>169</v>
      </c>
      <c r="C6">
        <f>AVERAGE('230213_SS_KMLFT104_KRLVS16_LVS_'!F5:F7)</f>
        <v>19.085869105533131</v>
      </c>
      <c r="D6">
        <f>STDEV('230213_SS_KMLFT104_KRLVS16_LVS_'!F5:F7)</f>
        <v>2.9024714127819751E-2</v>
      </c>
    </row>
    <row r="7" spans="1:8" x14ac:dyDescent="0.3">
      <c r="B7" t="s">
        <v>170</v>
      </c>
      <c r="C7">
        <f>AVERAGE('230213_SS_KMLFT104_KRLVS16_LVS_'!F8:F10)</f>
        <v>19.435375580491797</v>
      </c>
      <c r="D7">
        <f>STDEV('230213_SS_KMLFT104_KRLVS16_LVS_'!F8:F10)</f>
        <v>1.7024108264796767E-2</v>
      </c>
    </row>
    <row r="8" spans="1:8" x14ac:dyDescent="0.3">
      <c r="A8" t="s">
        <v>22</v>
      </c>
      <c r="B8" t="s">
        <v>146</v>
      </c>
      <c r="C8">
        <f>AVERAGE('230213_SS_KMLFT104_KRLVS16_LVS_'!F29:F31)</f>
        <v>24.949230353094965</v>
      </c>
      <c r="D8">
        <f>STDEV('230213_SS_KMLFT104_KRLVS16_LVS_'!F29:F31)</f>
        <v>2.509214443370102E-2</v>
      </c>
    </row>
    <row r="9" spans="1:8" x14ac:dyDescent="0.3">
      <c r="B9" t="s">
        <v>147</v>
      </c>
      <c r="C9">
        <f>AVERAGE('230213_SS_KMLFT104_KRLVS16_LVS_'!F32:F34)</f>
        <v>26.166181818318098</v>
      </c>
      <c r="D9">
        <f>STDEV('230213_SS_KMLFT104_KRLVS16_LVS_'!F32:F34)</f>
        <v>5.6406152103923975E-2</v>
      </c>
    </row>
    <row r="10" spans="1:8" x14ac:dyDescent="0.3">
      <c r="B10" t="s">
        <v>148</v>
      </c>
      <c r="C10">
        <f>AVERAGE('230213_SS_KMLFT104_KRLVS16_LVS_'!F35:F37)</f>
        <v>28.173334067155764</v>
      </c>
      <c r="D10">
        <f>STDEV('230213_SS_KMLFT104_KRLVS16_LVS_'!F35:F37)</f>
        <v>8.3442423721998255E-2</v>
      </c>
    </row>
    <row r="11" spans="1:8" x14ac:dyDescent="0.3">
      <c r="A11" t="s">
        <v>22</v>
      </c>
      <c r="B11" t="s">
        <v>171</v>
      </c>
      <c r="C11">
        <f>AVERAGE('230213_SS_KMLFT104_KRLVS16_LVS_'!F20:F22)</f>
        <v>26.439424013644366</v>
      </c>
      <c r="D11">
        <f>STDEV('230213_SS_KMLFT104_KRLVS16_LVS_'!F20:F22)</f>
        <v>9.6739413853921194E-2</v>
      </c>
    </row>
    <row r="12" spans="1:8" x14ac:dyDescent="0.3">
      <c r="B12" t="s">
        <v>172</v>
      </c>
      <c r="C12">
        <f>AVERAGE('230213_SS_KMLFT104_KRLVS16_LVS_'!F23:F25)</f>
        <v>26.565747034708366</v>
      </c>
      <c r="D12">
        <f>STDEV('230213_SS_KMLFT104_KRLVS16_LVS_'!F23:F25)</f>
        <v>3.0359602001337201E-2</v>
      </c>
    </row>
    <row r="13" spans="1:8" x14ac:dyDescent="0.3">
      <c r="B13" t="s">
        <v>173</v>
      </c>
      <c r="C13">
        <f>AVERAGE('230213_SS_KMLFT104_KRLVS16_LVS_'!F26:F28)</f>
        <v>28.419180878719867</v>
      </c>
      <c r="D13">
        <f>STDEV('230213_SS_KMLFT104_KRLVS16_LVS_'!F26:F28)</f>
        <v>8.1775268373160931E-2</v>
      </c>
    </row>
    <row r="14" spans="1:8" x14ac:dyDescent="0.3">
      <c r="A14" t="s">
        <v>2</v>
      </c>
      <c r="B14" t="s">
        <v>146</v>
      </c>
      <c r="C14">
        <f>AVERAGE('230213_SS_KMLFT104_KRLVS16_LVS_'!F56:F58)</f>
        <v>17.333458380032365</v>
      </c>
      <c r="D14">
        <f>STDEV('230213_SS_KMLFT104_KRLVS16_LVS_'!F56:F58)</f>
        <v>4.0979145660559754E-2</v>
      </c>
    </row>
    <row r="15" spans="1:8" x14ac:dyDescent="0.3">
      <c r="B15" t="s">
        <v>147</v>
      </c>
      <c r="C15">
        <f>AVERAGE('230213_SS_KMLFT104_KRLVS16_LVS_'!F59:F61)</f>
        <v>18.526271196778698</v>
      </c>
      <c r="D15">
        <f>STDEV('230213_SS_KMLFT104_KRLVS16_LVS_'!F59:F61)</f>
        <v>2.8487865953149425E-2</v>
      </c>
    </row>
    <row r="16" spans="1:8" x14ac:dyDescent="0.3">
      <c r="B16" t="s">
        <v>148</v>
      </c>
      <c r="C16">
        <f>AVERAGE('230213_SS_KMLFT104_KRLVS16_LVS_'!F62:F64)</f>
        <v>21.698052892924768</v>
      </c>
      <c r="D16">
        <f>STDEV('230213_SS_KMLFT104_KRLVS16_LVS_'!F62:F64)</f>
        <v>2.732245934643536E-2</v>
      </c>
    </row>
    <row r="17" spans="1:4" x14ac:dyDescent="0.3">
      <c r="A17" t="s">
        <v>2</v>
      </c>
      <c r="B17" t="s">
        <v>168</v>
      </c>
      <c r="C17">
        <f>AVERAGE('230213_SS_KMLFT104_KRLVS16_LVS_'!F38:F40)</f>
        <v>18.784430652968499</v>
      </c>
      <c r="D17">
        <f>STDEV('230213_SS_KMLFT104_KRLVS16_LVS_'!F38:F40)</f>
        <v>9.2578998995723506E-3</v>
      </c>
    </row>
    <row r="18" spans="1:4" x14ac:dyDescent="0.3">
      <c r="B18" t="s">
        <v>169</v>
      </c>
      <c r="C18">
        <f>AVERAGE('230213_SS_KMLFT104_KRLVS16_LVS_'!F41:F43)</f>
        <v>17.555714812374301</v>
      </c>
      <c r="D18">
        <f>STDEV('230213_SS_KMLFT104_KRLVS16_LVS_'!F41:F43)</f>
        <v>4.3514971425071469E-3</v>
      </c>
    </row>
    <row r="19" spans="1:4" x14ac:dyDescent="0.3">
      <c r="B19" t="s">
        <v>170</v>
      </c>
      <c r="C19">
        <f>AVERAGE('230213_SS_KMLFT104_KRLVS16_LVS_'!F44:F46)</f>
        <v>17.619924547394866</v>
      </c>
      <c r="D19">
        <f>STDEV('230213_SS_KMLFT104_KRLVS16_LVS_'!F44:F46)</f>
        <v>3.5732723666486575E-2</v>
      </c>
    </row>
    <row r="20" spans="1:4" x14ac:dyDescent="0.3">
      <c r="A20" t="s">
        <v>2</v>
      </c>
      <c r="B20" t="s">
        <v>171</v>
      </c>
      <c r="C20">
        <f>AVERAGE('230213_SS_KMLFT104_KRLVS16_LVS_'!F47:F49)</f>
        <v>17.800726892153502</v>
      </c>
      <c r="D20">
        <f>STDEV('230213_SS_KMLFT104_KRLVS16_LVS_'!F47:F49)</f>
        <v>3.4674040197126867E-2</v>
      </c>
    </row>
    <row r="21" spans="1:4" x14ac:dyDescent="0.3">
      <c r="B21" t="s">
        <v>172</v>
      </c>
      <c r="C21">
        <f>AVERAGE('230213_SS_KMLFT104_KRLVS16_LVS_'!F50:F52)</f>
        <v>17.8486599887339</v>
      </c>
      <c r="D21">
        <f>STDEV('230213_SS_KMLFT104_KRLVS16_LVS_'!F50:F52)</f>
        <v>1.6761189329807694E-2</v>
      </c>
    </row>
    <row r="22" spans="1:4" x14ac:dyDescent="0.3">
      <c r="B22" t="s">
        <v>173</v>
      </c>
      <c r="C22">
        <f>AVERAGE('230213_SS_KMLFT104_KRLVS16_LVS_'!F53:F55)</f>
        <v>21.270740434400867</v>
      </c>
      <c r="D22">
        <f>STDEV('230213_SS_KMLFT104_KRLVS16_LVS_'!F53:F55)</f>
        <v>2.4970000780529265E-2</v>
      </c>
    </row>
  </sheetData>
  <phoneticPr fontId="9" type="noConversion"/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9F7941-008A-7B47-98B7-AAF547AF7149}">
  <dimension ref="A1:X24"/>
  <sheetViews>
    <sheetView tabSelected="1" zoomScale="110" zoomScaleNormal="110" workbookViewId="0">
      <selection activeCell="T9" sqref="T9"/>
    </sheetView>
  </sheetViews>
  <sheetFormatPr defaultColWidth="10.69921875" defaultRowHeight="15.6" x14ac:dyDescent="0.3"/>
  <cols>
    <col min="1" max="1" width="13.69921875" bestFit="1" customWidth="1"/>
    <col min="5" max="5" width="12.5" customWidth="1"/>
    <col min="8" max="8" width="12.5" bestFit="1" customWidth="1"/>
    <col min="19" max="19" width="12.5" bestFit="1" customWidth="1"/>
    <col min="20" max="20" width="11.59765625" bestFit="1" customWidth="1"/>
  </cols>
  <sheetData>
    <row r="1" spans="1:22" ht="42" x14ac:dyDescent="0.3">
      <c r="A1" s="2" t="s">
        <v>188</v>
      </c>
      <c r="B1" s="2" t="s">
        <v>0</v>
      </c>
      <c r="C1" s="2" t="s">
        <v>1</v>
      </c>
      <c r="D1" s="1" t="s">
        <v>2</v>
      </c>
      <c r="E1" s="2" t="s">
        <v>0</v>
      </c>
      <c r="F1" s="2" t="s">
        <v>1</v>
      </c>
      <c r="G1" s="3" t="s">
        <v>3</v>
      </c>
      <c r="H1" s="4"/>
      <c r="I1" s="5" t="s">
        <v>4</v>
      </c>
      <c r="J1" s="5" t="s">
        <v>5</v>
      </c>
      <c r="K1" s="6" t="s">
        <v>6</v>
      </c>
      <c r="L1" s="7" t="s">
        <v>7</v>
      </c>
      <c r="M1" s="5" t="s">
        <v>8</v>
      </c>
      <c r="N1" s="5" t="s">
        <v>9</v>
      </c>
      <c r="O1" s="5" t="s">
        <v>10</v>
      </c>
      <c r="P1" s="5"/>
      <c r="Q1" s="5" t="s">
        <v>11</v>
      </c>
    </row>
    <row r="2" spans="1:22" ht="16.05" customHeight="1" x14ac:dyDescent="0.3">
      <c r="A2" s="8" t="s">
        <v>146</v>
      </c>
      <c r="B2" s="8">
        <f>Averages_and_Std__Dev__2[[#This Row],[Avergae]]</f>
        <v>19.8988470380047</v>
      </c>
      <c r="C2">
        <f>Averages_and_Std__Dev__2[[#This Row],[Std. Dev.]]</f>
        <v>2.7114602504467233E-2</v>
      </c>
      <c r="D2" s="8" t="s">
        <v>15</v>
      </c>
      <c r="E2" s="8">
        <f>'Averages and Std  Dev'!C14</f>
        <v>17.333458380032365</v>
      </c>
      <c r="F2">
        <f>'Averages and Std  Dev'!D14</f>
        <v>4.0979145660559754E-2</v>
      </c>
      <c r="G2" s="9">
        <f t="shared" ref="G2:G7" si="0">(B2-E2)</f>
        <v>2.5653886579723348</v>
      </c>
      <c r="H2" s="10" t="s">
        <v>12</v>
      </c>
      <c r="I2" s="11">
        <f>AVERAGE(G2:G4)</f>
        <v>2.3161070912480568</v>
      </c>
      <c r="J2" s="11">
        <f>STDEV(G2:G4)</f>
        <v>0.29832711169707543</v>
      </c>
      <c r="K2" s="11">
        <f>I2-$I$2</f>
        <v>0</v>
      </c>
      <c r="L2" s="11">
        <f>(($J$2^2)+(J2^2))^(1/2)</f>
        <v>0.42189824738559728</v>
      </c>
      <c r="M2" s="11">
        <f>1.8^-(K2)</f>
        <v>1</v>
      </c>
      <c r="N2" s="11">
        <f>K2+L2</f>
        <v>0.42189824738559728</v>
      </c>
      <c r="O2" s="12">
        <f>1.8^-N2</f>
        <v>0.78037074060110634</v>
      </c>
      <c r="P2" s="11" t="s">
        <v>13</v>
      </c>
      <c r="Q2" s="11">
        <f>M2-O2</f>
        <v>0.21962925939889366</v>
      </c>
      <c r="S2" s="13"/>
      <c r="T2" s="13"/>
      <c r="U2" s="38" t="s">
        <v>189</v>
      </c>
      <c r="V2" s="38"/>
    </row>
    <row r="3" spans="1:22" x14ac:dyDescent="0.3">
      <c r="A3" s="8" t="s">
        <v>147</v>
      </c>
      <c r="B3" s="8">
        <f>Averages_and_Std__Dev__2[[#This Row],[Avergae]]</f>
        <v>20.511841679203933</v>
      </c>
      <c r="C3">
        <f>Averages_and_Std__Dev__2[[#This Row],[Std. Dev.]]</f>
        <v>2.288665633543285E-2</v>
      </c>
      <c r="D3" s="8" t="s">
        <v>16</v>
      </c>
      <c r="E3" s="8">
        <f>'Averages and Std  Dev'!C15</f>
        <v>18.526271196778698</v>
      </c>
      <c r="F3">
        <f>'Averages and Std  Dev'!D15</f>
        <v>2.8487865953149425E-2</v>
      </c>
      <c r="G3" s="9">
        <f t="shared" si="0"/>
        <v>1.9855704824252349</v>
      </c>
      <c r="H3" s="14"/>
      <c r="I3" s="11"/>
      <c r="J3" s="11"/>
      <c r="K3" s="11"/>
      <c r="L3" s="11"/>
      <c r="M3" s="11"/>
      <c r="N3" s="11">
        <f>K2-L2</f>
        <v>-0.42189824738559728</v>
      </c>
      <c r="O3" s="12">
        <f>1.8^-N3</f>
        <v>1.2814422017280107</v>
      </c>
      <c r="P3" s="11" t="s">
        <v>14</v>
      </c>
      <c r="Q3" s="11">
        <f>O3-M2</f>
        <v>0.28144220172801071</v>
      </c>
      <c r="S3" s="13"/>
      <c r="T3" s="33" t="s">
        <v>190</v>
      </c>
      <c r="U3" s="15" t="s">
        <v>13</v>
      </c>
      <c r="V3" s="15" t="s">
        <v>14</v>
      </c>
    </row>
    <row r="4" spans="1:22" x14ac:dyDescent="0.3">
      <c r="A4" s="8" t="s">
        <v>148</v>
      </c>
      <c r="B4" s="8">
        <f>Averages_and_Std__Dev__2[[#This Row],[Avergae]]</f>
        <v>24.095415026271368</v>
      </c>
      <c r="C4">
        <f>Averages_and_Std__Dev__2[[#This Row],[Std. Dev.]]</f>
        <v>1.04607313934434E-2</v>
      </c>
      <c r="D4" s="8" t="s">
        <v>17</v>
      </c>
      <c r="E4" s="8">
        <f>'Averages and Std  Dev'!C16</f>
        <v>21.698052892924768</v>
      </c>
      <c r="F4">
        <f>'Averages and Std  Dev'!D16</f>
        <v>2.732245934643536E-2</v>
      </c>
      <c r="G4" s="9">
        <f t="shared" si="0"/>
        <v>2.3973621333466006</v>
      </c>
      <c r="H4" s="10"/>
      <c r="I4" s="11"/>
      <c r="J4" s="11"/>
      <c r="K4" s="11"/>
      <c r="L4" s="11"/>
      <c r="M4" s="11"/>
      <c r="N4" s="11"/>
      <c r="O4" s="12"/>
      <c r="P4" s="11"/>
      <c r="Q4" s="11"/>
      <c r="S4" s="16" t="s">
        <v>12</v>
      </c>
      <c r="T4" s="17">
        <f>M2</f>
        <v>1</v>
      </c>
      <c r="U4" s="17">
        <f>Q2</f>
        <v>0.21962925939889366</v>
      </c>
      <c r="V4" s="17">
        <f>Q3</f>
        <v>0.28144220172801071</v>
      </c>
    </row>
    <row r="5" spans="1:22" x14ac:dyDescent="0.3">
      <c r="A5" s="8" t="s">
        <v>175</v>
      </c>
      <c r="B5" s="8">
        <f>Averages_and_Std__Dev__2[[#This Row],[Avergae]]</f>
        <v>20.249314320158067</v>
      </c>
      <c r="C5">
        <f>Averages_and_Std__Dev__2[[#This Row],[Std. Dev.]]</f>
        <v>8.8618722081839664E-3</v>
      </c>
      <c r="D5" s="8" t="s">
        <v>175</v>
      </c>
      <c r="E5" s="8">
        <f>'Averages and Std  Dev'!C17</f>
        <v>18.784430652968499</v>
      </c>
      <c r="F5">
        <f>'Averages and Std  Dev'!D17</f>
        <v>9.2578998995723506E-3</v>
      </c>
      <c r="G5" s="9">
        <f t="shared" si="0"/>
        <v>1.464883667189568</v>
      </c>
      <c r="H5" s="10" t="s">
        <v>182</v>
      </c>
      <c r="I5" s="11">
        <f>AVERAGE(G5:G7)</f>
        <v>1.6034963311484429</v>
      </c>
      <c r="J5" s="11">
        <f>STDEV(G5:G7)</f>
        <v>0.18643674641056973</v>
      </c>
      <c r="K5" s="11">
        <f>I5-$I$2</f>
        <v>-0.71261076009961388</v>
      </c>
      <c r="L5" s="11">
        <f>(($J$2^2)+(J5^2))^(1/2)</f>
        <v>0.35179216305324146</v>
      </c>
      <c r="M5" s="11">
        <f>1.8^-(K5)</f>
        <v>1.5202322238727224</v>
      </c>
      <c r="N5" s="11">
        <f>K5+L5</f>
        <v>-0.36081859704637242</v>
      </c>
      <c r="O5" s="12">
        <f>1.8^-N5</f>
        <v>1.2362521706563414</v>
      </c>
      <c r="P5" s="11" t="s">
        <v>13</v>
      </c>
      <c r="Q5" s="11">
        <f>M5-O5</f>
        <v>0.28398005321638098</v>
      </c>
      <c r="S5" s="18" t="s">
        <v>182</v>
      </c>
      <c r="T5" s="30">
        <f>M5</f>
        <v>1.5202322238727224</v>
      </c>
      <c r="U5" s="30">
        <f>Q5</f>
        <v>0.28398005321638098</v>
      </c>
      <c r="V5" s="30">
        <f>Q6</f>
        <v>0.3492132415083482</v>
      </c>
    </row>
    <row r="6" spans="1:22" x14ac:dyDescent="0.3">
      <c r="A6" s="8" t="s">
        <v>176</v>
      </c>
      <c r="B6" s="8">
        <f>Averages_and_Std__Dev__2[[#This Row],[Avergae]]</f>
        <v>19.085869105533131</v>
      </c>
      <c r="C6">
        <f>Averages_and_Std__Dev__2[[#This Row],[Std. Dev.]]</f>
        <v>2.9024714127819751E-2</v>
      </c>
      <c r="D6" s="8" t="s">
        <v>176</v>
      </c>
      <c r="E6" s="8">
        <f>'Averages and Std  Dev'!C18</f>
        <v>17.555714812374301</v>
      </c>
      <c r="F6">
        <f>'Averages and Std  Dev'!D18</f>
        <v>4.3514971425071469E-3</v>
      </c>
      <c r="G6" s="9">
        <f t="shared" si="0"/>
        <v>1.5301542931588301</v>
      </c>
      <c r="H6" s="10"/>
      <c r="I6" s="19"/>
      <c r="J6" s="19"/>
      <c r="K6" s="19"/>
      <c r="L6" s="19"/>
      <c r="M6" s="19"/>
      <c r="N6" s="11">
        <f>K5-L5</f>
        <v>-1.0644029231528553</v>
      </c>
      <c r="O6" s="12">
        <f>1.8^-N6</f>
        <v>1.8694454653810706</v>
      </c>
      <c r="P6" s="11" t="s">
        <v>14</v>
      </c>
      <c r="Q6" s="11">
        <f>O6-M5</f>
        <v>0.3492132415083482</v>
      </c>
      <c r="S6" s="31"/>
      <c r="T6" s="32"/>
      <c r="U6" s="32"/>
      <c r="V6" s="32"/>
    </row>
    <row r="7" spans="1:22" x14ac:dyDescent="0.3">
      <c r="A7" s="8" t="s">
        <v>177</v>
      </c>
      <c r="B7" s="8">
        <f>Averages_and_Std__Dev__2[[#This Row],[Avergae]]</f>
        <v>19.435375580491797</v>
      </c>
      <c r="C7">
        <f>Averages_and_Std__Dev__2[[#This Row],[Std. Dev.]]</f>
        <v>1.7024108264796767E-2</v>
      </c>
      <c r="D7" s="8" t="s">
        <v>177</v>
      </c>
      <c r="E7" s="8">
        <f>'Averages and Std  Dev'!C19</f>
        <v>17.619924547394866</v>
      </c>
      <c r="F7">
        <f>'Averages and Std  Dev'!D19</f>
        <v>3.5732723666486575E-2</v>
      </c>
      <c r="G7" s="9">
        <f t="shared" si="0"/>
        <v>1.8154510330969309</v>
      </c>
      <c r="H7" s="10"/>
      <c r="I7" s="19"/>
      <c r="J7" s="19"/>
      <c r="K7" s="19"/>
      <c r="L7" s="19"/>
      <c r="M7" s="19"/>
      <c r="N7" s="19"/>
      <c r="O7" s="19"/>
      <c r="P7" s="19"/>
      <c r="Q7" s="19"/>
    </row>
    <row r="9" spans="1:22" ht="42" x14ac:dyDescent="0.3">
      <c r="A9" s="2" t="s">
        <v>174</v>
      </c>
      <c r="B9" s="2" t="s">
        <v>0</v>
      </c>
      <c r="C9" s="2" t="s">
        <v>1</v>
      </c>
      <c r="D9" s="1" t="s">
        <v>2</v>
      </c>
      <c r="E9" s="2" t="s">
        <v>0</v>
      </c>
      <c r="F9" s="2" t="s">
        <v>1</v>
      </c>
      <c r="G9" s="3" t="s">
        <v>3</v>
      </c>
      <c r="H9" s="4"/>
      <c r="I9" s="5" t="s">
        <v>4</v>
      </c>
      <c r="J9" s="5" t="s">
        <v>5</v>
      </c>
      <c r="K9" s="6" t="s">
        <v>6</v>
      </c>
      <c r="L9" s="7" t="s">
        <v>7</v>
      </c>
      <c r="M9" s="29" t="s">
        <v>8</v>
      </c>
      <c r="N9" s="29" t="s">
        <v>9</v>
      </c>
      <c r="O9" s="29" t="s">
        <v>10</v>
      </c>
      <c r="P9" s="29"/>
      <c r="Q9" s="29" t="s">
        <v>11</v>
      </c>
    </row>
    <row r="10" spans="1:22" x14ac:dyDescent="0.3">
      <c r="A10" s="8" t="s">
        <v>146</v>
      </c>
      <c r="B10" s="8">
        <f>'Averages and Std  Dev'!C8</f>
        <v>24.949230353094965</v>
      </c>
      <c r="C10">
        <f>'Averages and Std  Dev'!D8</f>
        <v>2.509214443370102E-2</v>
      </c>
      <c r="D10" s="8" t="s">
        <v>15</v>
      </c>
      <c r="E10" s="8">
        <f>'Averages and Std  Dev'!C14</f>
        <v>17.333458380032365</v>
      </c>
      <c r="F10" s="8">
        <f>'Averages and Std  Dev'!D14</f>
        <v>4.0979145660559754E-2</v>
      </c>
      <c r="G10" s="9">
        <f t="shared" ref="G10:G15" si="1">(B10-E10)</f>
        <v>7.6157719730625999</v>
      </c>
      <c r="H10" s="10" t="s">
        <v>12</v>
      </c>
      <c r="I10" s="11">
        <f>AVERAGE(G10:G12)</f>
        <v>7.2436545896109985</v>
      </c>
      <c r="J10" s="11">
        <f>STDEV(G10:G12)</f>
        <v>0.66554034264244166</v>
      </c>
      <c r="K10" s="11">
        <f>I10-$I$10</f>
        <v>0</v>
      </c>
      <c r="L10" s="11">
        <f>(($J$10^2)+(J10^2))^(1/2)</f>
        <v>0.94121617887137776</v>
      </c>
      <c r="M10" s="27">
        <f>1.8^-(K10)</f>
        <v>1</v>
      </c>
      <c r="N10" s="27">
        <f>K10+L10</f>
        <v>0.94121617887137776</v>
      </c>
      <c r="O10" s="28">
        <f>1.8^-N10</f>
        <v>0.57508678523471168</v>
      </c>
      <c r="P10" s="27" t="s">
        <v>13</v>
      </c>
      <c r="Q10" s="27">
        <f>M10-O10</f>
        <v>0.42491321476528832</v>
      </c>
      <c r="S10" s="13"/>
      <c r="T10" s="13"/>
      <c r="U10" s="39" t="s">
        <v>183</v>
      </c>
      <c r="V10" s="39"/>
    </row>
    <row r="11" spans="1:22" x14ac:dyDescent="0.3">
      <c r="A11" s="8" t="s">
        <v>147</v>
      </c>
      <c r="B11" s="8">
        <f>'Averages and Std  Dev'!C9</f>
        <v>26.166181818318098</v>
      </c>
      <c r="C11">
        <f>'Averages and Std  Dev'!D9</f>
        <v>5.6406152103923975E-2</v>
      </c>
      <c r="D11" s="8" t="s">
        <v>16</v>
      </c>
      <c r="E11" s="8">
        <f>'Averages and Std  Dev'!C15</f>
        <v>18.526271196778698</v>
      </c>
      <c r="F11" s="8">
        <f>'Averages and Std  Dev'!D15</f>
        <v>2.8487865953149425E-2</v>
      </c>
      <c r="G11" s="9">
        <f t="shared" si="1"/>
        <v>7.6399106215393999</v>
      </c>
      <c r="H11" s="14"/>
      <c r="I11" s="11"/>
      <c r="J11" s="11"/>
      <c r="K11" s="11"/>
      <c r="L11" s="11"/>
      <c r="M11" s="27"/>
      <c r="N11" s="27">
        <f>K10-L10</f>
        <v>-0.94121617887137776</v>
      </c>
      <c r="O11" s="28">
        <f>1.8^-N11</f>
        <v>1.7388679859716605</v>
      </c>
      <c r="P11" s="27" t="s">
        <v>14</v>
      </c>
      <c r="Q11" s="27">
        <f>O11-M10</f>
        <v>0.73886798597166048</v>
      </c>
      <c r="S11" s="13"/>
      <c r="T11" s="33" t="s">
        <v>187</v>
      </c>
      <c r="U11" s="15" t="s">
        <v>13</v>
      </c>
      <c r="V11" s="15" t="s">
        <v>14</v>
      </c>
    </row>
    <row r="12" spans="1:22" x14ac:dyDescent="0.3">
      <c r="A12" s="8" t="s">
        <v>148</v>
      </c>
      <c r="B12" s="8">
        <f>'Averages and Std  Dev'!C10</f>
        <v>28.173334067155764</v>
      </c>
      <c r="C12">
        <f>'Averages and Std  Dev'!D10</f>
        <v>8.3442423721998255E-2</v>
      </c>
      <c r="D12" s="8" t="s">
        <v>17</v>
      </c>
      <c r="E12" s="8">
        <f>'Averages and Std  Dev'!C16</f>
        <v>21.698052892924768</v>
      </c>
      <c r="F12" s="8">
        <f>'Averages and Std  Dev'!D16</f>
        <v>2.732245934643536E-2</v>
      </c>
      <c r="G12" s="9">
        <f t="shared" si="1"/>
        <v>6.4752811742309966</v>
      </c>
      <c r="H12" s="10"/>
      <c r="I12" s="11"/>
      <c r="J12" s="11"/>
      <c r="K12" s="11"/>
      <c r="L12" s="11"/>
      <c r="M12" s="27"/>
      <c r="N12" s="27"/>
      <c r="O12" s="28"/>
      <c r="P12" s="27"/>
      <c r="Q12" s="27"/>
      <c r="S12" s="16" t="s">
        <v>12</v>
      </c>
      <c r="T12" s="17">
        <f>M10</f>
        <v>1</v>
      </c>
      <c r="U12" s="17">
        <f>Q10</f>
        <v>0.42491321476528832</v>
      </c>
      <c r="V12" s="17">
        <f>Q11</f>
        <v>0.73886798597166048</v>
      </c>
    </row>
    <row r="13" spans="1:22" x14ac:dyDescent="0.3">
      <c r="A13" s="8" t="s">
        <v>178</v>
      </c>
      <c r="B13" s="8">
        <f>'Averages and Std  Dev'!C11</f>
        <v>26.439424013644366</v>
      </c>
      <c r="C13">
        <f>'Averages and Std  Dev'!D11</f>
        <v>9.6739413853921194E-2</v>
      </c>
      <c r="D13" s="8" t="s">
        <v>178</v>
      </c>
      <c r="E13" s="8">
        <f>'Averages and Std  Dev'!C20</f>
        <v>17.800726892153502</v>
      </c>
      <c r="F13" s="8">
        <f>'Averages and Std  Dev'!D20</f>
        <v>3.4674040197126867E-2</v>
      </c>
      <c r="G13" s="9">
        <f t="shared" si="1"/>
        <v>8.6386971214908641</v>
      </c>
      <c r="H13" s="10" t="s">
        <v>181</v>
      </c>
      <c r="I13" s="11">
        <f>AVERAGE(G13:G15)</f>
        <v>8.1680748705947774</v>
      </c>
      <c r="J13" s="11">
        <f>STDEV(G13:G15)</f>
        <v>0.88389875975712595</v>
      </c>
      <c r="K13" s="11">
        <f>I13-$I$10</f>
        <v>0.92442028098377893</v>
      </c>
      <c r="L13" s="11">
        <f>(($J$10^2)+(J13^2))^(1/2)</f>
        <v>1.1064451930325352</v>
      </c>
      <c r="M13" s="27">
        <f>1.8^-(K13)</f>
        <v>0.58079239246670389</v>
      </c>
      <c r="N13" s="27">
        <f>K13+L13</f>
        <v>2.0308654740163141</v>
      </c>
      <c r="O13" s="28">
        <f>1.8^-N13</f>
        <v>0.30309298364400417</v>
      </c>
      <c r="P13" s="27" t="s">
        <v>13</v>
      </c>
      <c r="Q13" s="27">
        <f>M13-O13</f>
        <v>0.27769940882269972</v>
      </c>
      <c r="S13" s="18" t="s">
        <v>181</v>
      </c>
      <c r="T13" s="30">
        <f>M13</f>
        <v>0.58079239246670389</v>
      </c>
      <c r="U13" s="30">
        <f>Q13</f>
        <v>0.27769940882269972</v>
      </c>
      <c r="V13" s="30">
        <f>Q14</f>
        <v>0.53213275377618829</v>
      </c>
    </row>
    <row r="14" spans="1:22" x14ac:dyDescent="0.3">
      <c r="A14" s="8" t="s">
        <v>179</v>
      </c>
      <c r="B14" s="8">
        <f>'Averages and Std  Dev'!C12</f>
        <v>26.565747034708366</v>
      </c>
      <c r="C14">
        <f>'Averages and Std  Dev'!D12</f>
        <v>3.0359602001337201E-2</v>
      </c>
      <c r="D14" s="8" t="s">
        <v>179</v>
      </c>
      <c r="E14" s="8">
        <f>'Averages and Std  Dev'!C21</f>
        <v>17.8486599887339</v>
      </c>
      <c r="F14" s="8">
        <f>'Averages and Std  Dev'!D21</f>
        <v>1.6761189329807694E-2</v>
      </c>
      <c r="G14" s="9">
        <f t="shared" si="1"/>
        <v>8.7170870459744663</v>
      </c>
      <c r="H14" s="10"/>
      <c r="I14" s="19"/>
      <c r="J14" s="19"/>
      <c r="K14" s="19"/>
      <c r="L14" s="19"/>
      <c r="M14" s="19"/>
      <c r="N14" s="27">
        <f>K13-L13</f>
        <v>-0.18202491204875626</v>
      </c>
      <c r="O14" s="28">
        <f>1.8^-N14</f>
        <v>1.1129251462428922</v>
      </c>
      <c r="P14" s="27" t="s">
        <v>14</v>
      </c>
      <c r="Q14" s="27">
        <f>O14-M13</f>
        <v>0.53213275377618829</v>
      </c>
      <c r="S14" s="31"/>
      <c r="T14" s="32"/>
      <c r="U14" s="32"/>
      <c r="V14" s="32"/>
    </row>
    <row r="15" spans="1:22" x14ac:dyDescent="0.3">
      <c r="A15" s="8" t="s">
        <v>180</v>
      </c>
      <c r="B15" s="8">
        <f>'Averages and Std  Dev'!C13</f>
        <v>28.419180878719867</v>
      </c>
      <c r="C15">
        <f>'Averages and Std  Dev'!D13</f>
        <v>8.1775268373160931E-2</v>
      </c>
      <c r="D15" s="8" t="s">
        <v>180</v>
      </c>
      <c r="E15" s="8">
        <f>'Averages and Std  Dev'!C22</f>
        <v>21.270740434400867</v>
      </c>
      <c r="F15" s="8">
        <f>'Averages and Std  Dev'!D22</f>
        <v>2.4970000780529265E-2</v>
      </c>
      <c r="G15" s="9">
        <f t="shared" si="1"/>
        <v>7.1484404443190002</v>
      </c>
      <c r="H15" s="10"/>
      <c r="I15" s="19"/>
      <c r="J15" s="19"/>
      <c r="K15" s="19"/>
      <c r="L15" s="19"/>
      <c r="M15" s="19"/>
      <c r="N15" s="19"/>
      <c r="O15" s="19"/>
      <c r="P15" s="19"/>
      <c r="Q15" s="19"/>
    </row>
    <row r="19" spans="19:24" x14ac:dyDescent="0.3">
      <c r="S19" s="20"/>
      <c r="T19" s="20"/>
      <c r="V19" s="34" t="s">
        <v>11</v>
      </c>
      <c r="W19" s="34"/>
    </row>
    <row r="20" spans="19:24" x14ac:dyDescent="0.3">
      <c r="S20" s="20"/>
      <c r="T20" s="21" t="s">
        <v>18</v>
      </c>
      <c r="U20" s="8" t="s">
        <v>19</v>
      </c>
      <c r="V20" s="22" t="s">
        <v>13</v>
      </c>
      <c r="W20" s="22" t="s">
        <v>14</v>
      </c>
      <c r="X20" s="23" t="s">
        <v>20</v>
      </c>
    </row>
    <row r="21" spans="19:24" x14ac:dyDescent="0.3">
      <c r="S21" s="35" t="s">
        <v>21</v>
      </c>
      <c r="T21" s="26" t="s">
        <v>184</v>
      </c>
      <c r="U21" s="24">
        <f>M2</f>
        <v>1</v>
      </c>
      <c r="V21" s="25">
        <f>Q2</f>
        <v>0.21962925939889366</v>
      </c>
      <c r="W21" s="25">
        <f>Q3</f>
        <v>0.28144220172801071</v>
      </c>
    </row>
    <row r="22" spans="19:24" x14ac:dyDescent="0.3">
      <c r="S22" s="35"/>
      <c r="T22" s="26" t="s">
        <v>185</v>
      </c>
      <c r="U22" s="24">
        <f>M10</f>
        <v>1</v>
      </c>
      <c r="V22" s="24">
        <f>Q10</f>
        <v>0.42491321476528832</v>
      </c>
      <c r="W22" s="24">
        <f>Q11</f>
        <v>0.73886798597166048</v>
      </c>
    </row>
    <row r="23" spans="19:24" x14ac:dyDescent="0.3">
      <c r="S23" s="36" t="s">
        <v>186</v>
      </c>
      <c r="T23" s="26" t="s">
        <v>184</v>
      </c>
      <c r="U23" s="24">
        <f>M5</f>
        <v>1.5202322238727224</v>
      </c>
      <c r="V23" s="24">
        <f>Q5</f>
        <v>0.28398005321638098</v>
      </c>
      <c r="W23" s="24">
        <f>Q6</f>
        <v>0.3492132415083482</v>
      </c>
      <c r="X23">
        <f>U21/U23</f>
        <v>0.65779423978564633</v>
      </c>
    </row>
    <row r="24" spans="19:24" x14ac:dyDescent="0.3">
      <c r="S24" s="37"/>
      <c r="T24" s="26" t="s">
        <v>185</v>
      </c>
      <c r="U24" s="24">
        <f>M13</f>
        <v>0.58079239246670389</v>
      </c>
      <c r="V24" s="24">
        <f>Q13</f>
        <v>0.27769940882269972</v>
      </c>
      <c r="W24" s="24">
        <f>Q14</f>
        <v>0.53213275377618829</v>
      </c>
      <c r="X24">
        <f>U22/U24</f>
        <v>1.7217856379847964</v>
      </c>
    </row>
  </sheetData>
  <mergeCells count="5">
    <mergeCell ref="V19:W19"/>
    <mergeCell ref="S21:S22"/>
    <mergeCell ref="S23:S24"/>
    <mergeCell ref="U2:V2"/>
    <mergeCell ref="U10:V10"/>
  </mergeCells>
  <phoneticPr fontId="9" type="noConversion"/>
  <pageMargins left="0.7" right="0.7" top="0.75" bottom="0.75" header="0.3" footer="0.3"/>
  <pageSetup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BDE3DDB2-80F2-459C-A8F7-379094DE2DA5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230213_SS_KMLFT104_KRLVS16_LVS_</vt:lpstr>
      <vt:lpstr>Averages and Std  Dev</vt:lpstr>
      <vt:lpstr>Analysis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Kathryn Ramsey</dc:creator>
  <cp:lastModifiedBy>Sierra Schmidt</cp:lastModifiedBy>
  <dcterms:created xsi:type="dcterms:W3CDTF">2020-01-15T20:25:45Z</dcterms:created>
  <dcterms:modified xsi:type="dcterms:W3CDTF">2023-02-14T18:31:04Z</dcterms:modified>
</cp:coreProperties>
</file>