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CDM\"/>
    </mc:Choice>
  </mc:AlternateContent>
  <xr:revisionPtr revIDLastSave="0" documentId="13_ncr:1_{1498B80F-6CDE-40E0-AD39-7A475B4463C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7" l="1"/>
  <c r="H8" i="7"/>
  <c r="H9" i="7"/>
  <c r="H6" i="7"/>
  <c r="D2" i="7"/>
  <c r="D3" i="7"/>
  <c r="D4" i="7"/>
  <c r="D5" i="7"/>
  <c r="D6" i="7"/>
  <c r="D7" i="7"/>
  <c r="D8" i="7"/>
  <c r="D9" i="7"/>
  <c r="D10" i="7"/>
  <c r="C3" i="7"/>
  <c r="C4" i="7"/>
  <c r="C5" i="7"/>
  <c r="C6" i="7"/>
  <c r="C7" i="7"/>
  <c r="C8" i="7"/>
  <c r="C9" i="7"/>
  <c r="C10" i="7"/>
  <c r="C2" i="7"/>
  <c r="S10" i="1"/>
  <c r="R10" i="1"/>
  <c r="S3" i="1"/>
  <c r="S4" i="1"/>
  <c r="S5" i="1"/>
  <c r="S6" i="1"/>
  <c r="S7" i="1"/>
  <c r="S8" i="1"/>
  <c r="S9" i="1"/>
  <c r="S2" i="1"/>
  <c r="R3" i="1"/>
  <c r="R4" i="1"/>
  <c r="R5" i="1"/>
  <c r="R6" i="1"/>
  <c r="R7" i="1"/>
  <c r="R8" i="1"/>
  <c r="R9" i="1"/>
  <c r="R2" i="1"/>
  <c r="E10" i="7" l="1"/>
  <c r="E6" i="7"/>
  <c r="F6" i="7" l="1"/>
  <c r="E9" i="7"/>
  <c r="F9" i="7" s="1"/>
  <c r="E4" i="7"/>
  <c r="F4" i="7" s="1"/>
  <c r="E8" i="7"/>
  <c r="F8" i="7" s="1"/>
  <c r="E5" i="7"/>
  <c r="F5" i="7" s="1"/>
  <c r="E3" i="7"/>
  <c r="F3" i="7" s="1"/>
  <c r="E2" i="7"/>
  <c r="F2" i="7" s="1"/>
  <c r="G2" i="7" s="1"/>
  <c r="E7" i="7"/>
  <c r="F7" i="7" s="1"/>
  <c r="G6" i="7" s="1"/>
  <c r="G4" i="7" l="1"/>
  <c r="G8" i="7"/>
  <c r="H2" i="7"/>
  <c r="H4" i="7" l="1"/>
  <c r="H5" i="7"/>
  <c r="H3" i="7"/>
  <c r="L2" i="7" s="1"/>
  <c r="M3" i="7" l="1"/>
  <c r="L3" i="7"/>
  <c r="M4" i="7"/>
  <c r="L4" i="7"/>
  <c r="M2" i="7"/>
  <c r="M5" i="7"/>
  <c r="L5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6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  <connection id="7" xr16:uid="{74769F6A-0C96-4DA5-8364-2B213DE9B9B5}" keepAlive="1" name="Query - Sheet1 (7)" description="Connection to the 'Sheet1 (7)' query in the workbook." type="5" refreshedVersion="0" background="1">
    <dbPr connection="Provider=Microsoft.Mashup.OleDb.1;Data Source=$Workbook$;Location=&quot;Sheet1 (7)&quot;;Extended Properties=&quot;&quot;" command="SELECT * FROM [Sheet1 (7)]"/>
  </connection>
  <connection id="8" xr16:uid="{D54905E8-1AA3-4066-91B1-646A548DE15B}" keepAlive="1" name="Query - Sheet1 (8)" description="Connection to the 'Sheet1 (8)' query in the workbook." type="5" refreshedVersion="0" background="1">
    <dbPr connection="Provider=Microsoft.Mashup.OleDb.1;Data Source=$Workbook$;Location=&quot;Sheet1 (8)&quot;;Extended Properties=&quot;&quot;" command="SELECT * FROM [Sheet1 (8)]"/>
  </connection>
</connections>
</file>

<file path=xl/sharedStrings.xml><?xml version="1.0" encoding="utf-8"?>
<sst xmlns="http://schemas.openxmlformats.org/spreadsheetml/2006/main" count="39" uniqueCount="26">
  <si>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</si>
  <si>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</si>
  <si>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</si>
  <si>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</si>
  <si>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</si>
  <si>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</si>
  <si>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</si>
  <si>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</si>
  <si>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</si>
  <si>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RFU-LVS</t>
  </si>
  <si>
    <t>LVS-pF</t>
  </si>
  <si>
    <t>GFP/OD600</t>
  </si>
  <si>
    <t>Flourescence</t>
  </si>
  <si>
    <t>OD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</si>
  <si>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</si>
  <si>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>CDM 1</t>
  </si>
  <si>
    <t>CDM 2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</si>
  <si>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CDM</t>
    </r>
  </si>
  <si>
    <t>Normalized to CDM</t>
  </si>
  <si>
    <t>CDM</t>
  </si>
  <si>
    <t>Sper 1</t>
  </si>
  <si>
    <t>Sper 2</t>
  </si>
  <si>
    <t>LVS pF-PrpsU3-GFP  200 uM Spermine</t>
  </si>
  <si>
    <t>LVS pF-PrpsU3-GFP  CDM</t>
  </si>
  <si>
    <t>LVS pF-PrpsU1-GFP   200 uM Spermine</t>
  </si>
  <si>
    <t>200 uM Spermine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</si>
</sst>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3" xfId="0" applyFill="1" applyBorder="1"/>
    <xf numFmtId="0" fontId="0" fillId="0" borderId="3" xfId="0" applyBorder="1"/>
    <xf numFmtId="0" fontId="0" fillId="2" borderId="2" xfId="0" applyFill="1" applyBorder="1"/>
    <xf numFmtId="0" fontId="0" fillId="0" borderId="2" xfId="0" applyBorder="1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2" borderId="1" xfId="0" applyFont="1" applyFill="1" applyBorder="1"/>
    <xf numFmtId="0" fontId="0" fillId="2" borderId="3" xfId="0" applyFont="1" applyFill="1" applyBorder="1"/>
    <xf numFmtId="0" fontId="0" fillId="0" borderId="3" xfId="0" applyFont="1" applyBorder="1"/>
    <xf numFmtId="0" fontId="0" fillId="0" borderId="1" xfId="0" applyFont="1" applyBorder="1"/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LVS pF-</a:t>
            </a:r>
            <a:r>
              <a:rPr lang="en-US" sz="1100" i="1"/>
              <a:t>PrpsU1</a:t>
            </a:r>
            <a:r>
              <a:rPr lang="en-US" sz="1100"/>
              <a:t>-GFP            LVS pF-P</a:t>
            </a:r>
            <a:r>
              <a:rPr lang="en-US" sz="1100" i="1"/>
              <a:t>rpsU3</a:t>
            </a:r>
            <a:r>
              <a:rPr lang="en-US" sz="1100"/>
              <a:t>-GFP</a:t>
            </a:r>
          </a:p>
          <a:p>
            <a:pPr>
              <a:defRPr sz="1100"/>
            </a:pPr>
            <a:endParaRPr lang="en-US" sz="1100"/>
          </a:p>
        </c:rich>
      </c:tx>
      <c:layout>
        <c:manualLayout>
          <c:xMode val="edge"/>
          <c:yMode val="edge"/>
          <c:x val="0.2435498687664041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834488188976377"/>
          <c:y val="0.11732231797796928"/>
          <c:w val="0.79109947506561684"/>
          <c:h val="0.76326647653295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Analysis!$M$2:$M$5</c:f>
                <c:numCache>
                  <c:formatCode>General</c:formatCode>
                  <c:ptCount val="4"/>
                  <c:pt idx="0">
                    <c:v>2.5322134255074041E-2</c:v>
                  </c:pt>
                  <c:pt idx="1">
                    <c:v>3.3253148167951135E-2</c:v>
                  </c:pt>
                  <c:pt idx="2">
                    <c:v>4.39425376627477E-4</c:v>
                  </c:pt>
                  <c:pt idx="3">
                    <c:v>1.8208295626552198E-2</c:v>
                  </c:pt>
                </c:numCache>
              </c:numRef>
            </c:plus>
            <c:minus>
              <c:numRef>
                <c:f>Analysis!$M$2:$M$5</c:f>
                <c:numCache>
                  <c:formatCode>General</c:formatCode>
                  <c:ptCount val="4"/>
                  <c:pt idx="0">
                    <c:v>2.5322134255074041E-2</c:v>
                  </c:pt>
                  <c:pt idx="1">
                    <c:v>3.3253148167951135E-2</c:v>
                  </c:pt>
                  <c:pt idx="2">
                    <c:v>4.39425376627477E-4</c:v>
                  </c:pt>
                  <c:pt idx="3">
                    <c:v>1.8208295626552198E-2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CDM</c:v>
                </c:pt>
                <c:pt idx="1">
                  <c:v>200 uM Spermine</c:v>
                </c:pt>
                <c:pt idx="2">
                  <c:v>CDM</c:v>
                </c:pt>
                <c:pt idx="3">
                  <c:v>200 uM Spermine</c:v>
                </c:pt>
              </c:strCache>
            </c:strRef>
          </c:cat>
          <c:val>
            <c:numRef>
              <c:f>Analysis!$L$2:$L$5</c:f>
              <c:numCache>
                <c:formatCode>0.00</c:formatCode>
                <c:ptCount val="4"/>
                <c:pt idx="0">
                  <c:v>1</c:v>
                </c:pt>
                <c:pt idx="1">
                  <c:v>0.89045790994551322</c:v>
                </c:pt>
                <c:pt idx="2">
                  <c:v>1</c:v>
                </c:pt>
                <c:pt idx="3">
                  <c:v>1.0834865150907487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68580</xdr:colOff>
      <xdr:row>0</xdr:row>
      <xdr:rowOff>83820</xdr:rowOff>
    </xdr:from>
    <xdr:to>
      <xdr:col>19</xdr:col>
      <xdr:colOff>220980</xdr:colOff>
      <xdr:row>11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workbookViewId="0">
      <selection activeCell="T5" sqref="T5"/>
    </sheetView>
  </sheetViews>
  <sheetFormatPr defaultRowHeight="14.4" x14ac:dyDescent="0.3"/>
  <sheetData>
    <row r="1" spans="1:19" x14ac:dyDescent="0.3">
      <c r="A1" s="6" t="s">
        <v>0</v>
      </c>
      <c r="B1" s="4"/>
      <c r="C1" s="11" t="s">
        <v>1</v>
      </c>
      <c r="D1" s="11">
        <v>1</v>
      </c>
      <c r="E1" s="11">
        <v>2</v>
      </c>
      <c r="F1" s="11">
        <v>3</v>
      </c>
      <c r="G1" s="11">
        <v>4</v>
      </c>
      <c r="H1" s="11">
        <v>5</v>
      </c>
      <c r="I1" s="11">
        <v>6</v>
      </c>
      <c r="J1" s="11">
        <v>7</v>
      </c>
      <c r="K1" s="11">
        <v>8</v>
      </c>
      <c r="L1" s="11">
        <v>9</v>
      </c>
      <c r="M1" s="11">
        <v>10</v>
      </c>
      <c r="N1" s="11">
        <v>11</v>
      </c>
      <c r="O1" s="10">
        <v>12</v>
      </c>
      <c r="R1" t="s">
        <v>12</v>
      </c>
      <c r="S1" t="s">
        <v>13</v>
      </c>
    </row>
    <row r="2" spans="1:19" x14ac:dyDescent="0.3">
      <c r="A2" s="7"/>
      <c r="B2" s="5"/>
      <c r="C2" s="12">
        <v>24</v>
      </c>
      <c r="D2" s="12">
        <v>0.70779999999999998</v>
      </c>
      <c r="E2" s="12">
        <v>0.73980000000000001</v>
      </c>
      <c r="F2" s="12">
        <v>0.72350000000000003</v>
      </c>
      <c r="G2" s="12">
        <v>3.2199999999999999E-2</v>
      </c>
      <c r="H2" s="12">
        <v>0.5948</v>
      </c>
      <c r="I2" s="12">
        <v>0.58599999999999997</v>
      </c>
      <c r="J2" s="12">
        <v>0.57850000000000001</v>
      </c>
      <c r="K2" s="12">
        <v>3.1800000000000002E-2</v>
      </c>
      <c r="L2" s="12">
        <v>3.1899999999999998E-2</v>
      </c>
      <c r="M2" s="12">
        <v>3.2199999999999999E-2</v>
      </c>
      <c r="N2" s="12">
        <v>3.2099999999999997E-2</v>
      </c>
      <c r="O2" s="13">
        <v>3.1899999999999998E-2</v>
      </c>
      <c r="P2">
        <v>192</v>
      </c>
      <c r="Q2" t="s">
        <v>15</v>
      </c>
      <c r="R2">
        <f>(AVERAGE(D12:F12))/2</f>
        <v>20955.5</v>
      </c>
      <c r="S2">
        <f>(AVERAGE(D2:F2))/2</f>
        <v>0.36185</v>
      </c>
    </row>
    <row r="3" spans="1:19" x14ac:dyDescent="0.3">
      <c r="A3" s="6"/>
      <c r="B3" s="4"/>
      <c r="C3" s="11"/>
      <c r="D3" s="11">
        <v>0.58150000000000002</v>
      </c>
      <c r="E3" s="11">
        <v>0.65069999999999995</v>
      </c>
      <c r="F3" s="11">
        <v>0.63639999999999997</v>
      </c>
      <c r="G3" s="11">
        <v>3.2300000000000002E-2</v>
      </c>
      <c r="H3" s="11">
        <v>3.27E-2</v>
      </c>
      <c r="I3" s="11">
        <v>3.2899999999999999E-2</v>
      </c>
      <c r="J3" s="11">
        <v>3.0700000000000002E-2</v>
      </c>
      <c r="K3" s="11">
        <v>3.2599999999999997E-2</v>
      </c>
      <c r="L3" s="11">
        <v>3.2199999999999999E-2</v>
      </c>
      <c r="M3" s="11">
        <v>3.2300000000000002E-2</v>
      </c>
      <c r="N3" s="11">
        <v>3.2099999999999997E-2</v>
      </c>
      <c r="O3" s="10">
        <v>3.2099999999999997E-2</v>
      </c>
      <c r="Q3" t="s">
        <v>16</v>
      </c>
      <c r="R3">
        <f t="shared" ref="R3:R9" si="0">(AVERAGE(D13:F13))/2</f>
        <v>18380.833333333332</v>
      </c>
      <c r="S3">
        <f t="shared" ref="S3:S9" si="1">(AVERAGE(D3:F3))/2</f>
        <v>0.31143333333333328</v>
      </c>
    </row>
    <row r="4" spans="1:19" x14ac:dyDescent="0.3">
      <c r="A4" s="7"/>
      <c r="B4" s="5"/>
      <c r="C4" s="12"/>
      <c r="D4" s="12">
        <v>0.8387</v>
      </c>
      <c r="E4" s="12">
        <v>0.81969999999999998</v>
      </c>
      <c r="F4" s="12">
        <v>0.80520000000000003</v>
      </c>
      <c r="G4" s="12">
        <v>3.2099999999999997E-2</v>
      </c>
      <c r="H4" s="12">
        <v>3.3000000000000002E-2</v>
      </c>
      <c r="I4" s="12">
        <v>3.2099999999999997E-2</v>
      </c>
      <c r="J4" s="12">
        <v>3.2000000000000001E-2</v>
      </c>
      <c r="K4" s="12">
        <v>3.2199999999999999E-2</v>
      </c>
      <c r="L4" s="12">
        <v>3.1800000000000002E-2</v>
      </c>
      <c r="M4" s="12">
        <v>3.2199999999999999E-2</v>
      </c>
      <c r="N4" s="12">
        <v>3.2000000000000001E-2</v>
      </c>
      <c r="O4" s="13">
        <v>3.2300000000000002E-2</v>
      </c>
      <c r="Q4" t="s">
        <v>20</v>
      </c>
      <c r="R4">
        <f t="shared" si="0"/>
        <v>22315.833333333332</v>
      </c>
      <c r="S4">
        <f t="shared" si="1"/>
        <v>0.41060000000000002</v>
      </c>
    </row>
    <row r="5" spans="1:19" x14ac:dyDescent="0.3">
      <c r="A5" s="6"/>
      <c r="B5" s="4"/>
      <c r="C5" s="11"/>
      <c r="D5" s="11">
        <v>0.72460000000000002</v>
      </c>
      <c r="E5" s="11">
        <v>0.7046</v>
      </c>
      <c r="F5" s="11">
        <v>0.71660000000000001</v>
      </c>
      <c r="G5" s="11">
        <v>3.2599999999999997E-2</v>
      </c>
      <c r="H5" s="11">
        <v>3.5099999999999999E-2</v>
      </c>
      <c r="I5" s="11">
        <v>3.1800000000000002E-2</v>
      </c>
      <c r="J5" s="11">
        <v>3.1600000000000003E-2</v>
      </c>
      <c r="K5" s="11">
        <v>3.3000000000000002E-2</v>
      </c>
      <c r="L5" s="11">
        <v>3.2500000000000001E-2</v>
      </c>
      <c r="M5" s="11">
        <v>3.2199999999999999E-2</v>
      </c>
      <c r="N5" s="11">
        <v>3.2599999999999997E-2</v>
      </c>
      <c r="O5" s="10">
        <v>3.2500000000000001E-2</v>
      </c>
      <c r="Q5" t="s">
        <v>21</v>
      </c>
      <c r="R5">
        <f t="shared" si="0"/>
        <v>19957.5</v>
      </c>
      <c r="S5">
        <f t="shared" si="1"/>
        <v>0.3576333333333333</v>
      </c>
    </row>
    <row r="6" spans="1:19" x14ac:dyDescent="0.3">
      <c r="A6" s="7"/>
      <c r="B6" s="5"/>
      <c r="C6" s="12"/>
      <c r="D6" s="12">
        <v>0.70950000000000002</v>
      </c>
      <c r="E6" s="12">
        <v>0.69879999999999998</v>
      </c>
      <c r="F6" s="12">
        <v>0.68230000000000002</v>
      </c>
      <c r="G6" s="12">
        <v>3.2199999999999999E-2</v>
      </c>
      <c r="H6" s="12">
        <v>3.1800000000000002E-2</v>
      </c>
      <c r="I6" s="12">
        <v>3.15E-2</v>
      </c>
      <c r="J6" s="12">
        <v>3.1800000000000002E-2</v>
      </c>
      <c r="K6" s="12">
        <v>3.2300000000000002E-2</v>
      </c>
      <c r="L6" s="12">
        <v>3.32E-2</v>
      </c>
      <c r="M6" s="12">
        <v>3.2199999999999999E-2</v>
      </c>
      <c r="N6" s="12">
        <v>3.2000000000000001E-2</v>
      </c>
      <c r="O6" s="13">
        <v>3.1800000000000002E-2</v>
      </c>
      <c r="P6" s="14">
        <v>193</v>
      </c>
      <c r="Q6" t="s">
        <v>15</v>
      </c>
      <c r="R6">
        <f t="shared" si="0"/>
        <v>147197.83333333334</v>
      </c>
      <c r="S6">
        <f t="shared" si="1"/>
        <v>0.34843333333333337</v>
      </c>
    </row>
    <row r="7" spans="1:19" x14ac:dyDescent="0.3">
      <c r="A7" s="6"/>
      <c r="B7" s="4"/>
      <c r="C7" s="11"/>
      <c r="D7" s="11">
        <v>0.72250000000000003</v>
      </c>
      <c r="E7" s="11">
        <v>0.71099999999999997</v>
      </c>
      <c r="F7" s="11">
        <v>0.69279999999999997</v>
      </c>
      <c r="G7" s="11">
        <v>3.2300000000000002E-2</v>
      </c>
      <c r="H7" s="11">
        <v>3.2000000000000001E-2</v>
      </c>
      <c r="I7" s="11">
        <v>3.2399999999999998E-2</v>
      </c>
      <c r="J7" s="11">
        <v>3.1899999999999998E-2</v>
      </c>
      <c r="K7" s="11">
        <v>3.3000000000000002E-2</v>
      </c>
      <c r="L7" s="11">
        <v>3.2500000000000001E-2</v>
      </c>
      <c r="M7" s="11">
        <v>3.27E-2</v>
      </c>
      <c r="N7" s="11">
        <v>3.2199999999999999E-2</v>
      </c>
      <c r="O7" s="10">
        <v>3.2000000000000001E-2</v>
      </c>
      <c r="Q7" t="s">
        <v>16</v>
      </c>
      <c r="R7">
        <f t="shared" si="0"/>
        <v>149624.5</v>
      </c>
      <c r="S7">
        <f t="shared" si="1"/>
        <v>0.35438333333333333</v>
      </c>
    </row>
    <row r="8" spans="1:19" x14ac:dyDescent="0.3">
      <c r="A8" s="7"/>
      <c r="B8" s="5"/>
      <c r="C8" s="12"/>
      <c r="D8" s="12">
        <v>0.59419999999999995</v>
      </c>
      <c r="E8" s="12">
        <v>0.58089999999999997</v>
      </c>
      <c r="F8" s="12">
        <v>0.60040000000000004</v>
      </c>
      <c r="G8" s="12">
        <v>3.2599999999999997E-2</v>
      </c>
      <c r="H8" s="12">
        <v>3.2099999999999997E-2</v>
      </c>
      <c r="I8" s="12">
        <v>3.2000000000000001E-2</v>
      </c>
      <c r="J8" s="12">
        <v>3.2199999999999999E-2</v>
      </c>
      <c r="K8" s="12">
        <v>3.2500000000000001E-2</v>
      </c>
      <c r="L8" s="12">
        <v>3.1800000000000002E-2</v>
      </c>
      <c r="M8" s="12">
        <v>3.2000000000000001E-2</v>
      </c>
      <c r="N8" s="12">
        <v>3.2399999999999998E-2</v>
      </c>
      <c r="O8" s="13">
        <v>3.1399999999999997E-2</v>
      </c>
      <c r="Q8" t="s">
        <v>20</v>
      </c>
      <c r="R8">
        <f t="shared" si="0"/>
        <v>136233.5</v>
      </c>
      <c r="S8">
        <f t="shared" si="1"/>
        <v>0.29591666666666666</v>
      </c>
    </row>
    <row r="9" spans="1:19" x14ac:dyDescent="0.3">
      <c r="A9" s="6"/>
      <c r="B9" s="4"/>
      <c r="C9" s="11"/>
      <c r="D9" s="11">
        <v>0.67279999999999995</v>
      </c>
      <c r="E9" s="11">
        <v>0.65739999999999998</v>
      </c>
      <c r="F9" s="11">
        <v>0.66549999999999998</v>
      </c>
      <c r="G9" s="11">
        <v>3.2000000000000001E-2</v>
      </c>
      <c r="H9" s="11">
        <v>3.2300000000000002E-2</v>
      </c>
      <c r="I9" s="11">
        <v>3.2399999999999998E-2</v>
      </c>
      <c r="J9" s="11">
        <v>3.2500000000000001E-2</v>
      </c>
      <c r="K9" s="11">
        <v>3.1800000000000002E-2</v>
      </c>
      <c r="L9" s="11">
        <v>3.2500000000000001E-2</v>
      </c>
      <c r="M9" s="11">
        <v>3.2000000000000001E-2</v>
      </c>
      <c r="N9" s="11">
        <v>3.2099999999999997E-2</v>
      </c>
      <c r="O9" s="10">
        <v>3.1699999999999999E-2</v>
      </c>
      <c r="Q9" t="s">
        <v>21</v>
      </c>
      <c r="R9">
        <f t="shared" si="0"/>
        <v>149747.83333333334</v>
      </c>
      <c r="S9">
        <f t="shared" si="1"/>
        <v>0.33261666666666667</v>
      </c>
    </row>
    <row r="10" spans="1:19" x14ac:dyDescent="0.3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8"/>
      <c r="Q10" t="s">
        <v>10</v>
      </c>
      <c r="R10">
        <f>AVERAGE(H12:J12)</f>
        <v>16142</v>
      </c>
      <c r="S10">
        <f>AVERAGE(H2:J2)</f>
        <v>0.58643333333333336</v>
      </c>
    </row>
    <row r="11" spans="1:19" x14ac:dyDescent="0.3">
      <c r="A11" s="6" t="s">
        <v>12</v>
      </c>
      <c r="B11" s="4"/>
      <c r="C11" s="11" t="s">
        <v>1</v>
      </c>
      <c r="D11" s="11">
        <v>1</v>
      </c>
      <c r="E11" s="11">
        <v>2</v>
      </c>
      <c r="F11" s="11">
        <v>3</v>
      </c>
      <c r="G11" s="11">
        <v>4</v>
      </c>
      <c r="H11" s="11">
        <v>5</v>
      </c>
      <c r="I11" s="11">
        <v>6</v>
      </c>
      <c r="J11" s="11">
        <v>7</v>
      </c>
      <c r="K11" s="11">
        <v>8</v>
      </c>
      <c r="L11" s="11">
        <v>9</v>
      </c>
      <c r="M11" s="11">
        <v>10</v>
      </c>
      <c r="N11" s="11">
        <v>11</v>
      </c>
      <c r="O11" s="10">
        <v>12</v>
      </c>
    </row>
    <row r="12" spans="1:19" x14ac:dyDescent="0.3">
      <c r="A12" s="7"/>
      <c r="B12" s="5"/>
      <c r="C12" s="12">
        <v>23.5</v>
      </c>
      <c r="D12" s="12">
        <v>42387</v>
      </c>
      <c r="E12" s="12">
        <v>41118</v>
      </c>
      <c r="F12" s="12">
        <v>42228</v>
      </c>
      <c r="G12" s="12">
        <v>3859</v>
      </c>
      <c r="H12" s="12">
        <v>17003</v>
      </c>
      <c r="I12" s="12">
        <v>16465</v>
      </c>
      <c r="J12" s="12">
        <v>14958</v>
      </c>
      <c r="K12" s="12">
        <v>4156</v>
      </c>
      <c r="L12" s="12">
        <v>3820</v>
      </c>
      <c r="M12" s="12">
        <v>3970</v>
      </c>
      <c r="N12" s="12">
        <v>3840</v>
      </c>
      <c r="O12" s="13">
        <v>3938</v>
      </c>
    </row>
    <row r="13" spans="1:19" x14ac:dyDescent="0.3">
      <c r="A13" s="6"/>
      <c r="B13" s="4"/>
      <c r="C13" s="11"/>
      <c r="D13" s="11">
        <v>36764</v>
      </c>
      <c r="E13" s="11">
        <v>36338</v>
      </c>
      <c r="F13" s="11">
        <v>37183</v>
      </c>
      <c r="G13" s="11">
        <v>4232</v>
      </c>
      <c r="H13" s="11">
        <v>3879</v>
      </c>
      <c r="I13" s="11">
        <v>3763</v>
      </c>
      <c r="J13" s="11">
        <v>3931</v>
      </c>
      <c r="K13" s="11">
        <v>4112</v>
      </c>
      <c r="L13" s="11">
        <v>4313</v>
      </c>
      <c r="M13" s="11">
        <v>3764</v>
      </c>
      <c r="N13" s="11">
        <v>4198</v>
      </c>
      <c r="O13" s="10">
        <v>3855</v>
      </c>
    </row>
    <row r="14" spans="1:19" x14ac:dyDescent="0.3">
      <c r="A14" s="7"/>
      <c r="B14" s="5"/>
      <c r="C14" s="12"/>
      <c r="D14" s="12">
        <v>45898</v>
      </c>
      <c r="E14" s="12">
        <v>44248</v>
      </c>
      <c r="F14" s="12">
        <v>43749</v>
      </c>
      <c r="G14" s="12">
        <v>3917</v>
      </c>
      <c r="H14" s="12">
        <v>4018</v>
      </c>
      <c r="I14" s="12">
        <v>4294</v>
      </c>
      <c r="J14" s="12">
        <v>3972</v>
      </c>
      <c r="K14" s="12">
        <v>3876</v>
      </c>
      <c r="L14" s="12">
        <v>3958</v>
      </c>
      <c r="M14" s="12">
        <v>4103</v>
      </c>
      <c r="N14" s="12">
        <v>3724</v>
      </c>
      <c r="O14" s="13">
        <v>3642</v>
      </c>
    </row>
    <row r="15" spans="1:19" x14ac:dyDescent="0.3">
      <c r="A15" s="6"/>
      <c r="B15" s="4"/>
      <c r="C15" s="11"/>
      <c r="D15" s="11">
        <v>40306</v>
      </c>
      <c r="E15" s="11">
        <v>39844</v>
      </c>
      <c r="F15" s="11">
        <v>39595</v>
      </c>
      <c r="G15" s="11">
        <v>4175</v>
      </c>
      <c r="H15" s="11">
        <v>4007</v>
      </c>
      <c r="I15" s="11">
        <v>4058</v>
      </c>
      <c r="J15" s="11">
        <v>4269</v>
      </c>
      <c r="K15" s="11">
        <v>4146</v>
      </c>
      <c r="L15" s="11">
        <v>3982</v>
      </c>
      <c r="M15" s="11">
        <v>3743</v>
      </c>
      <c r="N15" s="11">
        <v>3946</v>
      </c>
      <c r="O15" s="10">
        <v>3771</v>
      </c>
    </row>
    <row r="16" spans="1:19" x14ac:dyDescent="0.3">
      <c r="A16" s="7"/>
      <c r="B16" s="5"/>
      <c r="C16" s="12"/>
      <c r="D16" s="12">
        <v>296255</v>
      </c>
      <c r="E16" s="12">
        <v>297052</v>
      </c>
      <c r="F16" s="12">
        <v>289880</v>
      </c>
      <c r="G16" s="12">
        <v>3984</v>
      </c>
      <c r="H16" s="12">
        <v>3953</v>
      </c>
      <c r="I16" s="12">
        <v>3984</v>
      </c>
      <c r="J16" s="12">
        <v>4106</v>
      </c>
      <c r="K16" s="12">
        <v>4076</v>
      </c>
      <c r="L16" s="12">
        <v>3884</v>
      </c>
      <c r="M16" s="12">
        <v>3908</v>
      </c>
      <c r="N16" s="12">
        <v>3732</v>
      </c>
      <c r="O16" s="13">
        <v>4059</v>
      </c>
    </row>
    <row r="17" spans="1:15" x14ac:dyDescent="0.3">
      <c r="A17" s="6"/>
      <c r="B17" s="4"/>
      <c r="C17" s="11"/>
      <c r="D17" s="11">
        <v>301466</v>
      </c>
      <c r="E17" s="11">
        <v>298867</v>
      </c>
      <c r="F17" s="11">
        <v>297414</v>
      </c>
      <c r="G17" s="11">
        <v>4108</v>
      </c>
      <c r="H17" s="11">
        <v>4000</v>
      </c>
      <c r="I17" s="11">
        <v>3916</v>
      </c>
      <c r="J17" s="11">
        <v>3961</v>
      </c>
      <c r="K17" s="11">
        <v>4123</v>
      </c>
      <c r="L17" s="11">
        <v>4030</v>
      </c>
      <c r="M17" s="11">
        <v>3975</v>
      </c>
      <c r="N17" s="11">
        <v>3827</v>
      </c>
      <c r="O17" s="10">
        <v>3858</v>
      </c>
    </row>
    <row r="18" spans="1:15" x14ac:dyDescent="0.3">
      <c r="A18" s="7"/>
      <c r="B18" s="5"/>
      <c r="C18" s="12"/>
      <c r="D18" s="12">
        <v>273595</v>
      </c>
      <c r="E18" s="12">
        <v>270765</v>
      </c>
      <c r="F18" s="12">
        <v>273041</v>
      </c>
      <c r="G18" s="12">
        <v>4139</v>
      </c>
      <c r="H18" s="12">
        <v>4019</v>
      </c>
      <c r="I18" s="12">
        <v>4015</v>
      </c>
      <c r="J18" s="12">
        <v>4003</v>
      </c>
      <c r="K18" s="12">
        <v>3943</v>
      </c>
      <c r="L18" s="12">
        <v>3690</v>
      </c>
      <c r="M18" s="12">
        <v>3978</v>
      </c>
      <c r="N18" s="12">
        <v>3787</v>
      </c>
      <c r="O18" s="13">
        <v>3965</v>
      </c>
    </row>
    <row r="19" spans="1:15" x14ac:dyDescent="0.3">
      <c r="A19" s="6"/>
      <c r="B19" s="4"/>
      <c r="C19" s="11"/>
      <c r="D19" s="11">
        <v>300743</v>
      </c>
      <c r="E19" s="11">
        <v>304159</v>
      </c>
      <c r="F19" s="11">
        <v>293585</v>
      </c>
      <c r="G19" s="11">
        <v>4059</v>
      </c>
      <c r="H19" s="11">
        <v>4134</v>
      </c>
      <c r="I19" s="11">
        <v>3846</v>
      </c>
      <c r="J19" s="11">
        <v>4082</v>
      </c>
      <c r="K19" s="11">
        <v>4157</v>
      </c>
      <c r="L19" s="11">
        <v>4167</v>
      </c>
      <c r="M19" s="11">
        <v>4166</v>
      </c>
      <c r="N19" s="11">
        <v>3631</v>
      </c>
      <c r="O19" s="10">
        <v>3944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10"/>
  <sheetViews>
    <sheetView tabSelected="1" workbookViewId="0">
      <selection activeCell="S14" sqref="S14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11</v>
      </c>
      <c r="F1" t="s">
        <v>9</v>
      </c>
      <c r="G1" s="1" t="s">
        <v>6</v>
      </c>
      <c r="H1" t="s">
        <v>18</v>
      </c>
      <c r="J1" t="s">
        <v>8</v>
      </c>
      <c r="L1" t="s">
        <v>6</v>
      </c>
      <c r="M1" t="s">
        <v>7</v>
      </c>
    </row>
    <row r="2" spans="1:13" ht="14.4" customHeight="1" x14ac:dyDescent="0.3">
      <c r="A2" s="9" t="s">
        <v>17</v>
      </c>
      <c r="B2" s="1">
        <v>1</v>
      </c>
      <c r="C2" s="3">
        <f>'Raw Data'!R2</f>
        <v>20955.5</v>
      </c>
      <c r="D2" s="3">
        <f>'Raw Data'!S2</f>
        <v>0.36185</v>
      </c>
      <c r="E2" s="2">
        <f t="shared" ref="E2:E10" si="0">C2/D2</f>
        <v>57912.118281055686</v>
      </c>
      <c r="F2" s="2">
        <f>E2-$E$10</f>
        <v>30386.397824055744</v>
      </c>
      <c r="G2" s="2">
        <f>AVERAGE(F2:F3)</f>
        <v>30940.399691769369</v>
      </c>
      <c r="H2">
        <f t="shared" ref="H2:H9" si="1">F2/$G$2</f>
        <v>0.98209454715412103</v>
      </c>
      <c r="J2" s="1" t="s">
        <v>19</v>
      </c>
      <c r="K2" t="s">
        <v>4</v>
      </c>
      <c r="L2" s="2">
        <f>AVERAGE(H2:H3)</f>
        <v>1</v>
      </c>
      <c r="M2" s="2">
        <f>STDEV(H2:H3)</f>
        <v>2.5322134255074041E-2</v>
      </c>
    </row>
    <row r="3" spans="1:13" x14ac:dyDescent="0.3">
      <c r="A3" s="9"/>
      <c r="B3" s="1">
        <v>2</v>
      </c>
      <c r="C3" s="3">
        <f>'Raw Data'!R3</f>
        <v>18380.833333333332</v>
      </c>
      <c r="D3" s="3">
        <f>'Raw Data'!S3</f>
        <v>0.31143333333333328</v>
      </c>
      <c r="E3" s="2">
        <f t="shared" si="0"/>
        <v>59020.122016482936</v>
      </c>
      <c r="F3" s="2">
        <f>E3-$E$10</f>
        <v>31494.401559482994</v>
      </c>
      <c r="H3">
        <f t="shared" si="1"/>
        <v>1.0179054528458791</v>
      </c>
      <c r="J3" s="1" t="s">
        <v>25</v>
      </c>
      <c r="K3" t="s">
        <v>4</v>
      </c>
      <c r="L3" s="2">
        <f>AVERAGE(H4:H5)</f>
        <v>0.89045790994551322</v>
      </c>
      <c r="M3" s="2">
        <f>STDEV(H4:H5)</f>
        <v>3.3253148167951135E-2</v>
      </c>
    </row>
    <row r="4" spans="1:13" ht="14.4" customHeight="1" x14ac:dyDescent="0.3">
      <c r="A4" s="9" t="s">
        <v>24</v>
      </c>
      <c r="B4" s="1">
        <v>3</v>
      </c>
      <c r="C4" s="3">
        <f>'Raw Data'!R4</f>
        <v>22315.833333333332</v>
      </c>
      <c r="D4" s="3">
        <f>'Raw Data'!S4</f>
        <v>0.41060000000000002</v>
      </c>
      <c r="E4" s="2">
        <f t="shared" si="0"/>
        <v>54349.326189316445</v>
      </c>
      <c r="F4" s="2">
        <f>E4-$E$10</f>
        <v>26823.605732316504</v>
      </c>
      <c r="G4" s="2">
        <f>AVERAGE(F4:F5)</f>
        <v>27551.123642411756</v>
      </c>
      <c r="H4">
        <f t="shared" si="1"/>
        <v>0.866944383380154</v>
      </c>
      <c r="J4" s="1" t="s">
        <v>19</v>
      </c>
      <c r="K4" t="s">
        <v>14</v>
      </c>
      <c r="L4" s="2">
        <f>AVERAGE(H6:H7)</f>
        <v>1</v>
      </c>
      <c r="M4" s="2">
        <f>STDEV(H6:H7)</f>
        <v>4.39425376627477E-4</v>
      </c>
    </row>
    <row r="5" spans="1:13" ht="14.4" customHeight="1" x14ac:dyDescent="0.3">
      <c r="A5" s="9"/>
      <c r="B5" s="1">
        <v>4</v>
      </c>
      <c r="C5" s="3">
        <f>'Raw Data'!R5</f>
        <v>19957.5</v>
      </c>
      <c r="D5" s="3">
        <f>'Raw Data'!S5</f>
        <v>0.3576333333333333</v>
      </c>
      <c r="E5" s="2">
        <f t="shared" si="0"/>
        <v>55804.362009506949</v>
      </c>
      <c r="F5" s="2">
        <f>E5-$E$10</f>
        <v>28278.641552507008</v>
      </c>
      <c r="H5">
        <f t="shared" si="1"/>
        <v>0.91397143651087254</v>
      </c>
      <c r="J5" s="1" t="s">
        <v>25</v>
      </c>
      <c r="K5" t="s">
        <v>14</v>
      </c>
      <c r="L5" s="2">
        <f>AVERAGE(H8:H9)</f>
        <v>1.0834865150907487</v>
      </c>
      <c r="M5" s="2">
        <f>STDEV(H8:H9)</f>
        <v>1.8208295626552198E-2</v>
      </c>
    </row>
    <row r="6" spans="1:13" x14ac:dyDescent="0.3">
      <c r="A6" s="9" t="s">
        <v>23</v>
      </c>
      <c r="B6" s="1">
        <v>5</v>
      </c>
      <c r="C6" s="3">
        <f>'Raw Data'!R6</f>
        <v>147197.83333333334</v>
      </c>
      <c r="D6" s="3">
        <f>'Raw Data'!S6</f>
        <v>0.34843333333333337</v>
      </c>
      <c r="E6" s="2">
        <f t="shared" si="0"/>
        <v>422456.23266048025</v>
      </c>
      <c r="F6" s="2">
        <f>E6-$E$10</f>
        <v>394930.51220348029</v>
      </c>
      <c r="G6" s="2">
        <f>AVERAGE(F6:F7)</f>
        <v>394807.83725028008</v>
      </c>
      <c r="H6">
        <f>F6/$G$6</f>
        <v>1.0003107206636388</v>
      </c>
      <c r="J6" s="1"/>
      <c r="L6" s="2"/>
      <c r="M6" s="2"/>
    </row>
    <row r="7" spans="1:13" x14ac:dyDescent="0.3">
      <c r="A7" s="9"/>
      <c r="B7" s="1">
        <v>6</v>
      </c>
      <c r="C7" s="3">
        <f>'Raw Data'!R7</f>
        <v>149624.5</v>
      </c>
      <c r="D7" s="3">
        <f>'Raw Data'!S7</f>
        <v>0.35438333333333333</v>
      </c>
      <c r="E7" s="2">
        <f t="shared" si="0"/>
        <v>422210.88275407988</v>
      </c>
      <c r="F7" s="2">
        <f>E7-$E$10</f>
        <v>394685.16229707992</v>
      </c>
      <c r="H7">
        <f t="shared" ref="H7:H9" si="2">F7/$G$6</f>
        <v>0.99968927933636131</v>
      </c>
      <c r="J7" s="1"/>
      <c r="L7" s="2"/>
      <c r="M7" s="2"/>
    </row>
    <row r="8" spans="1:13" ht="14.4" customHeight="1" x14ac:dyDescent="0.3">
      <c r="A8" s="9" t="s">
        <v>22</v>
      </c>
      <c r="B8" s="1">
        <v>7</v>
      </c>
      <c r="C8" s="3">
        <f>'Raw Data'!R8</f>
        <v>136233.5</v>
      </c>
      <c r="D8" s="3">
        <f>'Raw Data'!S8</f>
        <v>0.29591666666666666</v>
      </c>
      <c r="E8" s="2">
        <f t="shared" si="0"/>
        <v>460377.92171219375</v>
      </c>
      <c r="F8" s="2">
        <f>E8-$E$10</f>
        <v>432852.2012551938</v>
      </c>
      <c r="G8" s="2">
        <f>AVERAGE(F8:F9)</f>
        <v>427768.96771282144</v>
      </c>
      <c r="H8">
        <f t="shared" si="2"/>
        <v>1.0963617244021331</v>
      </c>
      <c r="J8" s="1"/>
      <c r="L8" s="2"/>
      <c r="M8" s="2"/>
    </row>
    <row r="9" spans="1:13" x14ac:dyDescent="0.3">
      <c r="A9" s="9"/>
      <c r="B9" s="1">
        <v>8</v>
      </c>
      <c r="C9" s="3">
        <f>'Raw Data'!R9</f>
        <v>149747.83333333334</v>
      </c>
      <c r="D9" s="3">
        <f>'Raw Data'!S9</f>
        <v>0.33261666666666667</v>
      </c>
      <c r="E9" s="2">
        <f t="shared" si="0"/>
        <v>450211.45462744904</v>
      </c>
      <c r="F9" s="2">
        <f>E9-$E$10</f>
        <v>422685.73417044908</v>
      </c>
      <c r="H9">
        <f t="shared" si="2"/>
        <v>1.0706113057793643</v>
      </c>
      <c r="J9" s="1"/>
      <c r="L9" s="2"/>
      <c r="M9" s="2"/>
    </row>
    <row r="10" spans="1:13" x14ac:dyDescent="0.3">
      <c r="A10" t="s">
        <v>10</v>
      </c>
      <c r="B10" s="1">
        <v>9</v>
      </c>
      <c r="C10" s="3">
        <f>'Raw Data'!R10</f>
        <v>16142</v>
      </c>
      <c r="D10" s="3">
        <f>'Raw Data'!S10</f>
        <v>0.58643333333333336</v>
      </c>
      <c r="E10" s="2">
        <f t="shared" si="0"/>
        <v>27525.720456999941</v>
      </c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2023-01-25T21:21:28Z</dcterms:modified>
</cp:coreProperties>
</file>