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60C11587-D6BE-4831-B912-E4D9E9AE729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 (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7" l="1"/>
  <c r="M8" i="7"/>
  <c r="M7" i="7"/>
  <c r="M6" i="7"/>
  <c r="M5" i="7"/>
  <c r="M4" i="7"/>
  <c r="M3" i="7"/>
  <c r="M2" i="7"/>
  <c r="L9" i="7"/>
  <c r="L8" i="7"/>
  <c r="L7" i="7"/>
  <c r="L6" i="7"/>
  <c r="D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E15" i="7" s="1"/>
  <c r="C16" i="7"/>
  <c r="E16" i="7" s="1"/>
  <c r="C17" i="7"/>
  <c r="E17" i="7" s="1"/>
  <c r="C18" i="7"/>
  <c r="C2" i="7"/>
  <c r="E14" i="7"/>
  <c r="R8" i="1"/>
  <c r="S8" i="1"/>
  <c r="R9" i="1"/>
  <c r="S9" i="1"/>
  <c r="R16" i="1"/>
  <c r="S16" i="1"/>
  <c r="R17" i="1"/>
  <c r="S17" i="1"/>
  <c r="S18" i="1"/>
  <c r="R18" i="1"/>
  <c r="R11" i="1"/>
  <c r="S11" i="1"/>
  <c r="R12" i="1"/>
  <c r="S12" i="1"/>
  <c r="R13" i="1"/>
  <c r="S13" i="1"/>
  <c r="R14" i="1"/>
  <c r="S14" i="1"/>
  <c r="R15" i="1"/>
  <c r="S15" i="1"/>
  <c r="S10" i="1"/>
  <c r="R10" i="1"/>
  <c r="S3" i="1"/>
  <c r="S4" i="1"/>
  <c r="S5" i="1"/>
  <c r="S6" i="1"/>
  <c r="S7" i="1"/>
  <c r="S2" i="1"/>
  <c r="R3" i="1"/>
  <c r="R4" i="1"/>
  <c r="R5" i="1"/>
  <c r="R6" i="1"/>
  <c r="R7" i="1"/>
  <c r="R2" i="1"/>
  <c r="E18" i="7" l="1"/>
  <c r="F14" i="7" s="1"/>
  <c r="E12" i="7"/>
  <c r="E11" i="7"/>
  <c r="E13" i="7"/>
  <c r="E6" i="7"/>
  <c r="F15" i="7" l="1"/>
  <c r="F17" i="7"/>
  <c r="F16" i="7"/>
  <c r="F6" i="7"/>
  <c r="F13" i="7"/>
  <c r="F11" i="7"/>
  <c r="F12" i="7"/>
  <c r="E9" i="7"/>
  <c r="F9" i="7" s="1"/>
  <c r="E4" i="7"/>
  <c r="F4" i="7" s="1"/>
  <c r="E8" i="7"/>
  <c r="F8" i="7" s="1"/>
  <c r="E5" i="7"/>
  <c r="F5" i="7" s="1"/>
  <c r="E3" i="7"/>
  <c r="F3" i="7" s="1"/>
  <c r="E10" i="7"/>
  <c r="F10" i="7" s="1"/>
  <c r="E2" i="7"/>
  <c r="F2" i="7" s="1"/>
  <c r="E7" i="7"/>
  <c r="F7" i="7" s="1"/>
  <c r="G16" i="7" l="1"/>
  <c r="G4" i="7"/>
  <c r="G14" i="7"/>
  <c r="G2" i="7"/>
  <c r="G8" i="7"/>
  <c r="G6" i="7"/>
  <c r="G12" i="7"/>
  <c r="G10" i="7"/>
  <c r="H14" i="7" s="1"/>
  <c r="H15" i="7" l="1"/>
  <c r="H10" i="7"/>
  <c r="H17" i="7"/>
  <c r="H16" i="7"/>
  <c r="H13" i="7"/>
  <c r="H12" i="7"/>
  <c r="H11" i="7"/>
  <c r="H2" i="7"/>
  <c r="H9" i="7"/>
  <c r="H8" i="7"/>
  <c r="H6" i="7"/>
  <c r="H7" i="7"/>
  <c r="H4" i="7"/>
  <c r="H5" i="7"/>
  <c r="H3" i="7"/>
  <c r="L3" i="7" l="1"/>
  <c r="L4" i="7"/>
  <c r="L5" i="7"/>
  <c r="L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BED8E054-2861-436F-B577-32CA1205318A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FEEB246F-39E6-4792-BCC6-60EAAD809722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  <connection id="9" xr16:uid="{5C27D0E3-3FF8-47D2-919E-62F5D0801560}" keepAlive="1" name="Query - Sheet1 (9)" description="Connection to the 'Sheet1 (9)' query in the workbook." type="5" refreshedVersion="0" background="1">
    <dbPr connection="Provider=Microsoft.Mashup.OleDb.1;Data Source=$Workbook$;Location=&quot;Sheet1 (9)&quot;;Extended Properties=&quot;&quot;" command="SELECT * FROM [Sheet1 (9)]"/>
  </connection>
</connections>
</file>

<file path=xl/sharedStrings.xml><?xml version="1.0" encoding="utf-8"?>
<sst xmlns="http://schemas.openxmlformats.org/spreadsheetml/2006/main" count="59" uniqueCount="32">
  <si>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</si>
  <si>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</si>
  <si>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</si>
  <si>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</si>
  <si>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</si>
  <si>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</si>
  <si>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</si>
  <si>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</si>
  <si>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</si>
  <si>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</si>
  <si>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</si>
  <si>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</si>
  <si>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</si>
  <si>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</si>
  <si>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</si>
  <si>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</si>
  <si>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</si>
  <si>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</si>
  <si>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</si>
  <si>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</si>
  <si>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</si>
  <si>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</si>
  <si>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FL</t>
  </si>
  <si>
    <t>10x Mg</t>
  </si>
  <si>
    <t>100x Mg</t>
  </si>
  <si>
    <t>1000x Mg</t>
  </si>
  <si>
    <t>LVS pF-PrpsU1-GFP   10x Mg</t>
  </si>
  <si>
    <t>LVS pF-PrpsU1-GFP  100x Mg</t>
  </si>
  <si>
    <t>LVS pF-PrpsU3-GFP   10x Mg</t>
  </si>
  <si>
    <t>LVS pF-PrpsU3-GFP  100x Mg</t>
  </si>
  <si>
    <t>LVS pF-PrpsU3-GFP  1000x Mg</t>
  </si>
  <si>
    <t>LVS pF-PrpsU1-GFP  1000x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</si>
</sst>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1465223097112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(2)'!$M$2:$M$5</c:f>
                <c:numCache>
                  <c:formatCode>General</c:formatCode>
                  <c:ptCount val="4"/>
                  <c:pt idx="0">
                    <c:v>4.4454935826838321E-2</c:v>
                  </c:pt>
                  <c:pt idx="1">
                    <c:v>8.5208853620411099E-2</c:v>
                  </c:pt>
                  <c:pt idx="2">
                    <c:v>3.1869671227866089E-2</c:v>
                  </c:pt>
                  <c:pt idx="3">
                    <c:v>0.12433973195167392</c:v>
                  </c:pt>
                </c:numCache>
              </c:numRef>
            </c:plus>
            <c:minus>
              <c:numRef>
                <c:f>'Analysis (2)'!$M$2:$M$5</c:f>
                <c:numCache>
                  <c:formatCode>General</c:formatCode>
                  <c:ptCount val="4"/>
                  <c:pt idx="0">
                    <c:v>4.4454935826838321E-2</c:v>
                  </c:pt>
                  <c:pt idx="1">
                    <c:v>8.5208853620411099E-2</c:v>
                  </c:pt>
                  <c:pt idx="2">
                    <c:v>3.1869671227866089E-2</c:v>
                  </c:pt>
                  <c:pt idx="3">
                    <c:v>0.12433973195167392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CDM</c:v>
                </c:pt>
                <c:pt idx="1">
                  <c:v>10x Mg</c:v>
                </c:pt>
                <c:pt idx="2">
                  <c:v>100x Mg</c:v>
                </c:pt>
                <c:pt idx="3">
                  <c:v>1000x Mg</c:v>
                </c:pt>
              </c:strCache>
            </c:strRef>
          </c:cat>
          <c:val>
            <c:numRef>
              <c:f>'Analysis (2)'!$L$2:$L$5</c:f>
              <c:numCache>
                <c:formatCode>0.00</c:formatCode>
                <c:ptCount val="4"/>
                <c:pt idx="0">
                  <c:v>1</c:v>
                </c:pt>
                <c:pt idx="1">
                  <c:v>0.7598602410187586</c:v>
                </c:pt>
                <c:pt idx="2">
                  <c:v>0.73470783336105627</c:v>
                </c:pt>
                <c:pt idx="3">
                  <c:v>1.5728913838023155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(2)'!$K$7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(2)'!$M$6:$M$9</c:f>
                <c:numCache>
                  <c:formatCode>General</c:formatCode>
                  <c:ptCount val="4"/>
                  <c:pt idx="0">
                    <c:v>1.4690358399819435E-2</c:v>
                  </c:pt>
                  <c:pt idx="1">
                    <c:v>1.577407076798849E-2</c:v>
                  </c:pt>
                  <c:pt idx="2">
                    <c:v>1.3136576458289747E-2</c:v>
                  </c:pt>
                  <c:pt idx="3">
                    <c:v>5.9709281742942419E-4</c:v>
                  </c:pt>
                </c:numCache>
              </c:numRef>
            </c:plus>
            <c:minus>
              <c:numRef>
                <c:f>'Analysis (2)'!$M$6:$M$9</c:f>
                <c:numCache>
                  <c:formatCode>General</c:formatCode>
                  <c:ptCount val="4"/>
                  <c:pt idx="0">
                    <c:v>1.4690358399819435E-2</c:v>
                  </c:pt>
                  <c:pt idx="1">
                    <c:v>1.577407076798849E-2</c:v>
                  </c:pt>
                  <c:pt idx="2">
                    <c:v>1.3136576458289747E-2</c:v>
                  </c:pt>
                  <c:pt idx="3">
                    <c:v>5.9709281742942419E-4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CDM</c:v>
                </c:pt>
                <c:pt idx="1">
                  <c:v>10x Mg</c:v>
                </c:pt>
                <c:pt idx="2">
                  <c:v>100x Mg</c:v>
                </c:pt>
                <c:pt idx="3">
                  <c:v>1000x Mg</c:v>
                </c:pt>
              </c:strCache>
            </c:strRef>
          </c:cat>
          <c:val>
            <c:numRef>
              <c:f>'Analysis (2)'!$L$6:$L$9</c:f>
              <c:numCache>
                <c:formatCode>0.00</c:formatCode>
                <c:ptCount val="4"/>
                <c:pt idx="0">
                  <c:v>0.99999999999999989</c:v>
                </c:pt>
                <c:pt idx="1">
                  <c:v>0.96237290020345356</c:v>
                </c:pt>
                <c:pt idx="2">
                  <c:v>0.95071192454740872</c:v>
                </c:pt>
                <c:pt idx="3">
                  <c:v>1.101802251084113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1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96146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194534</xdr:colOff>
      <xdr:row>15</xdr:row>
      <xdr:rowOff>26893</xdr:rowOff>
    </xdr:from>
    <xdr:to>
      <xdr:col>20</xdr:col>
      <xdr:colOff>499334</xdr:colOff>
      <xdr:row>27</xdr:row>
      <xdr:rowOff>161364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workbookViewId="0">
      <selection activeCell="T7" sqref="T7"/>
    </sheetView>
  </sheetViews>
  <sheetFormatPr defaultRowHeight="14.4" x14ac:dyDescent="0.3"/>
  <sheetData>
    <row r="1" spans="1:19" x14ac:dyDescent="0.3">
      <c r="A1" s="7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9">
        <v>12</v>
      </c>
      <c r="R1" t="s">
        <v>13</v>
      </c>
      <c r="S1" t="s">
        <v>14</v>
      </c>
    </row>
    <row r="2" spans="1:19" x14ac:dyDescent="0.3">
      <c r="A2" s="8"/>
      <c r="B2" s="5"/>
      <c r="C2" s="5">
        <v>23</v>
      </c>
      <c r="D2" s="5">
        <v>0.59389999999999998</v>
      </c>
      <c r="E2" s="5">
        <v>0.58819999999999995</v>
      </c>
      <c r="F2" s="5">
        <v>0.5857</v>
      </c>
      <c r="G2" s="5">
        <v>3.2199999999999999E-2</v>
      </c>
      <c r="H2" s="5">
        <v>0.63270000000000004</v>
      </c>
      <c r="I2" s="5">
        <v>0.62339999999999995</v>
      </c>
      <c r="J2" s="5">
        <v>0.62490000000000001</v>
      </c>
      <c r="K2" s="5">
        <v>3.2099999999999997E-2</v>
      </c>
      <c r="L2" s="5">
        <v>0.65169999999999995</v>
      </c>
      <c r="M2" s="5">
        <v>0.64359999999999995</v>
      </c>
      <c r="N2" s="5">
        <v>0.65180000000000005</v>
      </c>
      <c r="O2" s="6">
        <v>3.2099999999999997E-2</v>
      </c>
      <c r="P2">
        <v>192</v>
      </c>
      <c r="Q2" t="s">
        <v>16</v>
      </c>
      <c r="R2">
        <f>AVERAGE(D15:F15)</f>
        <v>43549.666666666664</v>
      </c>
      <c r="S2">
        <f>AVERAGE(D2:F2)</f>
        <v>0.58926666666666661</v>
      </c>
    </row>
    <row r="3" spans="1:19" x14ac:dyDescent="0.3">
      <c r="A3" s="7"/>
      <c r="B3" s="4"/>
      <c r="C3" s="4"/>
      <c r="D3" s="4">
        <v>0.60050000000000003</v>
      </c>
      <c r="E3" s="4">
        <v>0.60429999999999995</v>
      </c>
      <c r="F3" s="4">
        <v>0.60170000000000001</v>
      </c>
      <c r="G3" s="4">
        <v>3.2800000000000003E-2</v>
      </c>
      <c r="H3" s="4">
        <v>0.58579999999999999</v>
      </c>
      <c r="I3" s="4">
        <v>0.58050000000000002</v>
      </c>
      <c r="J3" s="4">
        <v>0.58409999999999995</v>
      </c>
      <c r="K3" s="4">
        <v>3.2300000000000002E-2</v>
      </c>
      <c r="L3" s="4">
        <v>3.5700000000000003E-2</v>
      </c>
      <c r="M3" s="4">
        <v>3.3500000000000002E-2</v>
      </c>
      <c r="N3" s="4">
        <v>3.5700000000000003E-2</v>
      </c>
      <c r="O3" s="9">
        <v>3.1899999999999998E-2</v>
      </c>
      <c r="Q3" t="s">
        <v>17</v>
      </c>
      <c r="R3">
        <f t="shared" ref="R3:R7" si="0">AVERAGE(D16:F16)</f>
        <v>42961.333333333336</v>
      </c>
      <c r="S3">
        <f t="shared" ref="S3:S7" si="1">AVERAGE(D3:F3)</f>
        <v>0.60216666666666674</v>
      </c>
    </row>
    <row r="4" spans="1:19" x14ac:dyDescent="0.3">
      <c r="A4" s="8"/>
      <c r="B4" s="5"/>
      <c r="C4" s="5"/>
      <c r="D4" s="5">
        <v>0.69389999999999996</v>
      </c>
      <c r="E4" s="5">
        <v>0.68959999999999999</v>
      </c>
      <c r="F4" s="5">
        <v>0.68859999999999999</v>
      </c>
      <c r="G4" s="5">
        <v>3.1699999999999999E-2</v>
      </c>
      <c r="H4" s="5">
        <v>0.71030000000000004</v>
      </c>
      <c r="I4" s="5">
        <v>0.6966</v>
      </c>
      <c r="J4" s="5">
        <v>0.69799999999999995</v>
      </c>
      <c r="K4" s="5">
        <v>3.2199999999999999E-2</v>
      </c>
      <c r="L4" s="5">
        <v>3.2000000000000001E-2</v>
      </c>
      <c r="M4" s="5">
        <v>3.2500000000000001E-2</v>
      </c>
      <c r="N4" s="5">
        <v>3.2300000000000002E-2</v>
      </c>
      <c r="O4" s="6">
        <v>3.2300000000000002E-2</v>
      </c>
      <c r="Q4" t="s">
        <v>23</v>
      </c>
      <c r="R4">
        <f t="shared" si="0"/>
        <v>45102</v>
      </c>
      <c r="S4">
        <f t="shared" si="1"/>
        <v>0.69069999999999998</v>
      </c>
    </row>
    <row r="5" spans="1:19" x14ac:dyDescent="0.3">
      <c r="A5" s="7"/>
      <c r="B5" s="4"/>
      <c r="C5" s="4"/>
      <c r="D5" s="4">
        <v>0.77949999999999997</v>
      </c>
      <c r="E5" s="4">
        <v>0.77490000000000003</v>
      </c>
      <c r="F5" s="4">
        <v>0.77710000000000001</v>
      </c>
      <c r="G5" s="4">
        <v>3.2500000000000001E-2</v>
      </c>
      <c r="H5" s="4">
        <v>0.67500000000000004</v>
      </c>
      <c r="I5" s="4">
        <v>0.67349999999999999</v>
      </c>
      <c r="J5" s="4">
        <v>0.67030000000000001</v>
      </c>
      <c r="K5" s="4">
        <v>3.2300000000000002E-2</v>
      </c>
      <c r="L5" s="4">
        <v>3.27E-2</v>
      </c>
      <c r="M5" s="4">
        <v>3.2599999999999997E-2</v>
      </c>
      <c r="N5" s="4">
        <v>3.2599999999999997E-2</v>
      </c>
      <c r="O5" s="9">
        <v>3.5400000000000001E-2</v>
      </c>
      <c r="Q5" t="s">
        <v>23</v>
      </c>
      <c r="R5">
        <f t="shared" si="0"/>
        <v>46934.333333333336</v>
      </c>
      <c r="S5">
        <f t="shared" si="1"/>
        <v>0.77716666666666667</v>
      </c>
    </row>
    <row r="6" spans="1:19" x14ac:dyDescent="0.3">
      <c r="A6" s="8"/>
      <c r="B6" s="5"/>
      <c r="C6" s="5"/>
      <c r="D6" s="5">
        <v>0.6724</v>
      </c>
      <c r="E6" s="5">
        <v>0.66769999999999996</v>
      </c>
      <c r="F6" s="5">
        <v>0.68020000000000003</v>
      </c>
      <c r="G6" s="5">
        <v>3.2800000000000003E-2</v>
      </c>
      <c r="H6" s="5">
        <v>0.68010000000000004</v>
      </c>
      <c r="I6" s="5">
        <v>0.6724</v>
      </c>
      <c r="J6" s="5">
        <v>0.68089999999999995</v>
      </c>
      <c r="K6" s="5">
        <v>3.3399999999999999E-2</v>
      </c>
      <c r="L6" s="5">
        <v>3.3799999999999997E-2</v>
      </c>
      <c r="M6" s="5">
        <v>3.2300000000000002E-2</v>
      </c>
      <c r="N6" s="5">
        <v>3.2199999999999999E-2</v>
      </c>
      <c r="O6" s="6">
        <v>3.2099999999999997E-2</v>
      </c>
      <c r="Q6" t="s">
        <v>24</v>
      </c>
      <c r="R6">
        <f t="shared" si="0"/>
        <v>42250.333333333336</v>
      </c>
      <c r="S6">
        <f t="shared" si="1"/>
        <v>0.67343333333333344</v>
      </c>
    </row>
    <row r="7" spans="1:19" x14ac:dyDescent="0.3">
      <c r="A7" s="7"/>
      <c r="B7" s="4"/>
      <c r="C7" s="4"/>
      <c r="D7" s="4">
        <v>0.79720000000000002</v>
      </c>
      <c r="E7" s="4">
        <v>0.79600000000000004</v>
      </c>
      <c r="F7" s="4">
        <v>0.80479999999999996</v>
      </c>
      <c r="G7" s="4">
        <v>3.2800000000000003E-2</v>
      </c>
      <c r="H7" s="4">
        <v>0.72230000000000005</v>
      </c>
      <c r="I7" s="4">
        <v>0.72499999999999998</v>
      </c>
      <c r="J7" s="4">
        <v>0.71619999999999995</v>
      </c>
      <c r="K7" s="4">
        <v>3.3599999999999998E-2</v>
      </c>
      <c r="L7" s="4">
        <v>6.0999999999999999E-2</v>
      </c>
      <c r="M7" s="4">
        <v>3.3000000000000002E-2</v>
      </c>
      <c r="N7" s="4">
        <v>3.4000000000000002E-2</v>
      </c>
      <c r="O7" s="9">
        <v>3.2500000000000001E-2</v>
      </c>
      <c r="Q7" t="s">
        <v>24</v>
      </c>
      <c r="R7">
        <f t="shared" si="0"/>
        <v>48682</v>
      </c>
      <c r="S7">
        <f t="shared" si="1"/>
        <v>0.79933333333333323</v>
      </c>
    </row>
    <row r="8" spans="1:19" x14ac:dyDescent="0.3">
      <c r="A8" s="8"/>
      <c r="B8" s="5"/>
      <c r="C8" s="5"/>
      <c r="D8" s="5">
        <v>0.4798</v>
      </c>
      <c r="E8" s="5">
        <v>0.4728</v>
      </c>
      <c r="F8" s="5">
        <v>0.4536</v>
      </c>
      <c r="G8" s="5">
        <v>3.1800000000000002E-2</v>
      </c>
      <c r="H8" s="5">
        <v>0.51029999999999998</v>
      </c>
      <c r="I8" s="5">
        <v>0.47570000000000001</v>
      </c>
      <c r="J8" s="5">
        <v>0.48630000000000001</v>
      </c>
      <c r="K8" s="5">
        <v>3.2099999999999997E-2</v>
      </c>
      <c r="L8" s="5">
        <v>3.2199999999999999E-2</v>
      </c>
      <c r="M8" s="5">
        <v>3.2800000000000003E-2</v>
      </c>
      <c r="N8" s="5">
        <v>3.2000000000000001E-2</v>
      </c>
      <c r="O8" s="6">
        <v>3.2300000000000002E-2</v>
      </c>
      <c r="Q8" t="s">
        <v>25</v>
      </c>
      <c r="R8">
        <f t="shared" ref="R8:R9" si="2">AVERAGE(D21:F21)</f>
        <v>46655.666666666664</v>
      </c>
      <c r="S8">
        <f t="shared" ref="S8:S9" si="3">AVERAGE(D8:F8)</f>
        <v>0.46873333333333339</v>
      </c>
    </row>
    <row r="9" spans="1:19" x14ac:dyDescent="0.3">
      <c r="A9" s="7"/>
      <c r="B9" s="4"/>
      <c r="C9" s="4"/>
      <c r="D9" s="4">
        <v>0.48849999999999999</v>
      </c>
      <c r="E9" s="4">
        <v>0.46910000000000002</v>
      </c>
      <c r="F9" s="4">
        <v>0.4839</v>
      </c>
      <c r="G9" s="4">
        <v>3.32E-2</v>
      </c>
      <c r="H9" s="4">
        <v>0.4945</v>
      </c>
      <c r="I9" s="4">
        <v>0.48430000000000001</v>
      </c>
      <c r="J9" s="4">
        <v>0.4844</v>
      </c>
      <c r="K9" s="4">
        <v>3.3000000000000002E-2</v>
      </c>
      <c r="L9" s="4">
        <v>3.2300000000000002E-2</v>
      </c>
      <c r="M9" s="4">
        <v>3.32E-2</v>
      </c>
      <c r="N9" s="4">
        <v>3.2500000000000001E-2</v>
      </c>
      <c r="O9" s="9">
        <v>3.2800000000000003E-2</v>
      </c>
      <c r="Q9" t="s">
        <v>25</v>
      </c>
      <c r="R9">
        <f t="shared" si="2"/>
        <v>44386</v>
      </c>
      <c r="S9">
        <f t="shared" si="3"/>
        <v>0.48049999999999998</v>
      </c>
    </row>
    <row r="10" spans="1:19" x14ac:dyDescent="0.3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>
        <v>193</v>
      </c>
      <c r="Q10" t="s">
        <v>16</v>
      </c>
      <c r="R10">
        <f t="shared" ref="R10:R15" si="4">AVERAGE(H15:J15)</f>
        <v>310890</v>
      </c>
      <c r="S10">
        <f t="shared" ref="S10:S15" si="5">AVERAGE(H2:J2)</f>
        <v>0.627</v>
      </c>
    </row>
    <row r="11" spans="1:19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Q11" t="s">
        <v>17</v>
      </c>
      <c r="R11">
        <f t="shared" si="4"/>
        <v>283738.66666666669</v>
      </c>
      <c r="S11">
        <f t="shared" si="5"/>
        <v>0.58346666666666669</v>
      </c>
    </row>
    <row r="12" spans="1:19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Q12" t="s">
        <v>23</v>
      </c>
      <c r="R12">
        <f t="shared" si="4"/>
        <v>336020.66666666669</v>
      </c>
      <c r="S12">
        <f t="shared" si="5"/>
        <v>0.70163333333333322</v>
      </c>
    </row>
    <row r="13" spans="1:19" x14ac:dyDescent="0.3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Q13" t="s">
        <v>23</v>
      </c>
      <c r="R13">
        <f t="shared" si="4"/>
        <v>315383</v>
      </c>
      <c r="S13">
        <f t="shared" si="5"/>
        <v>0.67293333333333338</v>
      </c>
    </row>
    <row r="14" spans="1:19" x14ac:dyDescent="0.3">
      <c r="A14" s="8" t="s">
        <v>22</v>
      </c>
      <c r="B14" s="5"/>
      <c r="C14" s="4" t="s">
        <v>1</v>
      </c>
      <c r="D14" s="4">
        <v>1</v>
      </c>
      <c r="E14" s="4">
        <v>2</v>
      </c>
      <c r="F14" s="4">
        <v>3</v>
      </c>
      <c r="G14" s="4">
        <v>4</v>
      </c>
      <c r="H14" s="4">
        <v>5</v>
      </c>
      <c r="I14" s="4">
        <v>6</v>
      </c>
      <c r="J14" s="4">
        <v>7</v>
      </c>
      <c r="K14" s="4">
        <v>8</v>
      </c>
      <c r="L14" s="4">
        <v>9</v>
      </c>
      <c r="M14" s="4">
        <v>10</v>
      </c>
      <c r="N14" s="4">
        <v>11</v>
      </c>
      <c r="O14" s="9">
        <v>12</v>
      </c>
      <c r="Q14" t="s">
        <v>24</v>
      </c>
      <c r="R14">
        <f t="shared" si="4"/>
        <v>320397</v>
      </c>
      <c r="S14">
        <f t="shared" si="5"/>
        <v>0.67779999999999996</v>
      </c>
    </row>
    <row r="15" spans="1:19" x14ac:dyDescent="0.3">
      <c r="A15" s="7"/>
      <c r="B15" s="4"/>
      <c r="C15" s="5">
        <v>23</v>
      </c>
      <c r="D15" s="5">
        <v>43844</v>
      </c>
      <c r="E15" s="5">
        <v>43946</v>
      </c>
      <c r="F15" s="5">
        <v>42859</v>
      </c>
      <c r="G15" s="5">
        <v>4283</v>
      </c>
      <c r="H15" s="5">
        <v>310009</v>
      </c>
      <c r="I15" s="5">
        <v>314842</v>
      </c>
      <c r="J15" s="5">
        <v>307819</v>
      </c>
      <c r="K15" s="5">
        <v>4071</v>
      </c>
      <c r="L15" s="5">
        <v>19424</v>
      </c>
      <c r="M15" s="5">
        <v>21406</v>
      </c>
      <c r="N15" s="5">
        <v>21284</v>
      </c>
      <c r="O15" s="6">
        <v>4222</v>
      </c>
      <c r="Q15" t="s">
        <v>24</v>
      </c>
      <c r="R15">
        <f t="shared" si="4"/>
        <v>334744.66666666669</v>
      </c>
      <c r="S15">
        <f t="shared" si="5"/>
        <v>0.72116666666666662</v>
      </c>
    </row>
    <row r="16" spans="1:19" x14ac:dyDescent="0.3">
      <c r="A16" s="8"/>
      <c r="B16" s="5"/>
      <c r="C16" s="4"/>
      <c r="D16" s="4">
        <v>43602</v>
      </c>
      <c r="E16" s="4">
        <v>42572</v>
      </c>
      <c r="F16" s="4">
        <v>42710</v>
      </c>
      <c r="G16" s="4">
        <v>4128</v>
      </c>
      <c r="H16" s="4">
        <v>279017</v>
      </c>
      <c r="I16" s="4">
        <v>290507</v>
      </c>
      <c r="J16" s="4">
        <v>281692</v>
      </c>
      <c r="K16" s="4">
        <v>4432</v>
      </c>
      <c r="L16" s="4">
        <v>6392</v>
      </c>
      <c r="M16" s="4">
        <v>3907</v>
      </c>
      <c r="N16" s="4">
        <v>4036</v>
      </c>
      <c r="O16" s="9">
        <v>4212</v>
      </c>
      <c r="P16" s="6"/>
      <c r="Q16" t="s">
        <v>25</v>
      </c>
      <c r="R16">
        <f t="shared" ref="R16:R17" si="6">AVERAGE(H21:J21)</f>
        <v>263845</v>
      </c>
      <c r="S16">
        <f t="shared" ref="S16:S17" si="7">AVERAGE(H8:J8)</f>
        <v>0.49076666666666663</v>
      </c>
    </row>
    <row r="17" spans="1:19" x14ac:dyDescent="0.3">
      <c r="A17" s="7"/>
      <c r="B17" s="4"/>
      <c r="C17" s="5"/>
      <c r="D17" s="5">
        <v>44249</v>
      </c>
      <c r="E17" s="5">
        <v>45772</v>
      </c>
      <c r="F17" s="5">
        <v>45285</v>
      </c>
      <c r="G17" s="5">
        <v>4358</v>
      </c>
      <c r="H17" s="5">
        <v>336170</v>
      </c>
      <c r="I17" s="5">
        <v>335901</v>
      </c>
      <c r="J17" s="5">
        <v>335991</v>
      </c>
      <c r="K17" s="5">
        <v>4189</v>
      </c>
      <c r="L17" s="5">
        <v>4534</v>
      </c>
      <c r="M17" s="5">
        <v>3919</v>
      </c>
      <c r="N17" s="5">
        <v>4174</v>
      </c>
      <c r="O17" s="6">
        <v>4078</v>
      </c>
      <c r="Q17" t="s">
        <v>25</v>
      </c>
      <c r="R17">
        <f t="shared" si="6"/>
        <v>262403.33333333331</v>
      </c>
      <c r="S17">
        <f t="shared" si="7"/>
        <v>0.48773333333333335</v>
      </c>
    </row>
    <row r="18" spans="1:19" x14ac:dyDescent="0.3">
      <c r="A18" s="8"/>
      <c r="B18" s="5"/>
      <c r="C18" s="4"/>
      <c r="D18" s="4">
        <v>46822</v>
      </c>
      <c r="E18" s="4">
        <v>46798</v>
      </c>
      <c r="F18" s="4">
        <v>47183</v>
      </c>
      <c r="G18" s="4">
        <v>4444</v>
      </c>
      <c r="H18" s="4">
        <v>319204</v>
      </c>
      <c r="I18" s="4">
        <v>314152</v>
      </c>
      <c r="J18" s="4">
        <v>312793</v>
      </c>
      <c r="K18" s="4">
        <v>4242</v>
      </c>
      <c r="L18" s="4">
        <v>4111</v>
      </c>
      <c r="M18" s="4">
        <v>4451</v>
      </c>
      <c r="N18" s="4">
        <v>4205</v>
      </c>
      <c r="O18" s="9">
        <v>4164</v>
      </c>
      <c r="Q18" t="s">
        <v>12</v>
      </c>
      <c r="R18">
        <f>AVERAGE(L15:N15)</f>
        <v>20704.666666666668</v>
      </c>
      <c r="S18">
        <f>AVERAGE(L2:N2)</f>
        <v>0.64903333333333324</v>
      </c>
    </row>
    <row r="19" spans="1:19" x14ac:dyDescent="0.3">
      <c r="A19" s="7"/>
      <c r="B19" s="4"/>
      <c r="C19" s="5"/>
      <c r="D19" s="5">
        <v>43138</v>
      </c>
      <c r="E19" s="5">
        <v>41516</v>
      </c>
      <c r="F19" s="5">
        <v>42097</v>
      </c>
      <c r="G19" s="5">
        <v>4362</v>
      </c>
      <c r="H19" s="5">
        <v>328749</v>
      </c>
      <c r="I19" s="5">
        <v>317163</v>
      </c>
      <c r="J19" s="5">
        <v>315279</v>
      </c>
      <c r="K19" s="5">
        <v>5102</v>
      </c>
      <c r="L19" s="5">
        <v>4090</v>
      </c>
      <c r="M19" s="5">
        <v>4362</v>
      </c>
      <c r="N19" s="5">
        <v>4039</v>
      </c>
      <c r="O19" s="6">
        <v>4091</v>
      </c>
    </row>
    <row r="20" spans="1:19" x14ac:dyDescent="0.3">
      <c r="A20" s="8"/>
      <c r="B20" s="5"/>
      <c r="C20" s="4"/>
      <c r="D20" s="4">
        <v>48264</v>
      </c>
      <c r="E20" s="4">
        <v>49433</v>
      </c>
      <c r="F20" s="4">
        <v>48349</v>
      </c>
      <c r="G20" s="4">
        <v>4052</v>
      </c>
      <c r="H20" s="4">
        <v>338290</v>
      </c>
      <c r="I20" s="4">
        <v>334927</v>
      </c>
      <c r="J20" s="4">
        <v>331017</v>
      </c>
      <c r="K20" s="4">
        <v>4094</v>
      </c>
      <c r="L20" s="4">
        <v>4149</v>
      </c>
      <c r="M20" s="4">
        <v>3966</v>
      </c>
      <c r="N20" s="4">
        <v>4091</v>
      </c>
      <c r="O20" s="9">
        <v>4000</v>
      </c>
    </row>
    <row r="21" spans="1:19" x14ac:dyDescent="0.3">
      <c r="A21" s="7"/>
      <c r="B21" s="4"/>
      <c r="C21" s="5"/>
      <c r="D21" s="5">
        <v>47075</v>
      </c>
      <c r="E21" s="5">
        <v>46267</v>
      </c>
      <c r="F21" s="5">
        <v>46625</v>
      </c>
      <c r="G21" s="5">
        <v>4209</v>
      </c>
      <c r="H21" s="5">
        <v>263580</v>
      </c>
      <c r="I21" s="5">
        <v>265140</v>
      </c>
      <c r="J21" s="5">
        <v>262815</v>
      </c>
      <c r="K21" s="5">
        <v>3982</v>
      </c>
      <c r="L21" s="5">
        <v>4373</v>
      </c>
      <c r="M21" s="5">
        <v>4117</v>
      </c>
      <c r="N21" s="5">
        <v>3942</v>
      </c>
      <c r="O21" s="6">
        <v>4552</v>
      </c>
    </row>
    <row r="22" spans="1:19" x14ac:dyDescent="0.3">
      <c r="A22" s="8"/>
      <c r="B22" s="5"/>
      <c r="C22" s="4"/>
      <c r="D22" s="4">
        <v>44328</v>
      </c>
      <c r="E22" s="4">
        <v>44389</v>
      </c>
      <c r="F22" s="4">
        <v>44441</v>
      </c>
      <c r="G22" s="4">
        <v>4006</v>
      </c>
      <c r="H22" s="4">
        <v>267585</v>
      </c>
      <c r="I22" s="4">
        <v>259334</v>
      </c>
      <c r="J22" s="4">
        <v>260291</v>
      </c>
      <c r="K22" s="4">
        <v>4090</v>
      </c>
      <c r="L22" s="4">
        <v>4218</v>
      </c>
      <c r="M22" s="4">
        <v>4024</v>
      </c>
      <c r="N22" s="4">
        <v>4041</v>
      </c>
      <c r="O22" s="9">
        <v>4226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8"/>
  <sheetViews>
    <sheetView tabSelected="1" zoomScaleNormal="100" workbookViewId="0">
      <selection activeCell="L21" sqref="L21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20</v>
      </c>
      <c r="J1" t="s">
        <v>8</v>
      </c>
      <c r="L1" t="s">
        <v>6</v>
      </c>
      <c r="M1" t="s">
        <v>7</v>
      </c>
    </row>
    <row r="2" spans="1:13" ht="14.4" customHeight="1" x14ac:dyDescent="0.3">
      <c r="A2" s="10" t="s">
        <v>18</v>
      </c>
      <c r="B2" s="1">
        <v>1</v>
      </c>
      <c r="C2" s="3">
        <f>'Raw Data'!R2</f>
        <v>43549.666666666664</v>
      </c>
      <c r="D2" s="3">
        <f>'Raw Data'!S2</f>
        <v>0.58926666666666661</v>
      </c>
      <c r="E2" s="2">
        <f t="shared" ref="E2:E13" si="0">C2/D2</f>
        <v>73904.853490213834</v>
      </c>
      <c r="F2" s="2">
        <f t="shared" ref="F2:F17" si="1">E2-$E$18</f>
        <v>42004.077977913483</v>
      </c>
      <c r="G2" s="2">
        <f>AVERAGE(F2:F3)</f>
        <v>40723.945724918383</v>
      </c>
      <c r="H2">
        <f t="shared" ref="H2:H7" si="2">F2/$G$2</f>
        <v>1.0314343865803701</v>
      </c>
      <c r="J2" s="1" t="s">
        <v>21</v>
      </c>
      <c r="K2" t="s">
        <v>4</v>
      </c>
      <c r="L2" s="2">
        <f>AVERAGE(H2:H3)</f>
        <v>1</v>
      </c>
      <c r="M2" s="2">
        <f>STDEV(H2:H3)</f>
        <v>4.4454935826838321E-2</v>
      </c>
    </row>
    <row r="3" spans="1:13" x14ac:dyDescent="0.3">
      <c r="A3" s="10"/>
      <c r="B3" s="1">
        <v>2</v>
      </c>
      <c r="C3" s="3">
        <f>'Raw Data'!R3</f>
        <v>42961.333333333336</v>
      </c>
      <c r="D3" s="3">
        <f>'Raw Data'!S3</f>
        <v>0.60216666666666674</v>
      </c>
      <c r="E3" s="2">
        <f t="shared" si="0"/>
        <v>71344.588984223636</v>
      </c>
      <c r="F3" s="2">
        <f t="shared" si="1"/>
        <v>39443.813471923284</v>
      </c>
      <c r="H3">
        <f t="shared" si="2"/>
        <v>0.96856561341962977</v>
      </c>
      <c r="J3" s="1" t="s">
        <v>23</v>
      </c>
      <c r="K3" t="s">
        <v>4</v>
      </c>
      <c r="L3" s="2">
        <f>AVERAGE(H4:H5)</f>
        <v>0.7598602410187586</v>
      </c>
      <c r="M3" s="2">
        <f>STDEV(H4:H5)</f>
        <v>8.5208853620411099E-2</v>
      </c>
    </row>
    <row r="4" spans="1:13" ht="14.4" customHeight="1" x14ac:dyDescent="0.3">
      <c r="A4" s="10" t="s">
        <v>26</v>
      </c>
      <c r="B4" s="1">
        <v>3</v>
      </c>
      <c r="C4" s="3">
        <f>'Raw Data'!R4</f>
        <v>45102</v>
      </c>
      <c r="D4" s="3">
        <f>'Raw Data'!S4</f>
        <v>0.69069999999999998</v>
      </c>
      <c r="E4" s="2">
        <f t="shared" si="0"/>
        <v>65298.972057333143</v>
      </c>
      <c r="F4" s="2">
        <f t="shared" si="1"/>
        <v>33398.196545032792</v>
      </c>
      <c r="G4" s="2">
        <f>AVERAGE(F4:F5)</f>
        <v>30944.507213771325</v>
      </c>
      <c r="H4">
        <f t="shared" si="2"/>
        <v>0.82011199923088318</v>
      </c>
      <c r="J4" s="1" t="s">
        <v>24</v>
      </c>
      <c r="K4" t="s">
        <v>4</v>
      </c>
      <c r="L4" s="2">
        <f>AVERAGE(H6:H7)</f>
        <v>0.73470783336105627</v>
      </c>
      <c r="M4" s="2">
        <f>STDEV(H6:H7)</f>
        <v>3.1869671227866089E-2</v>
      </c>
    </row>
    <row r="5" spans="1:13" ht="14.4" customHeight="1" x14ac:dyDescent="0.3">
      <c r="A5" s="10"/>
      <c r="B5" s="1">
        <v>4</v>
      </c>
      <c r="C5" s="3">
        <f>'Raw Data'!R5</f>
        <v>46934.333333333336</v>
      </c>
      <c r="D5" s="3">
        <f>'Raw Data'!S5</f>
        <v>0.77716666666666667</v>
      </c>
      <c r="E5" s="2">
        <f t="shared" si="0"/>
        <v>60391.59339481021</v>
      </c>
      <c r="F5" s="2">
        <f t="shared" si="1"/>
        <v>28490.817882509858</v>
      </c>
      <c r="H5">
        <f t="shared" si="2"/>
        <v>0.69960848280663401</v>
      </c>
      <c r="J5" s="1" t="s">
        <v>25</v>
      </c>
      <c r="K5" t="s">
        <v>4</v>
      </c>
      <c r="L5" s="2">
        <f>AVERAGE(H8:H9)</f>
        <v>1.5728913838023155</v>
      </c>
      <c r="M5" s="2">
        <f>STDEV(H8:H9)</f>
        <v>0.12433973195167392</v>
      </c>
    </row>
    <row r="6" spans="1:13" x14ac:dyDescent="0.3">
      <c r="A6" s="10" t="s">
        <v>27</v>
      </c>
      <c r="B6" s="1">
        <v>5</v>
      </c>
      <c r="C6" s="3">
        <f>'Raw Data'!R6</f>
        <v>42250.333333333336</v>
      </c>
      <c r="D6" s="3">
        <f>'Raw Data'!S6</f>
        <v>0.67343333333333344</v>
      </c>
      <c r="E6" s="2">
        <f t="shared" si="0"/>
        <v>62738.702172944606</v>
      </c>
      <c r="F6" s="2">
        <f t="shared" si="1"/>
        <v>30837.926660644254</v>
      </c>
      <c r="G6" s="2">
        <f>AVERAGE(F6:F7)</f>
        <v>29920.201929468036</v>
      </c>
      <c r="H6">
        <f t="shared" si="2"/>
        <v>0.75724309400046619</v>
      </c>
      <c r="J6" s="1" t="s">
        <v>21</v>
      </c>
      <c r="K6" t="s">
        <v>15</v>
      </c>
      <c r="L6" s="2">
        <f>AVERAGE(H10:H11)</f>
        <v>0.99999999999999989</v>
      </c>
      <c r="M6" s="2">
        <f>STDEV(H10:H11)</f>
        <v>1.4690358399819435E-2</v>
      </c>
    </row>
    <row r="7" spans="1:13" x14ac:dyDescent="0.3">
      <c r="A7" s="10"/>
      <c r="B7" s="1">
        <v>6</v>
      </c>
      <c r="C7" s="3">
        <f>'Raw Data'!R7</f>
        <v>48682</v>
      </c>
      <c r="D7" s="3">
        <f>'Raw Data'!S7</f>
        <v>0.79933333333333323</v>
      </c>
      <c r="E7" s="2">
        <f t="shared" si="0"/>
        <v>60903.252710592169</v>
      </c>
      <c r="F7" s="2">
        <f t="shared" si="1"/>
        <v>29002.477198291817</v>
      </c>
      <c r="H7">
        <f t="shared" si="2"/>
        <v>0.71217257272164636</v>
      </c>
      <c r="J7" s="1" t="s">
        <v>23</v>
      </c>
      <c r="K7" t="s">
        <v>15</v>
      </c>
      <c r="L7" s="2">
        <f>AVERAGE(H12:H13)</f>
        <v>0.96237290020345356</v>
      </c>
      <c r="M7" s="2">
        <f>STDEV(H12:H13)</f>
        <v>1.577407076798849E-2</v>
      </c>
    </row>
    <row r="8" spans="1:13" ht="14.4" customHeight="1" x14ac:dyDescent="0.3">
      <c r="A8" s="10" t="s">
        <v>31</v>
      </c>
      <c r="B8" s="1">
        <v>7</v>
      </c>
      <c r="C8" s="3">
        <f>'Raw Data'!R8</f>
        <v>46655.666666666664</v>
      </c>
      <c r="D8" s="3">
        <f>'Raw Data'!S8</f>
        <v>0.46873333333333339</v>
      </c>
      <c r="E8" s="2">
        <f t="shared" si="0"/>
        <v>99535.627933437616</v>
      </c>
      <c r="F8" s="2">
        <f t="shared" si="1"/>
        <v>67634.852421137271</v>
      </c>
      <c r="G8" s="2">
        <f>AVERAGE(F8:F9)</f>
        <v>64054.343345157278</v>
      </c>
      <c r="H8">
        <f>F8/$G$2</f>
        <v>1.6608128514362619</v>
      </c>
      <c r="J8" s="1" t="s">
        <v>24</v>
      </c>
      <c r="K8" t="s">
        <v>15</v>
      </c>
      <c r="L8" s="2">
        <f>AVERAGE(H14:H15)</f>
        <v>0.95071192454740872</v>
      </c>
      <c r="M8" s="2">
        <f>STDEV(H14:H15)</f>
        <v>1.3136576458289747E-2</v>
      </c>
    </row>
    <row r="9" spans="1:13" x14ac:dyDescent="0.3">
      <c r="A9" s="10"/>
      <c r="B9" s="1">
        <v>8</v>
      </c>
      <c r="C9" s="3">
        <f>'Raw Data'!R9</f>
        <v>44386</v>
      </c>
      <c r="D9" s="3">
        <f>'Raw Data'!S9</f>
        <v>0.48049999999999998</v>
      </c>
      <c r="E9" s="2">
        <f t="shared" si="0"/>
        <v>92374.609781477629</v>
      </c>
      <c r="F9" s="2">
        <f t="shared" si="1"/>
        <v>60473.834269177278</v>
      </c>
      <c r="H9">
        <f>F9/$G$2</f>
        <v>1.4849699161683694</v>
      </c>
      <c r="J9" s="1" t="s">
        <v>25</v>
      </c>
      <c r="K9" t="s">
        <v>15</v>
      </c>
      <c r="L9" s="2">
        <f>AVERAGE(H16:H17)</f>
        <v>1.101802251084113</v>
      </c>
      <c r="M9" s="2">
        <f>STDEV(H16:H17)</f>
        <v>5.9709281742942419E-4</v>
      </c>
    </row>
    <row r="10" spans="1:13" ht="14.4" customHeight="1" x14ac:dyDescent="0.3">
      <c r="A10" s="10" t="s">
        <v>19</v>
      </c>
      <c r="B10" s="1">
        <v>9</v>
      </c>
      <c r="C10" s="3">
        <f>'Raw Data'!R10</f>
        <v>310890</v>
      </c>
      <c r="D10" s="3">
        <f>'Raw Data'!S10</f>
        <v>0.627</v>
      </c>
      <c r="E10" s="2">
        <f t="shared" si="0"/>
        <v>495837.3205741627</v>
      </c>
      <c r="F10" s="2">
        <f t="shared" si="1"/>
        <v>463936.54506186233</v>
      </c>
      <c r="G10" s="2">
        <f>AVERAGE(F10:F11)</f>
        <v>459166.87929032033</v>
      </c>
      <c r="H10">
        <f>F10/$G$10</f>
        <v>1.010387652042573</v>
      </c>
      <c r="J10" s="1"/>
      <c r="L10" s="2"/>
    </row>
    <row r="11" spans="1:13" ht="14.4" customHeight="1" x14ac:dyDescent="0.3">
      <c r="A11" s="10"/>
      <c r="B11" s="1">
        <v>10</v>
      </c>
      <c r="C11" s="3">
        <f>'Raw Data'!R11</f>
        <v>283738.66666666669</v>
      </c>
      <c r="D11" s="3">
        <f>'Raw Data'!S11</f>
        <v>0.58346666666666669</v>
      </c>
      <c r="E11" s="2">
        <f t="shared" si="0"/>
        <v>486297.98903107864</v>
      </c>
      <c r="F11" s="2">
        <f t="shared" si="1"/>
        <v>454397.21351877827</v>
      </c>
      <c r="G11" s="2"/>
      <c r="H11">
        <f t="shared" ref="H11:H17" si="3">F11/$G$10</f>
        <v>0.98961234795742681</v>
      </c>
    </row>
    <row r="12" spans="1:13" ht="14.4" customHeight="1" x14ac:dyDescent="0.3">
      <c r="A12" s="10" t="s">
        <v>28</v>
      </c>
      <c r="B12" s="1">
        <v>11</v>
      </c>
      <c r="C12" s="3">
        <f>'Raw Data'!R12</f>
        <v>336020.66666666669</v>
      </c>
      <c r="D12" s="3">
        <f>'Raw Data'!S12</f>
        <v>0.70163333333333322</v>
      </c>
      <c r="E12" s="2">
        <f t="shared" si="0"/>
        <v>478912.06233075215</v>
      </c>
      <c r="F12" s="2">
        <f t="shared" si="1"/>
        <v>447011.28681845177</v>
      </c>
      <c r="G12" s="2">
        <f>AVERAGE(F12:F13)</f>
        <v>441889.76129999466</v>
      </c>
      <c r="H12">
        <f t="shared" si="3"/>
        <v>0.97352685261041472</v>
      </c>
    </row>
    <row r="13" spans="1:13" x14ac:dyDescent="0.3">
      <c r="A13" s="10"/>
      <c r="B13" s="1">
        <v>12</v>
      </c>
      <c r="C13" s="3">
        <f>'Raw Data'!R13</f>
        <v>315383</v>
      </c>
      <c r="D13" s="3">
        <f>'Raw Data'!S13</f>
        <v>0.67293333333333338</v>
      </c>
      <c r="E13" s="2">
        <f t="shared" si="0"/>
        <v>468669.01129383792</v>
      </c>
      <c r="F13" s="2">
        <f t="shared" si="1"/>
        <v>436768.23578153754</v>
      </c>
      <c r="H13">
        <f t="shared" si="3"/>
        <v>0.95121894779649241</v>
      </c>
    </row>
    <row r="14" spans="1:13" x14ac:dyDescent="0.3">
      <c r="A14" s="10" t="s">
        <v>29</v>
      </c>
      <c r="B14" s="1">
        <v>13</v>
      </c>
      <c r="C14" s="3">
        <f>'Raw Data'!R14</f>
        <v>320397</v>
      </c>
      <c r="D14" s="3">
        <f>'Raw Data'!S14</f>
        <v>0.67779999999999996</v>
      </c>
      <c r="E14" s="2">
        <f t="shared" ref="E14:E17" si="4">C14/D14</f>
        <v>472701.38683977578</v>
      </c>
      <c r="F14" s="2">
        <f t="shared" si="1"/>
        <v>440800.6113274754</v>
      </c>
      <c r="G14" s="2">
        <f>AVERAGE(F14:F15)</f>
        <v>436535.42749852815</v>
      </c>
      <c r="H14">
        <f t="shared" si="3"/>
        <v>0.96000088684264095</v>
      </c>
    </row>
    <row r="15" spans="1:13" x14ac:dyDescent="0.3">
      <c r="A15" s="10"/>
      <c r="B15" s="1">
        <v>14</v>
      </c>
      <c r="C15" s="3">
        <f>'Raw Data'!R15</f>
        <v>334744.66666666669</v>
      </c>
      <c r="D15" s="3">
        <f>'Raw Data'!S15</f>
        <v>0.72116666666666662</v>
      </c>
      <c r="E15" s="2">
        <f t="shared" si="4"/>
        <v>464171.01918188127</v>
      </c>
      <c r="F15" s="2">
        <f t="shared" si="1"/>
        <v>432270.2436695809</v>
      </c>
      <c r="H15">
        <f t="shared" si="3"/>
        <v>0.94142296225217648</v>
      </c>
    </row>
    <row r="16" spans="1:13" x14ac:dyDescent="0.3">
      <c r="A16" s="10" t="s">
        <v>30</v>
      </c>
      <c r="B16" s="1">
        <v>15</v>
      </c>
      <c r="C16" s="3">
        <f>'Raw Data'!R16</f>
        <v>263845</v>
      </c>
      <c r="D16" s="3">
        <f>'Raw Data'!S16</f>
        <v>0.49076666666666663</v>
      </c>
      <c r="E16" s="2">
        <f t="shared" si="4"/>
        <v>537618.01263329491</v>
      </c>
      <c r="F16" s="2">
        <f t="shared" si="1"/>
        <v>505717.23712099454</v>
      </c>
      <c r="G16" s="2">
        <f>AVERAGE(F16:F17)</f>
        <v>505911.10122534214</v>
      </c>
      <c r="H16">
        <f t="shared" si="3"/>
        <v>1.1013800427039109</v>
      </c>
    </row>
    <row r="17" spans="1:8" x14ac:dyDescent="0.3">
      <c r="A17" s="10"/>
      <c r="B17" s="1">
        <v>16</v>
      </c>
      <c r="C17" s="3">
        <f>'Raw Data'!R17</f>
        <v>262403.33333333331</v>
      </c>
      <c r="D17" s="3">
        <f>'Raw Data'!S17</f>
        <v>0.48773333333333335</v>
      </c>
      <c r="E17" s="2">
        <f t="shared" si="4"/>
        <v>538005.7408419901</v>
      </c>
      <c r="F17" s="2">
        <f t="shared" si="1"/>
        <v>506104.96532968973</v>
      </c>
      <c r="H17">
        <f t="shared" si="3"/>
        <v>1.1022244594643151</v>
      </c>
    </row>
    <row r="18" spans="1:8" x14ac:dyDescent="0.3">
      <c r="A18" t="s">
        <v>10</v>
      </c>
      <c r="B18" s="1">
        <v>17</v>
      </c>
      <c r="C18" s="3">
        <f>'Raw Data'!R18</f>
        <v>20704.666666666668</v>
      </c>
      <c r="D18" s="3">
        <f>'Raw Data'!S18</f>
        <v>0.64903333333333324</v>
      </c>
      <c r="E18" s="2">
        <f>C18/D18</f>
        <v>31900.775512300352</v>
      </c>
    </row>
  </sheetData>
  <mergeCells count="8">
    <mergeCell ref="A16:A17"/>
    <mergeCell ref="A8:A9"/>
    <mergeCell ref="A14:A15"/>
    <mergeCell ref="A2:A3"/>
    <mergeCell ref="A4:A5"/>
    <mergeCell ref="A6:A7"/>
    <mergeCell ref="A10:A11"/>
    <mergeCell ref="A12:A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2023-01-05T21:00:43Z</dcterms:modified>
</cp:coreProperties>
</file>