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5014A60B-1E07-4E8A-AE17-7046DC7E41C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 (2)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1" l="1"/>
  <c r="D14" i="7" s="1"/>
  <c r="R14" i="1"/>
  <c r="C14" i="7" s="1"/>
  <c r="R9" i="1"/>
  <c r="C9" i="7" s="1"/>
  <c r="S9" i="1"/>
  <c r="D9" i="7" s="1"/>
  <c r="R10" i="1"/>
  <c r="C10" i="7" s="1"/>
  <c r="S10" i="1"/>
  <c r="D10" i="7" s="1"/>
  <c r="R11" i="1"/>
  <c r="C11" i="7" s="1"/>
  <c r="S11" i="1"/>
  <c r="D11" i="7" s="1"/>
  <c r="R12" i="1"/>
  <c r="C12" i="7" s="1"/>
  <c r="S12" i="1"/>
  <c r="D12" i="7" s="1"/>
  <c r="R13" i="1"/>
  <c r="C13" i="7" s="1"/>
  <c r="S13" i="1"/>
  <c r="D13" i="7" s="1"/>
  <c r="S8" i="1"/>
  <c r="D8" i="7" s="1"/>
  <c r="R8" i="1"/>
  <c r="C8" i="7" s="1"/>
  <c r="S3" i="1"/>
  <c r="D3" i="7" s="1"/>
  <c r="S4" i="1"/>
  <c r="D4" i="7" s="1"/>
  <c r="S5" i="1"/>
  <c r="D5" i="7" s="1"/>
  <c r="S6" i="1"/>
  <c r="D6" i="7" s="1"/>
  <c r="S7" i="1"/>
  <c r="D7" i="7" s="1"/>
  <c r="S2" i="1"/>
  <c r="D2" i="7" s="1"/>
  <c r="R3" i="1"/>
  <c r="C3" i="7" s="1"/>
  <c r="R4" i="1"/>
  <c r="C4" i="7" s="1"/>
  <c r="R5" i="1"/>
  <c r="C5" i="7" s="1"/>
  <c r="R6" i="1"/>
  <c r="C6" i="7" s="1"/>
  <c r="R7" i="1"/>
  <c r="C7" i="7" s="1"/>
  <c r="R2" i="1"/>
  <c r="C2" i="7" s="1"/>
  <c r="E14" i="7" l="1"/>
  <c r="E12" i="7"/>
  <c r="E11" i="7"/>
  <c r="E13" i="7"/>
  <c r="E6" i="7"/>
  <c r="F6" i="7" l="1"/>
  <c r="F13" i="7"/>
  <c r="F11" i="7"/>
  <c r="F12" i="7"/>
  <c r="E9" i="7"/>
  <c r="F9" i="7" s="1"/>
  <c r="E4" i="7"/>
  <c r="F4" i="7" s="1"/>
  <c r="G4" i="7" s="1"/>
  <c r="E8" i="7"/>
  <c r="F8" i="7" s="1"/>
  <c r="E5" i="7"/>
  <c r="F5" i="7" s="1"/>
  <c r="E3" i="7"/>
  <c r="F3" i="7" s="1"/>
  <c r="E10" i="7"/>
  <c r="F10" i="7" s="1"/>
  <c r="E2" i="7"/>
  <c r="F2" i="7" s="1"/>
  <c r="E7" i="7"/>
  <c r="F7" i="7" s="1"/>
  <c r="G2" i="7" l="1"/>
  <c r="G8" i="7"/>
  <c r="H9" i="7" s="1"/>
  <c r="G6" i="7"/>
  <c r="G12" i="7"/>
  <c r="G10" i="7"/>
  <c r="H2" i="7"/>
  <c r="H8" i="7" l="1"/>
  <c r="H10" i="7"/>
  <c r="H12" i="7"/>
  <c r="H13" i="7"/>
  <c r="H11" i="7"/>
  <c r="M6" i="7"/>
  <c r="H6" i="7"/>
  <c r="H7" i="7"/>
  <c r="H4" i="7"/>
  <c r="H5" i="7"/>
  <c r="H3" i="7"/>
  <c r="M2" i="7" s="1"/>
  <c r="L2" i="7" l="1"/>
  <c r="L6" i="7"/>
  <c r="M4" i="7"/>
  <c r="L4" i="7"/>
  <c r="M3" i="7"/>
  <c r="L3" i="7"/>
  <c r="M5" i="7"/>
  <c r="L5" i="7"/>
  <c r="M7" i="7"/>
  <c r="L7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BED8E054-2861-436F-B577-32CA1205318A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  <connection id="8" xr16:uid="{FEEB246F-39E6-4792-BCC6-60EAAD809722}" keepAlive="1" name="Query - Sheet1 (8)" description="Connection to the 'Sheet1 (8)' query in the workbook." type="5" refreshedVersion="0" background="1">
    <dbPr connection="Provider=Microsoft.Mashup.OleDb.1;Data Source=$Workbook$;Location=&quot;Sheet1 (8)&quot;;Extended Properties=&quot;&quot;" command="SELECT * FROM [Sheet1 (8)]"/>
  </connection>
</connections>
</file>

<file path=xl/sharedStrings.xml><?xml version="1.0" encoding="utf-8"?>
<sst xmlns="http://schemas.openxmlformats.org/spreadsheetml/2006/main" count="49" uniqueCount="29">
  <si>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</si>
  <si>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</si>
  <si>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</si>
  <si>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</si>
  <si>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</si>
  <si>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</si>
  <si>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</si>
  <si>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</si>
  <si>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</si>
  <si>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</si>
  <si>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LVS-pF</t>
  </si>
  <si>
    <t>GFP/OD600</t>
  </si>
  <si>
    <t>LVS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</si>
  <si>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</si>
  <si>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</si>
  <si>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</si>
  <si>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>CDM 1</t>
  </si>
  <si>
    <t>CDM 2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</si>
  <si>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CDM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</si>
  <si>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CDM</t>
    </r>
  </si>
  <si>
    <t>Normalized to CDM</t>
  </si>
  <si>
    <t>CDM</t>
  </si>
  <si>
    <t>FL</t>
  </si>
  <si>
    <t>10x Fe</t>
  </si>
  <si>
    <t>100x Fe</t>
  </si>
  <si>
    <t>LVS pF-PrpsU1-GFP   10x Fe</t>
  </si>
  <si>
    <t>LVS pF-PrpsU1-GFP  100x Fe</t>
  </si>
  <si>
    <t>LVS pF-PrpsU3-GFP   10x Fe</t>
  </si>
  <si>
    <t>LVS pF-PrpsU3-GFP  100x 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</si>
</sst>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0" borderId="0" xfId="0" applyAlignment="1">
      <alignment horizontal="center" vertical="center" wrapText="1"/>
    </xf>
    <xf numFmtId="0" fontId="0" fillId="2" borderId="1" xfId="0" applyFont="1" applyFill="1" applyBorder="1"/>
    <xf numFmtId="0" fontId="0" fillId="2" borderId="3" xfId="0" applyFont="1" applyFill="1" applyBorder="1"/>
    <xf numFmtId="0" fontId="0" fillId="0" borderId="3" xfId="0" applyFont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41465223097112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0115923009624"/>
          <c:y val="7.6841182756755069E-2"/>
          <c:w val="0.84443285214348196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(2)'!$M$2:$M$4</c:f>
                <c:numCache>
                  <c:formatCode>General</c:formatCode>
                  <c:ptCount val="3"/>
                  <c:pt idx="0">
                    <c:v>0.24300391709099456</c:v>
                  </c:pt>
                  <c:pt idx="1">
                    <c:v>5.8408341947299488E-3</c:v>
                  </c:pt>
                  <c:pt idx="2">
                    <c:v>5.1837556166236462E-2</c:v>
                  </c:pt>
                </c:numCache>
              </c:numRef>
            </c:plus>
            <c:minus>
              <c:numRef>
                <c:f>'Analysis (2)'!$M$2:$M$4</c:f>
                <c:numCache>
                  <c:formatCode>General</c:formatCode>
                  <c:ptCount val="3"/>
                  <c:pt idx="0">
                    <c:v>0.24300391709099456</c:v>
                  </c:pt>
                  <c:pt idx="1">
                    <c:v>5.8408341947299488E-3</c:v>
                  </c:pt>
                  <c:pt idx="2">
                    <c:v>5.1837556166236462E-2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(2)'!$J$2:$J$4</c:f>
              <c:strCache>
                <c:ptCount val="3"/>
                <c:pt idx="0">
                  <c:v>CDM</c:v>
                </c:pt>
                <c:pt idx="1">
                  <c:v>10x Fe</c:v>
                </c:pt>
                <c:pt idx="2">
                  <c:v>100x Fe</c:v>
                </c:pt>
              </c:strCache>
            </c:strRef>
          </c:cat>
          <c:val>
            <c:numRef>
              <c:f>'Analysis (2)'!$L$2:$L$4</c:f>
              <c:numCache>
                <c:formatCode>0.00</c:formatCode>
                <c:ptCount val="3"/>
                <c:pt idx="0">
                  <c:v>1</c:v>
                </c:pt>
                <c:pt idx="1">
                  <c:v>0.89150286969450887</c:v>
                </c:pt>
                <c:pt idx="2">
                  <c:v>0.64207873318515551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(2)'!$M$5:$M$7</c:f>
                <c:numCache>
                  <c:formatCode>General</c:formatCode>
                  <c:ptCount val="3"/>
                  <c:pt idx="0">
                    <c:v>8.4555223028403806E-2</c:v>
                  </c:pt>
                  <c:pt idx="1">
                    <c:v>7.6588956802780925E-2</c:v>
                  </c:pt>
                  <c:pt idx="2">
                    <c:v>5.8947996543455859E-2</c:v>
                  </c:pt>
                </c:numCache>
              </c:numRef>
            </c:plus>
            <c:minus>
              <c:numRef>
                <c:f>'Analysis (2)'!$M$5:$M$7</c:f>
                <c:numCache>
                  <c:formatCode>General</c:formatCode>
                  <c:ptCount val="3"/>
                  <c:pt idx="0">
                    <c:v>8.4555223028403806E-2</c:v>
                  </c:pt>
                  <c:pt idx="1">
                    <c:v>7.6588956802780925E-2</c:v>
                  </c:pt>
                  <c:pt idx="2">
                    <c:v>5.8947996543455859E-2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(2)'!$J$2:$J$4</c:f>
              <c:strCache>
                <c:ptCount val="3"/>
                <c:pt idx="0">
                  <c:v>CDM</c:v>
                </c:pt>
                <c:pt idx="1">
                  <c:v>10x Fe</c:v>
                </c:pt>
                <c:pt idx="2">
                  <c:v>100x Fe</c:v>
                </c:pt>
              </c:strCache>
            </c:strRef>
          </c:cat>
          <c:val>
            <c:numRef>
              <c:f>'Analysis (2)'!$L$5:$L$7</c:f>
              <c:numCache>
                <c:formatCode>0.00</c:formatCode>
                <c:ptCount val="3"/>
                <c:pt idx="0">
                  <c:v>1</c:v>
                </c:pt>
                <c:pt idx="1">
                  <c:v>0.98096531000020137</c:v>
                </c:pt>
                <c:pt idx="2">
                  <c:v>0.76090740043964045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D-473B-B76F-F2DF36EA3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158655168103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0</xdr:row>
      <xdr:rowOff>140970</xdr:rowOff>
    </xdr:from>
    <xdr:to>
      <xdr:col>20</xdr:col>
      <xdr:colOff>464820</xdr:colOff>
      <xdr:row>13</xdr:row>
      <xdr:rowOff>96146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194534</xdr:colOff>
      <xdr:row>15</xdr:row>
      <xdr:rowOff>26893</xdr:rowOff>
    </xdr:from>
    <xdr:to>
      <xdr:col>20</xdr:col>
      <xdr:colOff>499334</xdr:colOff>
      <xdr:row>27</xdr:row>
      <xdr:rowOff>161364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39694-C9C2-4856-8AEF-6BC439C87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workbookViewId="0">
      <selection activeCell="R7" sqref="R7"/>
    </sheetView>
  </sheetViews>
  <sheetFormatPr defaultRowHeight="14.4" x14ac:dyDescent="0.3"/>
  <sheetData>
    <row r="1" spans="1:19" x14ac:dyDescent="0.3">
      <c r="A1" s="7" t="s">
        <v>0</v>
      </c>
      <c r="B1" s="4"/>
      <c r="C1" s="11" t="s">
        <v>1</v>
      </c>
      <c r="D1" s="11">
        <v>1</v>
      </c>
      <c r="E1" s="11">
        <v>2</v>
      </c>
      <c r="F1" s="11">
        <v>3</v>
      </c>
      <c r="G1" s="11">
        <v>4</v>
      </c>
      <c r="H1" s="11">
        <v>5</v>
      </c>
      <c r="I1" s="11">
        <v>6</v>
      </c>
      <c r="J1" s="11">
        <v>7</v>
      </c>
      <c r="K1" s="11">
        <v>8</v>
      </c>
      <c r="L1" s="11">
        <v>9</v>
      </c>
      <c r="M1" s="11">
        <v>10</v>
      </c>
      <c r="N1" s="11">
        <v>11</v>
      </c>
      <c r="O1" s="10">
        <v>12</v>
      </c>
      <c r="R1" t="s">
        <v>13</v>
      </c>
      <c r="S1" t="s">
        <v>14</v>
      </c>
    </row>
    <row r="2" spans="1:19" x14ac:dyDescent="0.3">
      <c r="A2" s="8"/>
      <c r="B2" s="5"/>
      <c r="C2" s="12">
        <v>22.5</v>
      </c>
      <c r="D2" s="12">
        <v>0.50339999999999996</v>
      </c>
      <c r="E2" s="12">
        <v>0.51219999999999999</v>
      </c>
      <c r="F2" s="12">
        <v>0.51249999999999996</v>
      </c>
      <c r="G2" s="12">
        <v>3.2199999999999999E-2</v>
      </c>
      <c r="H2" s="12">
        <v>0.53590000000000004</v>
      </c>
      <c r="I2" s="12">
        <v>0.53269999999999995</v>
      </c>
      <c r="J2" s="12">
        <v>0.52229999999999999</v>
      </c>
      <c r="K2" s="12">
        <v>3.2099999999999997E-2</v>
      </c>
      <c r="L2" s="12">
        <v>0.56710000000000005</v>
      </c>
      <c r="M2" s="12">
        <v>0.5544</v>
      </c>
      <c r="N2" s="12">
        <v>0.55010000000000003</v>
      </c>
      <c r="O2" s="13">
        <v>3.2300000000000002E-2</v>
      </c>
      <c r="P2">
        <v>192</v>
      </c>
      <c r="Q2" t="s">
        <v>16</v>
      </c>
      <c r="R2">
        <f>AVERAGE(D15:F15)</f>
        <v>52147.333333333336</v>
      </c>
      <c r="S2">
        <f>AVERAGE(D2:F2)</f>
        <v>0.50936666666666663</v>
      </c>
    </row>
    <row r="3" spans="1:19" x14ac:dyDescent="0.3">
      <c r="A3" s="7"/>
      <c r="B3" s="4"/>
      <c r="C3" s="11"/>
      <c r="D3" s="11">
        <v>0.60370000000000001</v>
      </c>
      <c r="E3" s="11">
        <v>0.60009999999999997</v>
      </c>
      <c r="F3" s="11">
        <v>0.58650000000000002</v>
      </c>
      <c r="G3" s="11">
        <v>3.27E-2</v>
      </c>
      <c r="H3" s="11">
        <v>0.56259999999999999</v>
      </c>
      <c r="I3" s="11">
        <v>0.55830000000000002</v>
      </c>
      <c r="J3" s="11">
        <v>0.54459999999999997</v>
      </c>
      <c r="K3" s="11">
        <v>3.2300000000000002E-2</v>
      </c>
      <c r="L3" s="11">
        <v>3.5799999999999998E-2</v>
      </c>
      <c r="M3" s="11">
        <v>3.3399999999999999E-2</v>
      </c>
      <c r="N3" s="11">
        <v>3.3799999999999997E-2</v>
      </c>
      <c r="O3" s="10">
        <v>3.1800000000000002E-2</v>
      </c>
      <c r="Q3" t="s">
        <v>17</v>
      </c>
      <c r="R3">
        <f t="shared" ref="R3:R7" si="0">AVERAGE(D16:F16)</f>
        <v>48836.666666666664</v>
      </c>
      <c r="S3">
        <f t="shared" ref="S3:S7" si="1">AVERAGE(D3:F3)</f>
        <v>0.59676666666666667</v>
      </c>
    </row>
    <row r="4" spans="1:19" x14ac:dyDescent="0.3">
      <c r="A4" s="8"/>
      <c r="B4" s="5"/>
      <c r="C4" s="12"/>
      <c r="D4" s="12">
        <v>0.58020000000000005</v>
      </c>
      <c r="E4" s="12">
        <v>0.5706</v>
      </c>
      <c r="F4" s="12">
        <v>0.5655</v>
      </c>
      <c r="G4" s="12">
        <v>3.1800000000000002E-2</v>
      </c>
      <c r="H4" s="12">
        <v>0.52300000000000002</v>
      </c>
      <c r="I4" s="12">
        <v>0.53890000000000005</v>
      </c>
      <c r="J4" s="12">
        <v>0.52859999999999996</v>
      </c>
      <c r="K4" s="12">
        <v>3.2099999999999997E-2</v>
      </c>
      <c r="L4" s="12">
        <v>3.2000000000000001E-2</v>
      </c>
      <c r="M4" s="12">
        <v>3.2500000000000001E-2</v>
      </c>
      <c r="N4" s="12">
        <v>3.2300000000000002E-2</v>
      </c>
      <c r="O4" s="13">
        <v>3.2099999999999997E-2</v>
      </c>
      <c r="Q4" t="s">
        <v>23</v>
      </c>
      <c r="R4">
        <f t="shared" si="0"/>
        <v>49125</v>
      </c>
      <c r="S4">
        <f t="shared" si="1"/>
        <v>0.57209999999999994</v>
      </c>
    </row>
    <row r="5" spans="1:19" x14ac:dyDescent="0.3">
      <c r="A5" s="7"/>
      <c r="B5" s="4"/>
      <c r="C5" s="11"/>
      <c r="D5" s="11">
        <v>0.61460000000000004</v>
      </c>
      <c r="E5" s="11">
        <v>0.61950000000000005</v>
      </c>
      <c r="F5" s="11">
        <v>0.60619999999999996</v>
      </c>
      <c r="G5" s="11">
        <v>3.2399999999999998E-2</v>
      </c>
      <c r="H5" s="11">
        <v>0.56259999999999999</v>
      </c>
      <c r="I5" s="11">
        <v>0.60289999999999999</v>
      </c>
      <c r="J5" s="11">
        <v>0.54920000000000002</v>
      </c>
      <c r="K5" s="11">
        <v>3.2199999999999999E-2</v>
      </c>
      <c r="L5" s="11">
        <v>3.2500000000000001E-2</v>
      </c>
      <c r="M5" s="11">
        <v>3.2500000000000001E-2</v>
      </c>
      <c r="N5" s="11">
        <v>3.2500000000000001E-2</v>
      </c>
      <c r="O5" s="10">
        <v>3.1899999999999998E-2</v>
      </c>
      <c r="Q5" t="s">
        <v>23</v>
      </c>
      <c r="R5">
        <f t="shared" si="0"/>
        <v>52371.333333333336</v>
      </c>
      <c r="S5">
        <f t="shared" si="1"/>
        <v>0.61343333333333339</v>
      </c>
    </row>
    <row r="6" spans="1:19" x14ac:dyDescent="0.3">
      <c r="A6" s="8"/>
      <c r="B6" s="5"/>
      <c r="C6" s="12"/>
      <c r="D6" s="12">
        <v>0.68959999999999999</v>
      </c>
      <c r="E6" s="12">
        <v>0.68020000000000003</v>
      </c>
      <c r="F6" s="12">
        <v>0.68789999999999996</v>
      </c>
      <c r="G6" s="12">
        <v>3.27E-2</v>
      </c>
      <c r="H6" s="12">
        <v>0.64600000000000002</v>
      </c>
      <c r="I6" s="12">
        <v>0.64119999999999999</v>
      </c>
      <c r="J6" s="12">
        <v>0.62250000000000005</v>
      </c>
      <c r="K6" s="12">
        <v>3.2000000000000001E-2</v>
      </c>
      <c r="L6" s="12">
        <v>3.2399999999999998E-2</v>
      </c>
      <c r="M6" s="12">
        <v>3.2300000000000002E-2</v>
      </c>
      <c r="N6" s="12">
        <v>3.2199999999999999E-2</v>
      </c>
      <c r="O6" s="13">
        <v>3.2099999999999997E-2</v>
      </c>
      <c r="Q6" t="s">
        <v>24</v>
      </c>
      <c r="R6">
        <f t="shared" si="0"/>
        <v>50004.333333333336</v>
      </c>
      <c r="S6">
        <f t="shared" si="1"/>
        <v>0.68590000000000007</v>
      </c>
    </row>
    <row r="7" spans="1:19" x14ac:dyDescent="0.3">
      <c r="A7" s="7"/>
      <c r="B7" s="4"/>
      <c r="C7" s="11"/>
      <c r="D7" s="11">
        <v>0.6391</v>
      </c>
      <c r="E7" s="11">
        <v>0.62939999999999996</v>
      </c>
      <c r="F7" s="11">
        <v>0.62039999999999995</v>
      </c>
      <c r="G7" s="11">
        <v>3.2800000000000003E-2</v>
      </c>
      <c r="H7" s="11">
        <v>0.64449999999999996</v>
      </c>
      <c r="I7" s="11">
        <v>0.62980000000000003</v>
      </c>
      <c r="J7" s="11">
        <v>0.59589999999999999</v>
      </c>
      <c r="K7" s="11">
        <v>3.3300000000000003E-2</v>
      </c>
      <c r="L7" s="11">
        <v>3.27E-2</v>
      </c>
      <c r="M7" s="11">
        <v>3.3000000000000002E-2</v>
      </c>
      <c r="N7" s="11">
        <v>3.2500000000000001E-2</v>
      </c>
      <c r="O7" s="10">
        <v>3.2399999999999998E-2</v>
      </c>
      <c r="Q7" t="s">
        <v>24</v>
      </c>
      <c r="R7">
        <f t="shared" si="0"/>
        <v>43143.333333333336</v>
      </c>
      <c r="S7">
        <f t="shared" si="1"/>
        <v>0.62963333333333338</v>
      </c>
    </row>
    <row r="8" spans="1:19" x14ac:dyDescent="0.3">
      <c r="A8" s="8"/>
      <c r="B8" s="5"/>
      <c r="C8" s="12"/>
      <c r="D8" s="12">
        <v>3.2500000000000001E-2</v>
      </c>
      <c r="E8" s="12">
        <v>3.1899999999999998E-2</v>
      </c>
      <c r="F8" s="12">
        <v>3.2199999999999999E-2</v>
      </c>
      <c r="G8" s="12">
        <v>3.1699999999999999E-2</v>
      </c>
      <c r="H8" s="12">
        <v>3.2000000000000001E-2</v>
      </c>
      <c r="I8" s="12">
        <v>3.2399999999999998E-2</v>
      </c>
      <c r="J8" s="12">
        <v>3.2399999999999998E-2</v>
      </c>
      <c r="K8" s="12">
        <v>3.2000000000000001E-2</v>
      </c>
      <c r="L8" s="12">
        <v>3.2099999999999997E-2</v>
      </c>
      <c r="M8" s="12">
        <v>3.2399999999999998E-2</v>
      </c>
      <c r="N8" s="12">
        <v>3.2099999999999997E-2</v>
      </c>
      <c r="O8" s="13">
        <v>3.2300000000000002E-2</v>
      </c>
      <c r="P8">
        <v>193</v>
      </c>
      <c r="Q8" t="s">
        <v>16</v>
      </c>
      <c r="R8">
        <f>AVERAGE(H15:J15)</f>
        <v>452662</v>
      </c>
      <c r="S8">
        <f>AVERAGE(H2:J2)</f>
        <v>0.53029999999999999</v>
      </c>
    </row>
    <row r="9" spans="1:19" x14ac:dyDescent="0.3">
      <c r="A9" s="7"/>
      <c r="B9" s="4"/>
      <c r="C9" s="11"/>
      <c r="D9" s="11">
        <v>3.3000000000000002E-2</v>
      </c>
      <c r="E9" s="11">
        <v>3.2399999999999998E-2</v>
      </c>
      <c r="F9" s="11">
        <v>3.2500000000000001E-2</v>
      </c>
      <c r="G9" s="11">
        <v>3.3000000000000002E-2</v>
      </c>
      <c r="H9" s="11">
        <v>3.32E-2</v>
      </c>
      <c r="I9" s="11">
        <v>3.2300000000000002E-2</v>
      </c>
      <c r="J9" s="11">
        <v>3.2500000000000001E-2</v>
      </c>
      <c r="K9" s="11">
        <v>3.3099999999999997E-2</v>
      </c>
      <c r="L9" s="11">
        <v>3.2300000000000002E-2</v>
      </c>
      <c r="M9" s="11">
        <v>3.3300000000000003E-2</v>
      </c>
      <c r="N9" s="11">
        <v>3.2500000000000001E-2</v>
      </c>
      <c r="O9" s="10">
        <v>3.2899999999999999E-2</v>
      </c>
      <c r="Q9" t="s">
        <v>17</v>
      </c>
      <c r="R9">
        <f t="shared" ref="R9:R13" si="2">AVERAGE(H16:J16)</f>
        <v>422443.33333333331</v>
      </c>
      <c r="S9">
        <f t="shared" ref="S9:S13" si="3">AVERAGE(H3:J3)</f>
        <v>0.5551666666666667</v>
      </c>
    </row>
    <row r="10" spans="1:19" x14ac:dyDescent="0.3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Q10" t="s">
        <v>23</v>
      </c>
      <c r="R10">
        <f t="shared" si="2"/>
        <v>442413.66666666669</v>
      </c>
      <c r="S10">
        <f t="shared" si="3"/>
        <v>0.53016666666666667</v>
      </c>
    </row>
    <row r="11" spans="1:19" x14ac:dyDescent="0.3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Q11" t="s">
        <v>23</v>
      </c>
      <c r="R11">
        <f t="shared" si="2"/>
        <v>428986.66666666669</v>
      </c>
      <c r="S11">
        <f t="shared" si="3"/>
        <v>0.57156666666666667</v>
      </c>
    </row>
    <row r="12" spans="1:19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Q12" t="s">
        <v>24</v>
      </c>
      <c r="R12">
        <f t="shared" si="2"/>
        <v>416495.66666666669</v>
      </c>
      <c r="S12">
        <f t="shared" si="3"/>
        <v>0.63656666666666661</v>
      </c>
    </row>
    <row r="13" spans="1:19" x14ac:dyDescent="0.3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Q13" t="s">
        <v>24</v>
      </c>
      <c r="R13">
        <f t="shared" si="2"/>
        <v>367608</v>
      </c>
      <c r="S13">
        <f t="shared" si="3"/>
        <v>0.62340000000000007</v>
      </c>
    </row>
    <row r="14" spans="1:19" x14ac:dyDescent="0.3">
      <c r="A14" s="8" t="s">
        <v>22</v>
      </c>
      <c r="B14" s="5"/>
      <c r="C14" s="11" t="s">
        <v>1</v>
      </c>
      <c r="D14" s="11">
        <v>1</v>
      </c>
      <c r="E14" s="11">
        <v>2</v>
      </c>
      <c r="F14" s="11">
        <v>3</v>
      </c>
      <c r="G14" s="11">
        <v>4</v>
      </c>
      <c r="H14" s="11">
        <v>5</v>
      </c>
      <c r="I14" s="11">
        <v>6</v>
      </c>
      <c r="J14" s="11">
        <v>7</v>
      </c>
      <c r="K14" s="11">
        <v>8</v>
      </c>
      <c r="L14" s="11">
        <v>9</v>
      </c>
      <c r="M14" s="11">
        <v>10</v>
      </c>
      <c r="N14" s="11">
        <v>11</v>
      </c>
      <c r="O14" s="10">
        <v>12</v>
      </c>
      <c r="P14" s="6"/>
      <c r="Q14" t="s">
        <v>12</v>
      </c>
      <c r="R14">
        <f>AVERAGE(L15:N15)</f>
        <v>18016.333333333332</v>
      </c>
      <c r="S14">
        <f>AVERAGE(L2:N2)</f>
        <v>0.55720000000000003</v>
      </c>
    </row>
    <row r="15" spans="1:19" x14ac:dyDescent="0.3">
      <c r="A15" s="7"/>
      <c r="B15" s="4"/>
      <c r="C15" s="12">
        <v>22.5</v>
      </c>
      <c r="D15" s="12">
        <v>53683</v>
      </c>
      <c r="E15" s="12">
        <v>51205</v>
      </c>
      <c r="F15" s="12">
        <v>51554</v>
      </c>
      <c r="G15" s="12">
        <v>4348</v>
      </c>
      <c r="H15" s="12">
        <v>460335</v>
      </c>
      <c r="I15" s="12">
        <v>449160</v>
      </c>
      <c r="J15" s="12">
        <v>448491</v>
      </c>
      <c r="K15" s="12">
        <v>3817</v>
      </c>
      <c r="L15" s="12">
        <v>20158</v>
      </c>
      <c r="M15" s="12">
        <v>17333</v>
      </c>
      <c r="N15" s="12">
        <v>16558</v>
      </c>
      <c r="O15" s="13">
        <v>4334</v>
      </c>
    </row>
    <row r="16" spans="1:19" x14ac:dyDescent="0.3">
      <c r="A16" s="8"/>
      <c r="B16" s="5"/>
      <c r="C16" s="11"/>
      <c r="D16" s="11">
        <v>48651</v>
      </c>
      <c r="E16" s="11">
        <v>49352</v>
      </c>
      <c r="F16" s="11">
        <v>48507</v>
      </c>
      <c r="G16" s="11">
        <v>4250</v>
      </c>
      <c r="H16" s="11">
        <v>422372</v>
      </c>
      <c r="I16" s="11">
        <v>426110</v>
      </c>
      <c r="J16" s="11">
        <v>418848</v>
      </c>
      <c r="K16" s="11">
        <v>4367</v>
      </c>
      <c r="L16" s="11">
        <v>3892</v>
      </c>
      <c r="M16" s="11">
        <v>3653</v>
      </c>
      <c r="N16" s="11">
        <v>3680</v>
      </c>
      <c r="O16" s="10">
        <v>3908</v>
      </c>
    </row>
    <row r="17" spans="1:15" x14ac:dyDescent="0.3">
      <c r="A17" s="7"/>
      <c r="B17" s="4"/>
      <c r="C17" s="12"/>
      <c r="D17" s="12">
        <v>49417</v>
      </c>
      <c r="E17" s="12">
        <v>49329</v>
      </c>
      <c r="F17" s="12">
        <v>48629</v>
      </c>
      <c r="G17" s="12">
        <v>4191</v>
      </c>
      <c r="H17" s="12">
        <v>446549</v>
      </c>
      <c r="I17" s="12">
        <v>442625</v>
      </c>
      <c r="J17" s="12">
        <v>438067</v>
      </c>
      <c r="K17" s="12">
        <v>4361</v>
      </c>
      <c r="L17" s="12">
        <v>4124</v>
      </c>
      <c r="M17" s="12">
        <v>4146</v>
      </c>
      <c r="N17" s="12">
        <v>4021</v>
      </c>
      <c r="O17" s="13">
        <v>4073</v>
      </c>
    </row>
    <row r="18" spans="1:15" x14ac:dyDescent="0.3">
      <c r="A18" s="8"/>
      <c r="B18" s="5"/>
      <c r="C18" s="11"/>
      <c r="D18" s="11">
        <v>54073</v>
      </c>
      <c r="E18" s="11">
        <v>51313</v>
      </c>
      <c r="F18" s="11">
        <v>51728</v>
      </c>
      <c r="G18" s="11">
        <v>4320</v>
      </c>
      <c r="H18" s="11">
        <v>428117</v>
      </c>
      <c r="I18" s="11">
        <v>436448</v>
      </c>
      <c r="J18" s="11">
        <v>422395</v>
      </c>
      <c r="K18" s="11">
        <v>4392</v>
      </c>
      <c r="L18" s="11">
        <v>4104</v>
      </c>
      <c r="M18" s="11">
        <v>4241</v>
      </c>
      <c r="N18" s="11">
        <v>3802</v>
      </c>
      <c r="O18" s="10">
        <v>3977</v>
      </c>
    </row>
    <row r="19" spans="1:15" x14ac:dyDescent="0.3">
      <c r="A19" s="7"/>
      <c r="B19" s="4"/>
      <c r="C19" s="12"/>
      <c r="D19" s="12">
        <v>50879</v>
      </c>
      <c r="E19" s="12">
        <v>50276</v>
      </c>
      <c r="F19" s="12">
        <v>48858</v>
      </c>
      <c r="G19" s="12">
        <v>4422</v>
      </c>
      <c r="H19" s="12">
        <v>420525</v>
      </c>
      <c r="I19" s="12">
        <v>411730</v>
      </c>
      <c r="J19" s="12">
        <v>417232</v>
      </c>
      <c r="K19" s="12">
        <v>4305</v>
      </c>
      <c r="L19" s="12">
        <v>4050</v>
      </c>
      <c r="M19" s="12">
        <v>3760</v>
      </c>
      <c r="N19" s="12">
        <v>4250</v>
      </c>
      <c r="O19" s="13">
        <v>4026</v>
      </c>
    </row>
    <row r="20" spans="1:15" x14ac:dyDescent="0.3">
      <c r="A20" s="8"/>
      <c r="B20" s="5"/>
      <c r="C20" s="11"/>
      <c r="D20" s="11">
        <v>43382</v>
      </c>
      <c r="E20" s="11">
        <v>42832</v>
      </c>
      <c r="F20" s="11">
        <v>43216</v>
      </c>
      <c r="G20" s="11">
        <v>3918</v>
      </c>
      <c r="H20" s="11">
        <v>370452</v>
      </c>
      <c r="I20" s="11">
        <v>372892</v>
      </c>
      <c r="J20" s="11">
        <v>359480</v>
      </c>
      <c r="K20" s="11">
        <v>4042</v>
      </c>
      <c r="L20" s="11">
        <v>4016</v>
      </c>
      <c r="M20" s="11">
        <v>3901</v>
      </c>
      <c r="N20" s="11">
        <v>3985</v>
      </c>
      <c r="O20" s="10">
        <v>3707</v>
      </c>
    </row>
    <row r="21" spans="1:15" x14ac:dyDescent="0.3">
      <c r="A21" s="7"/>
      <c r="B21" s="4"/>
      <c r="C21" s="12"/>
      <c r="D21" s="12">
        <v>4091</v>
      </c>
      <c r="E21" s="12">
        <v>3857</v>
      </c>
      <c r="F21" s="12">
        <v>4029</v>
      </c>
      <c r="G21" s="12">
        <v>3980</v>
      </c>
      <c r="H21" s="12">
        <v>4032</v>
      </c>
      <c r="I21" s="12">
        <v>3983</v>
      </c>
      <c r="J21" s="12">
        <v>3998</v>
      </c>
      <c r="K21" s="12">
        <v>4267</v>
      </c>
      <c r="L21" s="12">
        <v>3993</v>
      </c>
      <c r="M21" s="12">
        <v>3997</v>
      </c>
      <c r="N21" s="12">
        <v>4147</v>
      </c>
      <c r="O21" s="13">
        <v>4100</v>
      </c>
    </row>
    <row r="22" spans="1:15" x14ac:dyDescent="0.3">
      <c r="A22" s="8"/>
      <c r="B22" s="5"/>
      <c r="C22" s="11"/>
      <c r="D22" s="11">
        <v>3933</v>
      </c>
      <c r="E22" s="11">
        <v>3843</v>
      </c>
      <c r="F22" s="11">
        <v>3998</v>
      </c>
      <c r="G22" s="11">
        <v>4253</v>
      </c>
      <c r="H22" s="11">
        <v>4093</v>
      </c>
      <c r="I22" s="11">
        <v>4246</v>
      </c>
      <c r="J22" s="11">
        <v>4209</v>
      </c>
      <c r="K22" s="11">
        <v>4486</v>
      </c>
      <c r="L22" s="11">
        <v>4016</v>
      </c>
      <c r="M22" s="11">
        <v>4166</v>
      </c>
      <c r="N22" s="11">
        <v>4105</v>
      </c>
      <c r="O22" s="10">
        <v>4278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4"/>
  <sheetViews>
    <sheetView tabSelected="1" zoomScale="85" zoomScaleNormal="85" workbookViewId="0">
      <selection activeCell="M20" sqref="M20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9</v>
      </c>
      <c r="G1" s="1" t="s">
        <v>6</v>
      </c>
      <c r="H1" t="s">
        <v>20</v>
      </c>
      <c r="J1" t="s">
        <v>8</v>
      </c>
      <c r="L1" t="s">
        <v>6</v>
      </c>
      <c r="M1" t="s">
        <v>7</v>
      </c>
    </row>
    <row r="2" spans="1:13" ht="14.4" customHeight="1" x14ac:dyDescent="0.3">
      <c r="A2" s="9" t="s">
        <v>18</v>
      </c>
      <c r="B2" s="1">
        <v>1</v>
      </c>
      <c r="C2" s="3">
        <f>'Raw Data'!R2</f>
        <v>52147.333333333336</v>
      </c>
      <c r="D2" s="3">
        <f>'Raw Data'!S2</f>
        <v>0.50936666666666663</v>
      </c>
      <c r="E2" s="2">
        <f t="shared" ref="E2:E14" si="0">C2/D2</f>
        <v>102376.80780053663</v>
      </c>
      <c r="F2" s="2">
        <f t="shared" ref="F2:F13" si="1">E2-$E$14</f>
        <v>70043.115529658433</v>
      </c>
      <c r="G2" s="2">
        <f>AVERAGE(F2:F3)</f>
        <v>59772.434915990132</v>
      </c>
      <c r="H2">
        <f t="shared" ref="H2:H7" si="2">F2/$G$2</f>
        <v>1.1718297176299357</v>
      </c>
      <c r="J2" s="1" t="s">
        <v>21</v>
      </c>
      <c r="K2" t="s">
        <v>4</v>
      </c>
      <c r="L2" s="2">
        <f>AVERAGE(H2:H3)</f>
        <v>1</v>
      </c>
      <c r="M2" s="2">
        <f>STDEV(H2:H3)</f>
        <v>0.24300391709099456</v>
      </c>
    </row>
    <row r="3" spans="1:13" x14ac:dyDescent="0.3">
      <c r="A3" s="9"/>
      <c r="B3" s="1">
        <v>2</v>
      </c>
      <c r="C3" s="3">
        <f>'Raw Data'!R3</f>
        <v>48836.666666666664</v>
      </c>
      <c r="D3" s="3">
        <f>'Raw Data'!S3</f>
        <v>0.59676666666666667</v>
      </c>
      <c r="E3" s="2">
        <f t="shared" si="0"/>
        <v>81835.446573200024</v>
      </c>
      <c r="F3" s="2">
        <f t="shared" si="1"/>
        <v>49501.754302321831</v>
      </c>
      <c r="H3">
        <f t="shared" si="2"/>
        <v>0.82817028237006418</v>
      </c>
      <c r="J3" s="1" t="s">
        <v>23</v>
      </c>
      <c r="K3" t="s">
        <v>4</v>
      </c>
      <c r="L3" s="2">
        <f>AVERAGE(H4:H5)</f>
        <v>0.89150286969450887</v>
      </c>
      <c r="M3" s="2">
        <f>STDEV(H4:H5)</f>
        <v>5.8408341947299488E-3</v>
      </c>
    </row>
    <row r="4" spans="1:13" ht="14.4" customHeight="1" x14ac:dyDescent="0.3">
      <c r="A4" s="9" t="s">
        <v>25</v>
      </c>
      <c r="B4" s="1">
        <v>3</v>
      </c>
      <c r="C4" s="3">
        <f>'Raw Data'!R4</f>
        <v>49125</v>
      </c>
      <c r="D4" s="3">
        <f>'Raw Data'!S4</f>
        <v>0.57209999999999994</v>
      </c>
      <c r="E4" s="2">
        <f t="shared" si="0"/>
        <v>85867.855270057684</v>
      </c>
      <c r="F4" s="2">
        <f t="shared" si="1"/>
        <v>53534.162999179491</v>
      </c>
      <c r="G4" s="2">
        <f>AVERAGE(F4:F5)</f>
        <v>53287.297256233462</v>
      </c>
      <c r="H4">
        <f t="shared" si="2"/>
        <v>0.89563296316138863</v>
      </c>
      <c r="J4" s="1" t="s">
        <v>24</v>
      </c>
      <c r="K4" t="s">
        <v>4</v>
      </c>
      <c r="L4" s="2">
        <f>AVERAGE(H6:H7)</f>
        <v>0.64207873318515551</v>
      </c>
      <c r="M4" s="2">
        <f>STDEV(H6:H7)</f>
        <v>5.1837556166236462E-2</v>
      </c>
    </row>
    <row r="5" spans="1:13" ht="14.4" customHeight="1" x14ac:dyDescent="0.3">
      <c r="A5" s="9"/>
      <c r="B5" s="1">
        <v>4</v>
      </c>
      <c r="C5" s="3">
        <f>'Raw Data'!R5</f>
        <v>52371.333333333336</v>
      </c>
      <c r="D5" s="3">
        <f>'Raw Data'!S5</f>
        <v>0.61343333333333339</v>
      </c>
      <c r="E5" s="2">
        <f t="shared" si="0"/>
        <v>85374.123784165626</v>
      </c>
      <c r="F5" s="2">
        <f t="shared" si="1"/>
        <v>53040.431513287433</v>
      </c>
      <c r="H5">
        <f t="shared" si="2"/>
        <v>0.887372776227629</v>
      </c>
      <c r="J5" s="1" t="s">
        <v>21</v>
      </c>
      <c r="K5" t="s">
        <v>15</v>
      </c>
      <c r="L5" s="2">
        <f>AVERAGE(H8:H9)</f>
        <v>1</v>
      </c>
      <c r="M5" s="2">
        <f>STDEV(H8:H9)</f>
        <v>8.4555223028403806E-2</v>
      </c>
    </row>
    <row r="6" spans="1:13" x14ac:dyDescent="0.3">
      <c r="A6" s="9" t="s">
        <v>26</v>
      </c>
      <c r="B6" s="1">
        <v>5</v>
      </c>
      <c r="C6" s="3">
        <f>'Raw Data'!R6</f>
        <v>50004.333333333336</v>
      </c>
      <c r="D6" s="3">
        <f>'Raw Data'!S6</f>
        <v>0.68590000000000007</v>
      </c>
      <c r="E6" s="2">
        <f t="shared" si="0"/>
        <v>72903.241483209407</v>
      </c>
      <c r="F6" s="2">
        <f t="shared" si="1"/>
        <v>40569.549212331214</v>
      </c>
      <c r="G6" s="2">
        <f>AVERAGE(F6:F7)</f>
        <v>38378.609290251101</v>
      </c>
      <c r="H6">
        <f t="shared" si="2"/>
        <v>0.67873342067043985</v>
      </c>
      <c r="J6" s="1" t="s">
        <v>23</v>
      </c>
      <c r="K6" t="s">
        <v>15</v>
      </c>
      <c r="L6" s="2">
        <f>AVERAGE(H10:H11)</f>
        <v>0.98096531000020137</v>
      </c>
      <c r="M6" s="2">
        <f>STDEV(H10:H11)</f>
        <v>7.6588956802780925E-2</v>
      </c>
    </row>
    <row r="7" spans="1:13" x14ac:dyDescent="0.3">
      <c r="A7" s="9"/>
      <c r="B7" s="1">
        <v>6</v>
      </c>
      <c r="C7" s="3">
        <f>'Raw Data'!R7</f>
        <v>43143.333333333336</v>
      </c>
      <c r="D7" s="3">
        <f>'Raw Data'!S7</f>
        <v>0.62963333333333338</v>
      </c>
      <c r="E7" s="2">
        <f t="shared" si="0"/>
        <v>68521.361639049181</v>
      </c>
      <c r="F7" s="2">
        <f t="shared" si="1"/>
        <v>36187.669368170988</v>
      </c>
      <c r="H7">
        <f t="shared" si="2"/>
        <v>0.60542404569987118</v>
      </c>
      <c r="J7" s="1" t="s">
        <v>24</v>
      </c>
      <c r="K7" t="s">
        <v>15</v>
      </c>
      <c r="L7" s="2">
        <f>AVERAGE(H12:H13)</f>
        <v>0.76090740043964045</v>
      </c>
      <c r="M7" s="2">
        <f>STDEV(H12:H13)</f>
        <v>5.8947996543455859E-2</v>
      </c>
    </row>
    <row r="8" spans="1:13" ht="14.4" customHeight="1" x14ac:dyDescent="0.3">
      <c r="A8" s="9" t="s">
        <v>19</v>
      </c>
      <c r="B8" s="1">
        <v>7</v>
      </c>
      <c r="C8" s="3">
        <f>'Raw Data'!R8</f>
        <v>452662</v>
      </c>
      <c r="D8" s="3">
        <f>'Raw Data'!S8</f>
        <v>0.53029999999999999</v>
      </c>
      <c r="E8" s="2">
        <f t="shared" si="0"/>
        <v>853596.07769187249</v>
      </c>
      <c r="F8" s="2">
        <f t="shared" si="1"/>
        <v>821262.38542099425</v>
      </c>
      <c r="G8" s="2">
        <f>AVERAGE(F8:F9)</f>
        <v>774929.67230306752</v>
      </c>
      <c r="H8">
        <f>F8/$G$8</f>
        <v>1.0597895715881254</v>
      </c>
      <c r="J8" s="1"/>
      <c r="L8" s="2"/>
      <c r="M8" s="2"/>
    </row>
    <row r="9" spans="1:13" x14ac:dyDescent="0.3">
      <c r="A9" s="9"/>
      <c r="B9" s="1">
        <v>8</v>
      </c>
      <c r="C9" s="3">
        <f>'Raw Data'!R9</f>
        <v>422443.33333333331</v>
      </c>
      <c r="D9" s="3">
        <f>'Raw Data'!S9</f>
        <v>0.5551666666666667</v>
      </c>
      <c r="E9" s="2">
        <f t="shared" si="0"/>
        <v>760930.65145601914</v>
      </c>
      <c r="F9" s="2">
        <f t="shared" si="1"/>
        <v>728596.95918514091</v>
      </c>
      <c r="H9">
        <f t="shared" ref="H9:H13" si="3">F9/$G$8</f>
        <v>0.94021042841187485</v>
      </c>
      <c r="J9" s="1"/>
      <c r="L9" s="2"/>
      <c r="M9" s="2"/>
    </row>
    <row r="10" spans="1:13" ht="14.4" customHeight="1" x14ac:dyDescent="0.3">
      <c r="A10" s="9" t="s">
        <v>27</v>
      </c>
      <c r="B10" s="1">
        <v>9</v>
      </c>
      <c r="C10" s="3">
        <f>'Raw Data'!R10</f>
        <v>442413.66666666669</v>
      </c>
      <c r="D10" s="3">
        <f>'Raw Data'!S10</f>
        <v>0.53016666666666667</v>
      </c>
      <c r="E10" s="2">
        <f t="shared" si="0"/>
        <v>834480.35209053755</v>
      </c>
      <c r="F10" s="2">
        <f t="shared" si="1"/>
        <v>802146.65981965931</v>
      </c>
      <c r="G10" s="2">
        <f>AVERAGE(F10:F11)</f>
        <v>760179.12621913315</v>
      </c>
      <c r="H10">
        <f t="shared" si="3"/>
        <v>1.0351218807194513</v>
      </c>
      <c r="J10" s="1"/>
      <c r="L10" s="2"/>
    </row>
    <row r="11" spans="1:13" ht="14.4" customHeight="1" x14ac:dyDescent="0.3">
      <c r="A11" s="9"/>
      <c r="B11" s="1">
        <v>10</v>
      </c>
      <c r="C11" s="3">
        <f>'Raw Data'!R11</f>
        <v>428986.66666666669</v>
      </c>
      <c r="D11" s="3">
        <f>'Raw Data'!S11</f>
        <v>0.57156666666666667</v>
      </c>
      <c r="E11" s="2">
        <f t="shared" si="0"/>
        <v>750545.2848894851</v>
      </c>
      <c r="F11" s="2">
        <f t="shared" si="1"/>
        <v>718211.59261860687</v>
      </c>
      <c r="G11" s="2"/>
      <c r="H11">
        <f t="shared" si="3"/>
        <v>0.92680873928095142</v>
      </c>
    </row>
    <row r="12" spans="1:13" ht="14.4" customHeight="1" x14ac:dyDescent="0.3">
      <c r="A12" s="9" t="s">
        <v>28</v>
      </c>
      <c r="B12" s="1">
        <v>11</v>
      </c>
      <c r="C12" s="3">
        <f>'Raw Data'!R12</f>
        <v>416495.66666666669</v>
      </c>
      <c r="D12" s="3">
        <f>'Raw Data'!S12</f>
        <v>0.63656666666666661</v>
      </c>
      <c r="E12" s="2">
        <f t="shared" si="0"/>
        <v>654284.44258260471</v>
      </c>
      <c r="F12" s="2">
        <f t="shared" si="1"/>
        <v>621950.75031172647</v>
      </c>
      <c r="G12" s="2">
        <f>AVERAGE(F12:F13)</f>
        <v>589649.72247566958</v>
      </c>
      <c r="H12">
        <f t="shared" si="3"/>
        <v>0.80258992853287925</v>
      </c>
    </row>
    <row r="13" spans="1:13" x14ac:dyDescent="0.3">
      <c r="A13" s="9"/>
      <c r="B13" s="1">
        <v>12</v>
      </c>
      <c r="C13" s="3">
        <f>'Raw Data'!R13</f>
        <v>367608</v>
      </c>
      <c r="D13" s="3">
        <f>'Raw Data'!S13</f>
        <v>0.62340000000000007</v>
      </c>
      <c r="E13" s="2">
        <f t="shared" si="0"/>
        <v>589682.38691049081</v>
      </c>
      <c r="F13" s="2">
        <f t="shared" si="1"/>
        <v>557348.69463961257</v>
      </c>
      <c r="H13">
        <f t="shared" si="3"/>
        <v>0.71922487234640164</v>
      </c>
    </row>
    <row r="14" spans="1:13" x14ac:dyDescent="0.3">
      <c r="A14" t="s">
        <v>10</v>
      </c>
      <c r="B14" s="1">
        <v>13</v>
      </c>
      <c r="C14" s="3">
        <f>'Raw Data'!R14</f>
        <v>18016.333333333332</v>
      </c>
      <c r="D14" s="3">
        <f>'Raw Data'!S14</f>
        <v>0.55720000000000003</v>
      </c>
      <c r="E14" s="2">
        <f t="shared" si="0"/>
        <v>32333.692270878197</v>
      </c>
    </row>
  </sheetData>
  <mergeCells count="6">
    <mergeCell ref="A12:A13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2023-01-02T15:37:05Z</dcterms:modified>
</cp:coreProperties>
</file>