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Environmental Conditions GFP Assays\CDM\"/>
    </mc:Choice>
  </mc:AlternateContent>
  <xr:revisionPtr revIDLastSave="0" documentId="13_ncr:1_{1450A87B-E6A8-4AEE-B90F-8E3AD1E129FB}" xr6:coauthVersionLast="47" xr6:coauthVersionMax="47" xr10:uidLastSave="{00000000-0000-0000-0000-000000000000}"/>
  <bookViews>
    <workbookView xWindow="-108" yWindow="-108" windowWidth="23256" windowHeight="12576" xr2:uid="{FE33040B-FB12-0C43-8D88-4A80D4F89D52}"/>
  </bookViews>
  <sheets>
    <sheet name="MHB v. CD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" i="1" l="1"/>
  <c r="D34" i="1"/>
  <c r="S10" i="1"/>
  <c r="D30" i="1"/>
  <c r="D28" i="1"/>
  <c r="D25" i="1"/>
  <c r="D26" i="1"/>
  <c r="D27" i="1"/>
  <c r="D29" i="1"/>
  <c r="D31" i="1"/>
  <c r="D32" i="1"/>
  <c r="D33" i="1"/>
  <c r="D35" i="1"/>
  <c r="D24" i="1"/>
  <c r="C35" i="1"/>
  <c r="C32" i="1"/>
  <c r="C30" i="1"/>
  <c r="C25" i="1"/>
  <c r="C26" i="1"/>
  <c r="C27" i="1"/>
  <c r="C28" i="1"/>
  <c r="C29" i="1"/>
  <c r="C31" i="1"/>
  <c r="C33" i="1"/>
  <c r="C34" i="1"/>
  <c r="C24" i="1"/>
  <c r="B33" i="1"/>
  <c r="B34" i="1"/>
  <c r="B35" i="1"/>
  <c r="O13" i="1"/>
  <c r="P13" i="1"/>
  <c r="Q13" i="1"/>
  <c r="R13" i="1"/>
  <c r="S13" i="1"/>
  <c r="N13" i="1"/>
  <c r="O5" i="1"/>
  <c r="P5" i="1"/>
  <c r="Q5" i="1"/>
  <c r="R5" i="1"/>
  <c r="S5" i="1"/>
  <c r="N5" i="1"/>
  <c r="S12" i="1"/>
  <c r="B24" i="1"/>
  <c r="B25" i="1"/>
  <c r="B26" i="1"/>
  <c r="B27" i="1"/>
  <c r="B28" i="1"/>
  <c r="B29" i="1"/>
  <c r="B30" i="1"/>
  <c r="B31" i="1"/>
  <c r="B32" i="1"/>
  <c r="O12" i="1"/>
  <c r="P12" i="1"/>
  <c r="Q12" i="1"/>
  <c r="R12" i="1"/>
  <c r="O11" i="1"/>
  <c r="P11" i="1"/>
  <c r="Q11" i="1"/>
  <c r="R11" i="1"/>
  <c r="O10" i="1"/>
  <c r="P10" i="1"/>
  <c r="Q10" i="1"/>
  <c r="R10" i="1"/>
  <c r="N12" i="1"/>
  <c r="N11" i="1"/>
  <c r="N10" i="1"/>
  <c r="O4" i="1"/>
  <c r="P4" i="1"/>
  <c r="Q4" i="1"/>
  <c r="R4" i="1"/>
  <c r="O3" i="1"/>
  <c r="P3" i="1"/>
  <c r="Q3" i="1"/>
  <c r="R3" i="1"/>
  <c r="O2" i="1"/>
  <c r="P2" i="1"/>
  <c r="Q2" i="1"/>
  <c r="R2" i="1"/>
  <c r="N4" i="1"/>
  <c r="N3" i="1"/>
  <c r="N2" i="1"/>
  <c r="C54" i="1" l="1"/>
  <c r="C56" i="1"/>
  <c r="B56" i="1"/>
  <c r="C55" i="1"/>
  <c r="S3" i="1"/>
  <c r="B54" i="1"/>
  <c r="C57" i="1"/>
  <c r="B57" i="1"/>
  <c r="S11" i="1"/>
  <c r="S2" i="1"/>
  <c r="B55" i="1"/>
  <c r="C43" i="1"/>
  <c r="C44" i="1"/>
  <c r="B44" i="1"/>
  <c r="C50" i="1"/>
  <c r="C47" i="1"/>
  <c r="B50" i="1"/>
  <c r="B43" i="1"/>
  <c r="B41" i="1"/>
  <c r="C49" i="1"/>
  <c r="C48" i="1"/>
  <c r="B42" i="1"/>
  <c r="B49" i="1"/>
  <c r="B48" i="1"/>
  <c r="B47" i="1"/>
  <c r="C41" i="1"/>
  <c r="C42" i="1"/>
</calcChain>
</file>

<file path=xl/sharedStrings.xml><?xml version="1.0" encoding="utf-8"?>
<sst xmlns="http://schemas.openxmlformats.org/spreadsheetml/2006/main" count="45" uniqueCount="20">
  <si>
    <t>Tube</t>
  </si>
  <si>
    <t>Sample</t>
  </si>
  <si>
    <t>Averages</t>
  </si>
  <si>
    <t>Generation Times</t>
  </si>
  <si>
    <t>St Dev</t>
  </si>
  <si>
    <t xml:space="preserve"> </t>
  </si>
  <si>
    <t>0 hrs</t>
  </si>
  <si>
    <t>0-2</t>
  </si>
  <si>
    <t>Avg 0-2 hr</t>
  </si>
  <si>
    <t>St Dev 0-2 hr</t>
  </si>
  <si>
    <t>2-3.5 hr</t>
  </si>
  <si>
    <t>Avg 2-3.5 hr</t>
  </si>
  <si>
    <t>St Dev 2-3.5 hr</t>
  </si>
  <si>
    <t>3.5-5 hr</t>
  </si>
  <si>
    <t>Avg 3.5-5 hr</t>
  </si>
  <si>
    <t>St Dev 3.5-5 hr</t>
  </si>
  <si>
    <t>LVS MHB</t>
  </si>
  <si>
    <t>ΔrpsU2 MHB</t>
  </si>
  <si>
    <t>LVS CDM</t>
  </si>
  <si>
    <t>ΔrpsU2 CDM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</si>
</sst>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" fontId="0" fillId="0" borderId="0" xfId="0" applyNumberFormat="1"/>
    <xf numFmtId="164" fontId="0" fillId="0" borderId="0" xfId="0" applyNumberFormat="1"/>
    <xf numFmtId="1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'MHB v. CDM'!$M$2</c:f>
              <c:strCache>
                <c:ptCount val="1"/>
                <c:pt idx="0">
                  <c:v>LVS MHB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'MHB v. CDM'!$N$1:$S$1</c:f>
              <c:numCache>
                <c:formatCode>General</c:formatCode>
                <c:ptCount val="6"/>
                <c:pt idx="0" formatCode="0">
                  <c:v>0</c:v>
                </c:pt>
                <c:pt idx="1">
                  <c:v>2</c:v>
                </c:pt>
                <c:pt idx="2">
                  <c:v>3.5</c:v>
                </c:pt>
                <c:pt idx="3">
                  <c:v>5</c:v>
                </c:pt>
                <c:pt idx="4">
                  <c:v>6</c:v>
                </c:pt>
                <c:pt idx="5">
                  <c:v>25</c:v>
                </c:pt>
              </c:numCache>
            </c:numRef>
          </c:xVal>
          <c:yVal>
            <c:numRef>
              <c:f>'MHB v. CDM'!$N$2:$S$2</c:f>
              <c:numCache>
                <c:formatCode>0.000</c:formatCode>
                <c:ptCount val="6"/>
                <c:pt idx="0">
                  <c:v>7.6333333333333336E-2</c:v>
                </c:pt>
                <c:pt idx="1">
                  <c:v>0.12266666666666666</c:v>
                </c:pt>
                <c:pt idx="2">
                  <c:v>0.20233333333333334</c:v>
                </c:pt>
                <c:pt idx="3">
                  <c:v>0.27099999999999996</c:v>
                </c:pt>
                <c:pt idx="4">
                  <c:v>0.33800000000000002</c:v>
                </c:pt>
                <c:pt idx="5">
                  <c:v>1.68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B9-C148-B3ED-9E9F82CF8290}"/>
            </c:ext>
          </c:extLst>
        </c:ser>
        <c:ser>
          <c:idx val="1"/>
          <c:order val="1"/>
          <c:tx>
            <c:strRef>
              <c:f>'MHB v. CDM'!$M$3</c:f>
              <c:strCache>
                <c:ptCount val="1"/>
                <c:pt idx="0">
                  <c:v>ΔrpsU2 MHB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'MHB v. CDM'!$N$1:$S$1</c:f>
              <c:numCache>
                <c:formatCode>General</c:formatCode>
                <c:ptCount val="6"/>
                <c:pt idx="0" formatCode="0">
                  <c:v>0</c:v>
                </c:pt>
                <c:pt idx="1">
                  <c:v>2</c:v>
                </c:pt>
                <c:pt idx="2">
                  <c:v>3.5</c:v>
                </c:pt>
                <c:pt idx="3">
                  <c:v>5</c:v>
                </c:pt>
                <c:pt idx="4">
                  <c:v>6</c:v>
                </c:pt>
                <c:pt idx="5">
                  <c:v>25</c:v>
                </c:pt>
              </c:numCache>
            </c:numRef>
          </c:xVal>
          <c:yVal>
            <c:numRef>
              <c:f>'MHB v. CDM'!$N$3:$S$3</c:f>
              <c:numCache>
                <c:formatCode>0.000</c:formatCode>
                <c:ptCount val="6"/>
                <c:pt idx="0">
                  <c:v>7.3666666666666672E-2</c:v>
                </c:pt>
                <c:pt idx="1">
                  <c:v>0.11533333333333333</c:v>
                </c:pt>
                <c:pt idx="2">
                  <c:v>0.16</c:v>
                </c:pt>
                <c:pt idx="3">
                  <c:v>0.219</c:v>
                </c:pt>
                <c:pt idx="4">
                  <c:v>0.25266666666666665</c:v>
                </c:pt>
                <c:pt idx="5">
                  <c:v>0.75733333333333341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B9-C148-B3ED-9E9F82CF8290}"/>
            </c:ext>
          </c:extLst>
        </c:ser>
        <c:ser>
          <c:idx val="2"/>
          <c:order val="2"/>
          <c:tx>
            <c:strRef>
              <c:f>'MHB v. CDM'!$M$4</c:f>
              <c:strCache>
                <c:ptCount val="1"/>
                <c:pt idx="0">
                  <c:v>LVS CDM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'MHB v. CDM'!$N$1:$S$1</c:f>
              <c:numCache>
                <c:formatCode>General</c:formatCode>
                <c:ptCount val="6"/>
                <c:pt idx="0" formatCode="0">
                  <c:v>0</c:v>
                </c:pt>
                <c:pt idx="1">
                  <c:v>2</c:v>
                </c:pt>
                <c:pt idx="2">
                  <c:v>3.5</c:v>
                </c:pt>
                <c:pt idx="3">
                  <c:v>5</c:v>
                </c:pt>
                <c:pt idx="4">
                  <c:v>6</c:v>
                </c:pt>
                <c:pt idx="5">
                  <c:v>25</c:v>
                </c:pt>
              </c:numCache>
            </c:numRef>
          </c:xVal>
          <c:yVal>
            <c:numRef>
              <c:f>'MHB v. CDM'!$N$4:$S$4</c:f>
              <c:numCache>
                <c:formatCode>0.000</c:formatCode>
                <c:ptCount val="6"/>
                <c:pt idx="0">
                  <c:v>7.333333333333332E-2</c:v>
                </c:pt>
                <c:pt idx="1">
                  <c:v>0.17</c:v>
                </c:pt>
                <c:pt idx="2">
                  <c:v>0.27766666666666667</c:v>
                </c:pt>
                <c:pt idx="3">
                  <c:v>0.3876666666666666</c:v>
                </c:pt>
                <c:pt idx="4">
                  <c:v>0.46633333333333332</c:v>
                </c:pt>
                <c:pt idx="5">
                  <c:v>3.4319999999999999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B9-C148-B3ED-9E9F82CF8290}"/>
            </c:ext>
          </c:extLst>
        </c:ser>
        <c:ser>
          <c:idx val="3"/>
          <c:order val="3"/>
          <c:tx>
            <c:strRef>
              <c:f>'MHB v. CDM'!$M$5</c:f>
              <c:strCache>
                <c:ptCount val="1"/>
                <c:pt idx="0">
                  <c:v>ΔrpsU2 CDM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'MHB v. CDM'!$N$1:$S$1</c:f>
              <c:numCache>
                <c:formatCode>General</c:formatCode>
                <c:ptCount val="6"/>
                <c:pt idx="0" formatCode="0">
                  <c:v>0</c:v>
                </c:pt>
                <c:pt idx="1">
                  <c:v>2</c:v>
                </c:pt>
                <c:pt idx="2">
                  <c:v>3.5</c:v>
                </c:pt>
                <c:pt idx="3">
                  <c:v>5</c:v>
                </c:pt>
                <c:pt idx="4">
                  <c:v>6</c:v>
                </c:pt>
                <c:pt idx="5">
                  <c:v>25</c:v>
                </c:pt>
              </c:numCache>
            </c:numRef>
          </c:xVal>
          <c:yVal>
            <c:numRef>
              <c:f>'MHB v. CDM'!$N$5:$S$5</c:f>
              <c:numCache>
                <c:formatCode>0.000</c:formatCode>
                <c:ptCount val="6"/>
                <c:pt idx="0">
                  <c:v>7.5333333333333322E-2</c:v>
                </c:pt>
                <c:pt idx="1">
                  <c:v>0.17500000000000002</c:v>
                </c:pt>
                <c:pt idx="2">
                  <c:v>0.27466666666666667</c:v>
                </c:pt>
                <c:pt idx="3">
                  <c:v>0.38599999999999995</c:v>
                </c:pt>
                <c:pt idx="4">
                  <c:v>0.47599999999999998</c:v>
                </c:pt>
                <c:pt idx="5">
                  <c:v>2.1320000000000001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A2-4868-ADC6-98445F46FA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399919"/>
        <c:axId val="304332815"/>
      </c:scatterChart>
      <c:valAx>
        <c:axId val="304399919"/>
        <c:scaling>
          <c:orientation val="minMax"/>
          <c:max val="2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32815"/>
        <c:crossesAt val="1.0000000000000002E-2"/>
        <c:crossBetween val="midCat"/>
        <c:majorUnit val="2"/>
      </c:valAx>
      <c:valAx>
        <c:axId val="30433281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999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Generation time 0-2 hr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'MHB v. CDM'!$B$46</c:f>
              <c:strCache>
                <c:ptCount val="1"/>
                <c:pt idx="0">
                  <c:v>Avg 0-2 hr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'MHB v. CDM'!$C$47:$C$50</c:f>
                <c:numCache>
                  <c:formatCode>General</c:formatCode>
                  <c:ptCount val="4"/>
                  <c:pt idx="0">
                    <c:v>75.963625274232129</c:v>
                  </c:pt>
                  <c:pt idx="1">
                    <c:v>20.924360564480295</c:v>
                  </c:pt>
                  <c:pt idx="2">
                    <c:v>9.730521129277296</c:v>
                  </c:pt>
                  <c:pt idx="3">
                    <c:v>7.2116015152205524</c:v>
                  </c:pt>
                </c:numCache>
              </c:numRef>
            </c:plus>
            <c:minus>
              <c:numRef>
                <c:f>'MHB v. CDM'!$C$47:$C$50</c:f>
                <c:numCache>
                  <c:formatCode>General</c:formatCode>
                  <c:ptCount val="4"/>
                  <c:pt idx="0">
                    <c:v>75.963625274232129</c:v>
                  </c:pt>
                  <c:pt idx="1">
                    <c:v>20.924360564480295</c:v>
                  </c:pt>
                  <c:pt idx="2">
                    <c:v>9.730521129277296</c:v>
                  </c:pt>
                  <c:pt idx="3">
                    <c:v>7.2116015152205524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'MHB v. CDM'!$A$47:$A$50</c:f>
              <c:strCache>
                <c:ptCount val="4"/>
                <c:pt idx="0">
                  <c:v>LVS MHB</c:v>
                </c:pt>
                <c:pt idx="1">
                  <c:v>ΔrpsU2 MHB</c:v>
                </c:pt>
                <c:pt idx="2">
                  <c:v>LVS CDM</c:v>
                </c:pt>
                <c:pt idx="3">
                  <c:v>ΔrpsU2 CDM</c:v>
                </c:pt>
              </c:strCache>
            </c:strRef>
          </c:cat>
          <c:val>
            <c:numRef>
              <c:f>'MHB v. CDM'!$B$47:$B$50</c:f>
              <c:numCache>
                <c:formatCode>General</c:formatCode>
                <c:ptCount val="4"/>
                <c:pt idx="0">
                  <c:v>203.67292142821307</c:v>
                </c:pt>
                <c:pt idx="1">
                  <c:v>187.60634778604052</c:v>
                </c:pt>
                <c:pt idx="2">
                  <c:v>100.31096780278136</c:v>
                </c:pt>
                <c:pt idx="3">
                  <c:v>99.959954549660964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42-41D6-9B31-5907C15BC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42162224"/>
        <c:axId val="1642161392"/>
      </c:barChart>
      <c:catAx>
        <c:axId val="164216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2161392"/>
        <c:crosses val="autoZero"/>
        <c:auto val="1"/>
        <c:lblAlgn val="ctr"/>
        <c:lblOffset val="100"/>
        <c:noMultiLvlLbl val="0"/>
      </c:catAx>
      <c:valAx>
        <c:axId val="164216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216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Generation time 2-3.5 hr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'MHB v. CDM'!$B$40</c:f>
              <c:strCache>
                <c:ptCount val="1"/>
                <c:pt idx="0">
                  <c:v>Avg 2-3.5 hr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'MHB v. CDM'!$C$41:$C$44</c:f>
                <c:numCache>
                  <c:formatCode>General</c:formatCode>
                  <c:ptCount val="4"/>
                  <c:pt idx="0">
                    <c:v>36.915152090079502</c:v>
                  </c:pt>
                  <c:pt idx="1">
                    <c:v>8.3947579040450169</c:v>
                  </c:pt>
                  <c:pt idx="2">
                    <c:v>17.899757228202365</c:v>
                  </c:pt>
                  <c:pt idx="3">
                    <c:v>16.525511097416942</c:v>
                  </c:pt>
                </c:numCache>
              </c:numRef>
            </c:plus>
            <c:minus>
              <c:numRef>
                <c:f>'MHB v. CDM'!$C$41:$C$44</c:f>
                <c:numCache>
                  <c:formatCode>General</c:formatCode>
                  <c:ptCount val="4"/>
                  <c:pt idx="0">
                    <c:v>36.915152090079502</c:v>
                  </c:pt>
                  <c:pt idx="1">
                    <c:v>8.3947579040450169</c:v>
                  </c:pt>
                  <c:pt idx="2">
                    <c:v>17.899757228202365</c:v>
                  </c:pt>
                  <c:pt idx="3">
                    <c:v>16.525511097416942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'MHB v. CDM'!$A$41:$A$44</c:f>
              <c:strCache>
                <c:ptCount val="4"/>
                <c:pt idx="0">
                  <c:v>LVS MHB</c:v>
                </c:pt>
                <c:pt idx="1">
                  <c:v>ΔrpsU2 MHB</c:v>
                </c:pt>
                <c:pt idx="2">
                  <c:v>LVS CDM</c:v>
                </c:pt>
                <c:pt idx="3">
                  <c:v>ΔrpsU2 CDM</c:v>
                </c:pt>
              </c:strCache>
            </c:strRef>
          </c:cat>
          <c:val>
            <c:numRef>
              <c:f>'MHB v. CDM'!$B$41:$B$44</c:f>
              <c:numCache>
                <c:formatCode>General</c:formatCode>
                <c:ptCount val="4"/>
                <c:pt idx="0">
                  <c:v>128.50996688581503</c:v>
                </c:pt>
                <c:pt idx="1">
                  <c:v>191.98166506971384</c:v>
                </c:pt>
                <c:pt idx="2">
                  <c:v>130.1974279499577</c:v>
                </c:pt>
                <c:pt idx="3">
                  <c:v>139.94279578556839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2F-4C8C-A5EB-4680576C87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42162224"/>
        <c:axId val="1642161392"/>
      </c:barChart>
      <c:catAx>
        <c:axId val="164216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2161392"/>
        <c:crosses val="autoZero"/>
        <c:auto val="1"/>
        <c:lblAlgn val="ctr"/>
        <c:lblOffset val="100"/>
        <c:noMultiLvlLbl val="0"/>
      </c:catAx>
      <c:valAx>
        <c:axId val="164216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216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Generation time 3.5-5 hr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'MHB v. CDM'!$B$46</c:f>
              <c:strCache>
                <c:ptCount val="1"/>
                <c:pt idx="0">
                  <c:v>Avg 0-2 hr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'MHB v. CDM'!$C$54:$C$57</c:f>
                <c:numCache>
                  <c:formatCode>General</c:formatCode>
                  <c:ptCount val="4"/>
                  <c:pt idx="0">
                    <c:v>32.872860667335047</c:v>
                  </c:pt>
                  <c:pt idx="1">
                    <c:v>32.686872316728049</c:v>
                  </c:pt>
                  <c:pt idx="2">
                    <c:v>6.8742403454462631</c:v>
                  </c:pt>
                  <c:pt idx="3">
                    <c:v>6.616424589854411</c:v>
                  </c:pt>
                </c:numCache>
              </c:numRef>
            </c:plus>
            <c:minus>
              <c:numRef>
                <c:f>'MHB v. CDM'!$C$54:$C$57</c:f>
                <c:numCache>
                  <c:formatCode>General</c:formatCode>
                  <c:ptCount val="4"/>
                  <c:pt idx="0">
                    <c:v>32.872860667335047</c:v>
                  </c:pt>
                  <c:pt idx="1">
                    <c:v>32.686872316728049</c:v>
                  </c:pt>
                  <c:pt idx="2">
                    <c:v>6.8742403454462631</c:v>
                  </c:pt>
                  <c:pt idx="3">
                    <c:v>6.616424589854411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'MHB v. CDM'!$A$54:$A$57</c:f>
              <c:strCache>
                <c:ptCount val="4"/>
                <c:pt idx="0">
                  <c:v>LVS MHB</c:v>
                </c:pt>
                <c:pt idx="1">
                  <c:v>ΔrpsU2 MHB</c:v>
                </c:pt>
                <c:pt idx="2">
                  <c:v>LVS CDM</c:v>
                </c:pt>
                <c:pt idx="3">
                  <c:v>ΔrpsU2 CDM</c:v>
                </c:pt>
              </c:strCache>
            </c:strRef>
          </c:cat>
          <c:val>
            <c:numRef>
              <c:f>'MHB v. CDM'!$B$54:$B$57</c:f>
              <c:numCache>
                <c:formatCode>General</c:formatCode>
                <c:ptCount val="4"/>
                <c:pt idx="0">
                  <c:v>219.3132662968429</c:v>
                </c:pt>
                <c:pt idx="1">
                  <c:v>204.98571316707725</c:v>
                </c:pt>
                <c:pt idx="2">
                  <c:v>188.52871070520618</c:v>
                </c:pt>
                <c:pt idx="3">
                  <c:v>184.87996429790849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B9-478F-AC5F-D0CEF5944D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42162224"/>
        <c:axId val="1642161392"/>
      </c:barChart>
      <c:catAx>
        <c:axId val="1642162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2161392"/>
        <c:crosses val="autoZero"/>
        <c:auto val="1"/>
        <c:lblAlgn val="ctr"/>
        <c:lblOffset val="100"/>
        <c:noMultiLvlLbl val="0"/>
      </c:catAx>
      <c:valAx>
        <c:axId val="164216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21622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'MHB v. CDM'!$M$2</c:f>
              <c:strCache>
                <c:ptCount val="1"/>
                <c:pt idx="0">
                  <c:v>LVS MHB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'MHB v. CDM'!$N$1:$R$1</c:f>
              <c:numCache>
                <c:formatCode>General</c:formatCode>
                <c:ptCount val="5"/>
                <c:pt idx="0" formatCode="0">
                  <c:v>0</c:v>
                </c:pt>
                <c:pt idx="1">
                  <c:v>2</c:v>
                </c:pt>
                <c:pt idx="2">
                  <c:v>3.5</c:v>
                </c:pt>
                <c:pt idx="3">
                  <c:v>5</c:v>
                </c:pt>
                <c:pt idx="4">
                  <c:v>6</c:v>
                </c:pt>
              </c:numCache>
            </c:numRef>
          </c:xVal>
          <c:yVal>
            <c:numRef>
              <c:f>'MHB v. CDM'!$N$2:$R$2</c:f>
              <c:numCache>
                <c:formatCode>0.000</c:formatCode>
                <c:ptCount val="5"/>
                <c:pt idx="0">
                  <c:v>7.6333333333333336E-2</c:v>
                </c:pt>
                <c:pt idx="1">
                  <c:v>0.12266666666666666</c:v>
                </c:pt>
                <c:pt idx="2">
                  <c:v>0.20233333333333334</c:v>
                </c:pt>
                <c:pt idx="3">
                  <c:v>0.27099999999999996</c:v>
                </c:pt>
                <c:pt idx="4">
                  <c:v>0.33800000000000002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44E-408D-988D-AD5B92216711}"/>
            </c:ext>
          </c:extLst>
        </c:ser>
        <c:ser>
          <c:idx val="1"/>
          <c:order val="1"/>
          <c:tx>
            <c:strRef>
              <c:f>'MHB v. CDM'!$M$3</c:f>
              <c:strCache>
                <c:ptCount val="1"/>
                <c:pt idx="0">
                  <c:v>ΔrpsU2 MHB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'MHB v. CDM'!$N$1:$R$1</c:f>
              <c:numCache>
                <c:formatCode>General</c:formatCode>
                <c:ptCount val="5"/>
                <c:pt idx="0" formatCode="0">
                  <c:v>0</c:v>
                </c:pt>
                <c:pt idx="1">
                  <c:v>2</c:v>
                </c:pt>
                <c:pt idx="2">
                  <c:v>3.5</c:v>
                </c:pt>
                <c:pt idx="3">
                  <c:v>5</c:v>
                </c:pt>
                <c:pt idx="4">
                  <c:v>6</c:v>
                </c:pt>
              </c:numCache>
            </c:numRef>
          </c:xVal>
          <c:yVal>
            <c:numRef>
              <c:f>'MHB v. CDM'!$N$3:$R$3</c:f>
              <c:numCache>
                <c:formatCode>0.000</c:formatCode>
                <c:ptCount val="5"/>
                <c:pt idx="0">
                  <c:v>7.3666666666666672E-2</c:v>
                </c:pt>
                <c:pt idx="1">
                  <c:v>0.11533333333333333</c:v>
                </c:pt>
                <c:pt idx="2">
                  <c:v>0.16</c:v>
                </c:pt>
                <c:pt idx="3">
                  <c:v>0.219</c:v>
                </c:pt>
                <c:pt idx="4">
                  <c:v>0.25266666666666665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44E-408D-988D-AD5B92216711}"/>
            </c:ext>
          </c:extLst>
        </c:ser>
        <c:ser>
          <c:idx val="2"/>
          <c:order val="2"/>
          <c:tx>
            <c:strRef>
              <c:f>'MHB v. CDM'!$M$4</c:f>
              <c:strCache>
                <c:ptCount val="1"/>
                <c:pt idx="0">
                  <c:v>LVS CDM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'MHB v. CDM'!$N$1:$R$1</c:f>
              <c:numCache>
                <c:formatCode>General</c:formatCode>
                <c:ptCount val="5"/>
                <c:pt idx="0" formatCode="0">
                  <c:v>0</c:v>
                </c:pt>
                <c:pt idx="1">
                  <c:v>2</c:v>
                </c:pt>
                <c:pt idx="2">
                  <c:v>3.5</c:v>
                </c:pt>
                <c:pt idx="3">
                  <c:v>5</c:v>
                </c:pt>
                <c:pt idx="4">
                  <c:v>6</c:v>
                </c:pt>
              </c:numCache>
            </c:numRef>
          </c:xVal>
          <c:yVal>
            <c:numRef>
              <c:f>'MHB v. CDM'!$N$4:$R$4</c:f>
              <c:numCache>
                <c:formatCode>0.000</c:formatCode>
                <c:ptCount val="5"/>
                <c:pt idx="0">
                  <c:v>7.333333333333332E-2</c:v>
                </c:pt>
                <c:pt idx="1">
                  <c:v>0.17</c:v>
                </c:pt>
                <c:pt idx="2">
                  <c:v>0.27766666666666667</c:v>
                </c:pt>
                <c:pt idx="3">
                  <c:v>0.3876666666666666</c:v>
                </c:pt>
                <c:pt idx="4">
                  <c:v>0.46633333333333332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44E-408D-988D-AD5B92216711}"/>
            </c:ext>
          </c:extLst>
        </c:ser>
        <c:ser>
          <c:idx val="3"/>
          <c:order val="3"/>
          <c:tx>
            <c:strRef>
              <c:f>'MHB v. CDM'!$M$5</c:f>
              <c:strCache>
                <c:ptCount val="1"/>
                <c:pt idx="0">
                  <c:v>ΔrpsU2 CDM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'MHB v. CDM'!$N$1:$R$1</c:f>
              <c:numCache>
                <c:formatCode>General</c:formatCode>
                <c:ptCount val="5"/>
                <c:pt idx="0" formatCode="0">
                  <c:v>0</c:v>
                </c:pt>
                <c:pt idx="1">
                  <c:v>2</c:v>
                </c:pt>
                <c:pt idx="2">
                  <c:v>3.5</c:v>
                </c:pt>
                <c:pt idx="3">
                  <c:v>5</c:v>
                </c:pt>
                <c:pt idx="4">
                  <c:v>6</c:v>
                </c:pt>
              </c:numCache>
            </c:numRef>
          </c:xVal>
          <c:yVal>
            <c:numRef>
              <c:f>'MHB v. CDM'!$N$5:$R$5</c:f>
              <c:numCache>
                <c:formatCode>0.000</c:formatCode>
                <c:ptCount val="5"/>
                <c:pt idx="0">
                  <c:v>7.5333333333333322E-2</c:v>
                </c:pt>
                <c:pt idx="1">
                  <c:v>0.17500000000000002</c:v>
                </c:pt>
                <c:pt idx="2">
                  <c:v>0.27466666666666667</c:v>
                </c:pt>
                <c:pt idx="3">
                  <c:v>0.38599999999999995</c:v>
                </c:pt>
                <c:pt idx="4">
                  <c:v>0.47599999999999998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44E-408D-988D-AD5B922167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399919"/>
        <c:axId val="304332815"/>
      </c:scatterChart>
      <c:valAx>
        <c:axId val="304399919"/>
        <c:scaling>
          <c:orientation val="minMax"/>
          <c:max val="8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32815"/>
        <c:crossesAt val="1.0000000000000002E-2"/>
        <c:crossBetween val="midCat"/>
        <c:majorUnit val="2"/>
      </c:valAx>
      <c:valAx>
        <c:axId val="304332815"/>
        <c:scaling>
          <c:logBase val="10"/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out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399919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159280</xdr:colOff>
      <xdr:row>19</xdr:row>
      <xdr:rowOff>101071</xdr:rowOff>
    </xdr:from>
    <xdr:to>
      <xdr:col>19</xdr:col>
      <xdr:colOff>119062</xdr:colOff>
      <xdr:row>42</xdr:row>
      <xdr:rowOff>128059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0F405B-449B-0A4F-8698-B845B5FBE1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690563</xdr:colOff>
      <xdr:row>52</xdr:row>
      <xdr:rowOff>17463</xdr:rowOff>
    </xdr:from>
    <xdr:to>
      <xdr:col>9</xdr:col>
      <xdr:colOff>404813</xdr:colOff>
      <xdr:row>65</xdr:row>
      <xdr:rowOff>180975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5566670-2C7D-FC54-F4CA-ABA621C5BE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0</xdr:colOff>
      <xdr:row>37</xdr:row>
      <xdr:rowOff>0</xdr:rowOff>
    </xdr:from>
    <xdr:to>
      <xdr:col>9</xdr:col>
      <xdr:colOff>523875</xdr:colOff>
      <xdr:row>50</xdr:row>
      <xdr:rowOff>163513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9183E03B-C18B-400A-B082-8C4FDAD8B6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635000</xdr:colOff>
      <xdr:row>66</xdr:row>
      <xdr:rowOff>39688</xdr:rowOff>
    </xdr:from>
    <xdr:to>
      <xdr:col>9</xdr:col>
      <xdr:colOff>349250</xdr:colOff>
      <xdr:row>80</xdr:row>
      <xdr:rowOff>4763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C11F36D-AE81-48FB-A822-7439F5801B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163287</xdr:colOff>
      <xdr:row>18</xdr:row>
      <xdr:rowOff>163285</xdr:rowOff>
    </xdr:from>
    <xdr:to>
      <xdr:col>28</xdr:col>
      <xdr:colOff>676426</xdr:colOff>
      <xdr:row>41</xdr:row>
      <xdr:rowOff>190273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CD5F1E9E-CCED-407B-932C-2F7FEA7BB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255CF-3300-8247-B875-07D4790798B6}">
  <dimension ref="A1:T57"/>
  <sheetViews>
    <sheetView tabSelected="1" topLeftCell="A31" zoomScale="55" zoomScaleNormal="55" workbookViewId="0">
      <selection activeCell="B74" sqref="B74"/>
    </sheetView>
  </sheetViews>
  <sheetFormatPr defaultColWidth="10.69921875" defaultRowHeight="15.6" x14ac:dyDescent="0.3"/>
  <cols>
    <col min="1" max="1" width="23.5" customWidth="1"/>
    <col min="13" max="13" width="18" customWidth="1"/>
  </cols>
  <sheetData>
    <row r="1" spans="1:20" x14ac:dyDescent="0.3">
      <c r="A1" t="s">
        <v>1</v>
      </c>
      <c r="B1" t="s">
        <v>0</v>
      </c>
      <c r="C1" t="s">
        <v>6</v>
      </c>
      <c r="D1">
        <v>2</v>
      </c>
      <c r="E1">
        <v>3.5</v>
      </c>
      <c r="F1">
        <v>5</v>
      </c>
      <c r="G1">
        <v>6</v>
      </c>
      <c r="H1">
        <v>25</v>
      </c>
      <c r="L1" t="s">
        <v>2</v>
      </c>
      <c r="M1" t="s">
        <v>1</v>
      </c>
      <c r="N1" s="3">
        <v>0</v>
      </c>
      <c r="O1">
        <v>2</v>
      </c>
      <c r="P1">
        <v>3.5</v>
      </c>
      <c r="Q1">
        <v>5</v>
      </c>
      <c r="R1">
        <v>6</v>
      </c>
      <c r="S1">
        <v>25</v>
      </c>
      <c r="T1" s="3"/>
    </row>
    <row r="2" spans="1:20" x14ac:dyDescent="0.3">
      <c r="A2" t="s">
        <v>16</v>
      </c>
      <c r="B2">
        <v>1</v>
      </c>
      <c r="C2">
        <v>6.0999999999999999E-2</v>
      </c>
      <c r="D2">
        <v>8.5000000000000006E-2</v>
      </c>
      <c r="E2">
        <v>0.158</v>
      </c>
      <c r="F2">
        <v>0.20699999999999999</v>
      </c>
      <c r="G2">
        <v>0.25900000000000001</v>
      </c>
      <c r="H2">
        <v>1.6120000000000001</v>
      </c>
      <c r="M2" t="s">
        <v>16</v>
      </c>
      <c r="N2" s="2">
        <f>AVERAGE(C2:C4)</f>
        <v>7.6333333333333336E-2</v>
      </c>
      <c r="O2" s="2">
        <f t="shared" ref="O2:S2" si="0">AVERAGE(D2:D4)</f>
        <v>0.12266666666666666</v>
      </c>
      <c r="P2" s="2">
        <f t="shared" si="0"/>
        <v>0.20233333333333334</v>
      </c>
      <c r="Q2" s="2">
        <f t="shared" si="0"/>
        <v>0.27099999999999996</v>
      </c>
      <c r="R2" s="2">
        <f t="shared" si="0"/>
        <v>0.33800000000000002</v>
      </c>
      <c r="S2" s="2">
        <f t="shared" si="0"/>
        <v>1.68</v>
      </c>
      <c r="T2" s="2"/>
    </row>
    <row r="3" spans="1:20" x14ac:dyDescent="0.3">
      <c r="B3">
        <v>2</v>
      </c>
      <c r="C3">
        <v>7.0999999999999994E-2</v>
      </c>
      <c r="D3">
        <v>0.14599999999999999</v>
      </c>
      <c r="E3">
        <v>0.21099999999999999</v>
      </c>
      <c r="F3">
        <v>0.29799999999999999</v>
      </c>
      <c r="G3">
        <v>0.378</v>
      </c>
      <c r="H3">
        <v>1.708</v>
      </c>
      <c r="M3" s="4" t="s">
        <v>17</v>
      </c>
      <c r="N3" s="2">
        <f>AVERAGE(C5:C7)</f>
        <v>7.3666666666666672E-2</v>
      </c>
      <c r="O3" s="2">
        <f t="shared" ref="O3:S3" si="1">AVERAGE(D5:D7)</f>
        <v>0.11533333333333333</v>
      </c>
      <c r="P3" s="2">
        <f t="shared" si="1"/>
        <v>0.16</v>
      </c>
      <c r="Q3" s="2">
        <f t="shared" si="1"/>
        <v>0.219</v>
      </c>
      <c r="R3" s="2">
        <f t="shared" si="1"/>
        <v>0.25266666666666665</v>
      </c>
      <c r="S3" s="2">
        <f t="shared" si="1"/>
        <v>0.75733333333333341</v>
      </c>
      <c r="T3" s="2"/>
    </row>
    <row r="4" spans="1:20" x14ac:dyDescent="0.3">
      <c r="B4">
        <v>3</v>
      </c>
      <c r="C4">
        <v>9.7000000000000003E-2</v>
      </c>
      <c r="D4">
        <v>0.13700000000000001</v>
      </c>
      <c r="E4">
        <v>0.23799999999999999</v>
      </c>
      <c r="F4">
        <v>0.308</v>
      </c>
      <c r="G4">
        <v>0.377</v>
      </c>
      <c r="H4">
        <v>1.72</v>
      </c>
      <c r="M4" t="s">
        <v>18</v>
      </c>
      <c r="N4" s="2">
        <f>AVERAGE(C8:C10)</f>
        <v>7.333333333333332E-2</v>
      </c>
      <c r="O4" s="2">
        <f t="shared" ref="O4:S4" si="2">AVERAGE(D8:D10)</f>
        <v>0.17</v>
      </c>
      <c r="P4" s="2">
        <f t="shared" si="2"/>
        <v>0.27766666666666667</v>
      </c>
      <c r="Q4" s="2">
        <f t="shared" si="2"/>
        <v>0.3876666666666666</v>
      </c>
      <c r="R4" s="2">
        <f t="shared" si="2"/>
        <v>0.46633333333333332</v>
      </c>
      <c r="S4" s="2">
        <f t="shared" si="2"/>
        <v>3.4319999999999999</v>
      </c>
      <c r="T4" s="2"/>
    </row>
    <row r="5" spans="1:20" x14ac:dyDescent="0.3">
      <c r="A5" s="4" t="s">
        <v>17</v>
      </c>
      <c r="B5">
        <v>4</v>
      </c>
      <c r="C5">
        <v>7.6999999999999999E-2</v>
      </c>
      <c r="D5">
        <v>0.115</v>
      </c>
      <c r="E5">
        <v>0.16200000000000001</v>
      </c>
      <c r="F5">
        <v>0.21199999999999999</v>
      </c>
      <c r="G5">
        <v>0.254</v>
      </c>
      <c r="H5">
        <v>0.78</v>
      </c>
      <c r="M5" s="4" t="s">
        <v>19</v>
      </c>
      <c r="N5" s="2">
        <f>AVERAGE(C11:C13)</f>
        <v>7.5333333333333322E-2</v>
      </c>
      <c r="O5" s="2">
        <f t="shared" ref="O5:S5" si="3">AVERAGE(D11:D13)</f>
        <v>0.17500000000000002</v>
      </c>
      <c r="P5" s="2">
        <f t="shared" si="3"/>
        <v>0.27466666666666667</v>
      </c>
      <c r="Q5" s="2">
        <f t="shared" si="3"/>
        <v>0.38599999999999995</v>
      </c>
      <c r="R5" s="2">
        <f t="shared" si="3"/>
        <v>0.47599999999999998</v>
      </c>
      <c r="S5" s="2">
        <f t="shared" si="3"/>
        <v>2.1320000000000001</v>
      </c>
      <c r="T5" s="2"/>
    </row>
    <row r="6" spans="1:20" x14ac:dyDescent="0.3">
      <c r="A6" s="4"/>
      <c r="B6">
        <v>5</v>
      </c>
      <c r="C6">
        <v>6.6000000000000003E-2</v>
      </c>
      <c r="D6">
        <v>0.109</v>
      </c>
      <c r="E6">
        <v>0.151</v>
      </c>
      <c r="F6">
        <v>0.20300000000000001</v>
      </c>
      <c r="G6">
        <v>0.23400000000000001</v>
      </c>
      <c r="H6">
        <v>0.72</v>
      </c>
      <c r="M6" s="4"/>
      <c r="N6" s="2"/>
      <c r="O6" s="2"/>
      <c r="P6" s="2"/>
      <c r="Q6" s="2"/>
      <c r="R6" s="2"/>
      <c r="S6" s="2"/>
      <c r="T6" s="2"/>
    </row>
    <row r="7" spans="1:20" x14ac:dyDescent="0.3">
      <c r="B7">
        <v>6</v>
      </c>
      <c r="C7">
        <v>7.8E-2</v>
      </c>
      <c r="D7">
        <v>0.122</v>
      </c>
      <c r="E7">
        <v>0.16700000000000001</v>
      </c>
      <c r="F7">
        <v>0.24199999999999999</v>
      </c>
      <c r="G7">
        <v>0.27</v>
      </c>
      <c r="H7">
        <v>0.77200000000000002</v>
      </c>
      <c r="M7" s="4"/>
      <c r="N7" s="2"/>
      <c r="O7" s="2"/>
      <c r="P7" s="2"/>
      <c r="Q7" s="2"/>
      <c r="R7" s="2"/>
      <c r="S7" s="2"/>
      <c r="T7" s="2"/>
    </row>
    <row r="8" spans="1:20" x14ac:dyDescent="0.3">
      <c r="A8" t="s">
        <v>18</v>
      </c>
      <c r="B8">
        <v>7</v>
      </c>
      <c r="C8">
        <v>7.2999999999999995E-2</v>
      </c>
      <c r="D8">
        <v>0.17899999999999999</v>
      </c>
      <c r="E8">
        <v>0.311</v>
      </c>
      <c r="F8">
        <v>0.436</v>
      </c>
      <c r="G8">
        <v>0.52600000000000002</v>
      </c>
      <c r="H8">
        <v>3.1360000000000001</v>
      </c>
      <c r="M8" s="4"/>
      <c r="N8" s="2"/>
      <c r="O8" s="2"/>
      <c r="P8" s="2"/>
      <c r="Q8" s="2"/>
      <c r="R8" s="2"/>
      <c r="S8" s="2"/>
      <c r="T8" s="2"/>
    </row>
    <row r="9" spans="1:20" x14ac:dyDescent="0.3">
      <c r="B9">
        <v>8</v>
      </c>
      <c r="C9" s="2">
        <v>7.1999999999999995E-2</v>
      </c>
      <c r="D9">
        <v>0.17199999999999999</v>
      </c>
      <c r="E9">
        <v>0.26200000000000001</v>
      </c>
      <c r="F9">
        <v>0.36899999999999999</v>
      </c>
      <c r="G9">
        <v>0.42499999999999999</v>
      </c>
      <c r="H9">
        <v>3.54</v>
      </c>
      <c r="M9" s="4"/>
      <c r="N9" s="3">
        <v>0</v>
      </c>
      <c r="O9">
        <v>2</v>
      </c>
      <c r="P9">
        <v>3.5</v>
      </c>
      <c r="Q9">
        <v>5</v>
      </c>
      <c r="R9">
        <v>6</v>
      </c>
      <c r="S9">
        <v>25</v>
      </c>
      <c r="T9" s="2"/>
    </row>
    <row r="10" spans="1:20" x14ac:dyDescent="0.3">
      <c r="A10" s="4"/>
      <c r="B10">
        <v>9</v>
      </c>
      <c r="C10">
        <v>7.4999999999999997E-2</v>
      </c>
      <c r="D10">
        <v>0.159</v>
      </c>
      <c r="E10">
        <v>0.26</v>
      </c>
      <c r="F10">
        <v>0.35799999999999998</v>
      </c>
      <c r="G10">
        <v>0.44800000000000001</v>
      </c>
      <c r="H10">
        <v>3.62</v>
      </c>
      <c r="L10" t="s">
        <v>4</v>
      </c>
      <c r="M10" t="s">
        <v>16</v>
      </c>
      <c r="N10" s="2">
        <f>STDEV(C2:C4)</f>
        <v>1.8583146486355128E-2</v>
      </c>
      <c r="O10" s="2">
        <f t="shared" ref="O10:S10" si="4">STDEV(D2:D4)</f>
        <v>3.2929217016706251E-2</v>
      </c>
      <c r="P10" s="2">
        <f t="shared" si="4"/>
        <v>4.0698075302566042E-2</v>
      </c>
      <c r="Q10" s="2">
        <f t="shared" si="4"/>
        <v>5.5650696311906257E-2</v>
      </c>
      <c r="R10" s="2">
        <f t="shared" si="4"/>
        <v>6.8417833932389233E-2</v>
      </c>
      <c r="S10" s="2">
        <f t="shared" si="4"/>
        <v>5.9194594347794893E-2</v>
      </c>
      <c r="T10" s="2"/>
    </row>
    <row r="11" spans="1:20" x14ac:dyDescent="0.3">
      <c r="A11" s="4" t="s">
        <v>19</v>
      </c>
      <c r="B11">
        <v>10</v>
      </c>
      <c r="C11">
        <v>7.6999999999999999E-2</v>
      </c>
      <c r="D11">
        <v>0.192</v>
      </c>
      <c r="E11">
        <v>0.28499999999999998</v>
      </c>
      <c r="F11">
        <v>0.40500000000000003</v>
      </c>
      <c r="G11">
        <v>0.502</v>
      </c>
      <c r="H11">
        <v>2.2559999999999998</v>
      </c>
      <c r="M11" s="4" t="s">
        <v>17</v>
      </c>
      <c r="N11" s="2">
        <f>STDEV(C5:C7)</f>
        <v>6.658328118479391E-3</v>
      </c>
      <c r="O11" s="2">
        <f t="shared" ref="O11:S11" si="5">STDEV(D5:D7)</f>
        <v>6.5064070986477094E-3</v>
      </c>
      <c r="P11" s="2">
        <f t="shared" si="5"/>
        <v>8.1853527718724565E-3</v>
      </c>
      <c r="Q11" s="2">
        <f t="shared" si="5"/>
        <v>2.0420577856662129E-2</v>
      </c>
      <c r="R11" s="2">
        <f t="shared" si="5"/>
        <v>1.803699901129158E-2</v>
      </c>
      <c r="S11" s="2">
        <f t="shared" si="5"/>
        <v>3.2578111260988342E-2</v>
      </c>
    </row>
    <row r="12" spans="1:20" x14ac:dyDescent="0.3">
      <c r="B12">
        <v>11</v>
      </c>
      <c r="C12">
        <v>7.3999999999999996E-2</v>
      </c>
      <c r="D12">
        <v>0.16500000000000001</v>
      </c>
      <c r="E12">
        <v>0.26600000000000001</v>
      </c>
      <c r="F12">
        <v>0.36899999999999999</v>
      </c>
      <c r="G12">
        <v>0.45300000000000001</v>
      </c>
      <c r="H12">
        <v>2.016</v>
      </c>
      <c r="M12" t="s">
        <v>18</v>
      </c>
      <c r="N12" s="2">
        <f>STDEV(C8:C10)</f>
        <v>1.5275252316519479E-3</v>
      </c>
      <c r="O12" s="2">
        <f t="shared" ref="O12:S12" si="6">STDEV(D8:D10)</f>
        <v>1.0148891565092213E-2</v>
      </c>
      <c r="P12" s="2">
        <f t="shared" si="6"/>
        <v>2.8884828774519904E-2</v>
      </c>
      <c r="Q12" s="2">
        <f t="shared" si="6"/>
        <v>4.2217689815210568E-2</v>
      </c>
      <c r="R12" s="2">
        <f t="shared" si="6"/>
        <v>5.2937069557478664E-2</v>
      </c>
      <c r="S12" s="2">
        <f t="shared" si="6"/>
        <v>0.25944556269090435</v>
      </c>
    </row>
    <row r="13" spans="1:20" x14ac:dyDescent="0.3">
      <c r="B13">
        <v>12</v>
      </c>
      <c r="C13">
        <v>7.4999999999999997E-2</v>
      </c>
      <c r="D13">
        <v>0.16800000000000001</v>
      </c>
      <c r="E13">
        <v>0.27300000000000002</v>
      </c>
      <c r="F13">
        <v>0.38400000000000001</v>
      </c>
      <c r="G13">
        <v>0.47299999999999998</v>
      </c>
      <c r="H13">
        <v>2.1240000000000001</v>
      </c>
      <c r="M13" s="4" t="s">
        <v>19</v>
      </c>
      <c r="N13" s="2">
        <f>STDEV(C11:C13)</f>
        <v>1.5275252316519479E-3</v>
      </c>
      <c r="O13" s="2">
        <f t="shared" ref="O13:S13" si="7">STDEV(D11:D13)</f>
        <v>1.4798648586948739E-2</v>
      </c>
      <c r="P13" s="2">
        <f t="shared" si="7"/>
        <v>9.6090235369330288E-3</v>
      </c>
      <c r="Q13" s="2">
        <f t="shared" si="7"/>
        <v>1.8083141320025139E-2</v>
      </c>
      <c r="R13" s="2">
        <f t="shared" si="7"/>
        <v>2.4637369989509834E-2</v>
      </c>
      <c r="S13" s="2">
        <f t="shared" si="7"/>
        <v>0.12019983361053363</v>
      </c>
    </row>
    <row r="14" spans="1:20" x14ac:dyDescent="0.3">
      <c r="A14" s="4"/>
      <c r="M14" s="4"/>
      <c r="N14" s="2"/>
      <c r="O14" s="2"/>
      <c r="P14" s="2"/>
      <c r="Q14" s="2"/>
      <c r="R14" s="2"/>
      <c r="S14" s="2"/>
    </row>
    <row r="15" spans="1:20" x14ac:dyDescent="0.3">
      <c r="M15" s="4"/>
      <c r="S15" s="1"/>
    </row>
    <row r="16" spans="1:20" x14ac:dyDescent="0.3">
      <c r="M16" s="4"/>
      <c r="S16" s="1"/>
    </row>
    <row r="17" spans="1:19" x14ac:dyDescent="0.3">
      <c r="M17" s="4"/>
      <c r="S17" s="1"/>
    </row>
    <row r="18" spans="1:19" x14ac:dyDescent="0.3">
      <c r="A18" s="4"/>
      <c r="M18" s="4"/>
    </row>
    <row r="19" spans="1:19" x14ac:dyDescent="0.3">
      <c r="A19" s="4"/>
      <c r="M19" s="4"/>
    </row>
    <row r="20" spans="1:19" x14ac:dyDescent="0.3">
      <c r="A20" s="4"/>
      <c r="M20" s="4"/>
    </row>
    <row r="21" spans="1:19" x14ac:dyDescent="0.3">
      <c r="M21" s="4"/>
    </row>
    <row r="23" spans="1:19" x14ac:dyDescent="0.3">
      <c r="A23" t="s">
        <v>3</v>
      </c>
      <c r="B23" t="s">
        <v>7</v>
      </c>
      <c r="C23" s="1" t="s">
        <v>10</v>
      </c>
      <c r="D23" s="1" t="s">
        <v>13</v>
      </c>
    </row>
    <row r="24" spans="1:19" x14ac:dyDescent="0.3">
      <c r="A24" t="s">
        <v>16</v>
      </c>
      <c r="B24">
        <f>120/(3.3*LOG(D2/C2))</f>
        <v>252.36911542774121</v>
      </c>
      <c r="C24">
        <f>90/(3.3*LOG(E2/D2))</f>
        <v>101.29592011439679</v>
      </c>
      <c r="D24">
        <f>90/(3.3*LOG(F2/E2))</f>
        <v>232.47779169092999</v>
      </c>
    </row>
    <row r="25" spans="1:19" x14ac:dyDescent="0.3">
      <c r="B25">
        <f t="shared" ref="B25:B35" si="8">120/(3.3*LOG(D3/C3))</f>
        <v>116.14268389590454</v>
      </c>
      <c r="C25">
        <f t="shared" ref="C25:C34" si="9">90/(3.3*LOG(E3/D3))</f>
        <v>170.52957898807722</v>
      </c>
      <c r="D25">
        <f t="shared" ref="D25:D35" si="10">90/(3.3*LOG(F3/E3))</f>
        <v>181.89844902163728</v>
      </c>
    </row>
    <row r="26" spans="1:19" x14ac:dyDescent="0.3">
      <c r="B26">
        <f t="shared" si="8"/>
        <v>242.50696496099346</v>
      </c>
      <c r="C26">
        <f t="shared" si="9"/>
        <v>113.70440155497111</v>
      </c>
      <c r="D26">
        <f t="shared" si="10"/>
        <v>243.56355817796145</v>
      </c>
      <c r="S26" s="1"/>
    </row>
    <row r="27" spans="1:19" x14ac:dyDescent="0.3">
      <c r="A27" s="4" t="s">
        <v>17</v>
      </c>
      <c r="B27">
        <f t="shared" si="8"/>
        <v>208.73795152297706</v>
      </c>
      <c r="C27">
        <f t="shared" si="9"/>
        <v>183.26330560535285</v>
      </c>
      <c r="D27">
        <f t="shared" si="10"/>
        <v>233.45770995858464</v>
      </c>
    </row>
    <row r="28" spans="1:19" x14ac:dyDescent="0.3">
      <c r="A28" s="4"/>
      <c r="B28">
        <f t="shared" si="8"/>
        <v>166.89557880766029</v>
      </c>
      <c r="C28">
        <f t="shared" si="9"/>
        <v>192.67142843751614</v>
      </c>
      <c r="D28">
        <f>90/(3.3*LOG(F6/E6))</f>
        <v>212.20759609447376</v>
      </c>
    </row>
    <row r="29" spans="1:19" x14ac:dyDescent="0.3">
      <c r="B29">
        <f t="shared" si="8"/>
        <v>187.18551302748429</v>
      </c>
      <c r="C29">
        <f t="shared" si="9"/>
        <v>200.01026116627256</v>
      </c>
      <c r="D29">
        <f t="shared" si="10"/>
        <v>169.29183344817326</v>
      </c>
    </row>
    <row r="30" spans="1:19" x14ac:dyDescent="0.3">
      <c r="A30" t="s">
        <v>18</v>
      </c>
      <c r="B30">
        <f t="shared" si="8"/>
        <v>93.35255413824737</v>
      </c>
      <c r="C30">
        <f>90/(3.3*LOG(E8/D8))</f>
        <v>113.68024513608553</v>
      </c>
      <c r="D30">
        <f>90/(3.3*LOG(F8/E8))</f>
        <v>185.87509126046592</v>
      </c>
    </row>
    <row r="31" spans="1:19" x14ac:dyDescent="0.3">
      <c r="B31">
        <f t="shared" si="8"/>
        <v>96.150253110436211</v>
      </c>
      <c r="C31">
        <f t="shared" si="9"/>
        <v>149.21651714967419</v>
      </c>
      <c r="D31">
        <f t="shared" si="10"/>
        <v>183.37679306729683</v>
      </c>
    </row>
    <row r="32" spans="1:19" x14ac:dyDescent="0.3">
      <c r="A32" s="4"/>
      <c r="B32">
        <f t="shared" si="8"/>
        <v>111.43009615966049</v>
      </c>
      <c r="C32">
        <f>90/(3.3*LOG(E10/D10))</f>
        <v>127.69552156411338</v>
      </c>
      <c r="D32">
        <f t="shared" si="10"/>
        <v>196.33424778785573</v>
      </c>
    </row>
    <row r="33" spans="1:10" x14ac:dyDescent="0.3">
      <c r="A33" s="4" t="s">
        <v>19</v>
      </c>
      <c r="B33">
        <f t="shared" si="8"/>
        <v>91.639802979129868</v>
      </c>
      <c r="C33">
        <f t="shared" si="9"/>
        <v>158.98420165912989</v>
      </c>
      <c r="D33">
        <f t="shared" si="10"/>
        <v>178.70846016909778</v>
      </c>
      <c r="J33" t="s">
        <v>5</v>
      </c>
    </row>
    <row r="34" spans="1:10" x14ac:dyDescent="0.3">
      <c r="B34">
        <f t="shared" si="8"/>
        <v>104.41752789268618</v>
      </c>
      <c r="C34">
        <f t="shared" si="9"/>
        <v>131.49966595515818</v>
      </c>
      <c r="D34">
        <f>90/(3.3*LOG(F12/E12))</f>
        <v>191.86590570954871</v>
      </c>
    </row>
    <row r="35" spans="1:10" x14ac:dyDescent="0.3">
      <c r="B35">
        <f t="shared" si="8"/>
        <v>103.82253277716687</v>
      </c>
      <c r="C35">
        <f>90/(3.3*LOG(E13/D13))</f>
        <v>129.34451974241705</v>
      </c>
      <c r="D35">
        <f t="shared" si="10"/>
        <v>184.06552701507897</v>
      </c>
    </row>
    <row r="36" spans="1:10" x14ac:dyDescent="0.3">
      <c r="A36" s="4"/>
    </row>
    <row r="40" spans="1:10" x14ac:dyDescent="0.3">
      <c r="B40" s="1" t="s">
        <v>11</v>
      </c>
      <c r="C40" s="1" t="s">
        <v>12</v>
      </c>
    </row>
    <row r="41" spans="1:10" x14ac:dyDescent="0.3">
      <c r="A41" t="s">
        <v>16</v>
      </c>
      <c r="B41">
        <f>AVERAGE(C24:C26)</f>
        <v>128.50996688581503</v>
      </c>
      <c r="C41">
        <f>STDEV(C24:C26)</f>
        <v>36.915152090079502</v>
      </c>
    </row>
    <row r="42" spans="1:10" x14ac:dyDescent="0.3">
      <c r="A42" s="4" t="s">
        <v>17</v>
      </c>
      <c r="B42">
        <f>AVERAGE(C27:C29)</f>
        <v>191.98166506971384</v>
      </c>
      <c r="C42">
        <f>STDEV(C27:C29)</f>
        <v>8.3947579040450169</v>
      </c>
    </row>
    <row r="43" spans="1:10" x14ac:dyDescent="0.3">
      <c r="A43" t="s">
        <v>18</v>
      </c>
      <c r="B43">
        <f>AVERAGE(C30:C32)</f>
        <v>130.1974279499577</v>
      </c>
      <c r="C43">
        <f>STDEV(C30:C32)</f>
        <v>17.899757228202365</v>
      </c>
      <c r="E43" s="4"/>
    </row>
    <row r="44" spans="1:10" x14ac:dyDescent="0.3">
      <c r="A44" s="4" t="s">
        <v>19</v>
      </c>
      <c r="B44">
        <f>AVERAGE(C33:C35)</f>
        <v>139.94279578556839</v>
      </c>
      <c r="C44">
        <f>STDEV(C33:C35)</f>
        <v>16.525511097416942</v>
      </c>
      <c r="E44" s="4"/>
    </row>
    <row r="46" spans="1:10" x14ac:dyDescent="0.3">
      <c r="B46" s="1" t="s">
        <v>8</v>
      </c>
      <c r="C46" s="1" t="s">
        <v>9</v>
      </c>
    </row>
    <row r="47" spans="1:10" x14ac:dyDescent="0.3">
      <c r="A47" t="s">
        <v>16</v>
      </c>
      <c r="B47">
        <f>AVERAGE(B24:B26)</f>
        <v>203.67292142821307</v>
      </c>
      <c r="C47">
        <f>STDEV(B24:B26)</f>
        <v>75.963625274232129</v>
      </c>
    </row>
    <row r="48" spans="1:10" x14ac:dyDescent="0.3">
      <c r="A48" s="4" t="s">
        <v>17</v>
      </c>
      <c r="B48">
        <f>AVERAGE(B27:B29)</f>
        <v>187.60634778604052</v>
      </c>
      <c r="C48">
        <f>STDEV(B27:B29)</f>
        <v>20.924360564480295</v>
      </c>
    </row>
    <row r="49" spans="1:3" x14ac:dyDescent="0.3">
      <c r="A49" t="s">
        <v>18</v>
      </c>
      <c r="B49">
        <f>AVERAGE(B30:B32)</f>
        <v>100.31096780278136</v>
      </c>
      <c r="C49">
        <f>STDEV(B30:B32)</f>
        <v>9.730521129277296</v>
      </c>
    </row>
    <row r="50" spans="1:3" x14ac:dyDescent="0.3">
      <c r="A50" s="4" t="s">
        <v>19</v>
      </c>
      <c r="B50">
        <f>AVERAGE(B33:B35)</f>
        <v>99.959954549660964</v>
      </c>
      <c r="C50">
        <f>STDEV(B33:B35)</f>
        <v>7.2116015152205524</v>
      </c>
    </row>
    <row r="51" spans="1:3" x14ac:dyDescent="0.3">
      <c r="A51" s="4"/>
    </row>
    <row r="52" spans="1:3" x14ac:dyDescent="0.3">
      <c r="A52" s="4"/>
      <c r="B52" s="1"/>
      <c r="C52" s="1"/>
    </row>
    <row r="53" spans="1:3" x14ac:dyDescent="0.3">
      <c r="B53" s="1" t="s">
        <v>14</v>
      </c>
      <c r="C53" s="1" t="s">
        <v>15</v>
      </c>
    </row>
    <row r="54" spans="1:3" x14ac:dyDescent="0.3">
      <c r="A54" t="s">
        <v>16</v>
      </c>
      <c r="B54">
        <f>AVERAGE(D24:D26)</f>
        <v>219.3132662968429</v>
      </c>
      <c r="C54">
        <f>STDEV(D24:D26)</f>
        <v>32.872860667335047</v>
      </c>
    </row>
    <row r="55" spans="1:3" x14ac:dyDescent="0.3">
      <c r="A55" s="4" t="s">
        <v>17</v>
      </c>
      <c r="B55">
        <f>AVERAGE(D27:D29)</f>
        <v>204.98571316707725</v>
      </c>
      <c r="C55">
        <f>STDEV(D27:D29)</f>
        <v>32.686872316728049</v>
      </c>
    </row>
    <row r="56" spans="1:3" x14ac:dyDescent="0.3">
      <c r="A56" t="s">
        <v>18</v>
      </c>
      <c r="B56">
        <f>AVERAGE(D30:D32)</f>
        <v>188.52871070520618</v>
      </c>
      <c r="C56">
        <f>STDEV(D30:D32)</f>
        <v>6.8742403454462631</v>
      </c>
    </row>
    <row r="57" spans="1:3" x14ac:dyDescent="0.3">
      <c r="A57" s="4" t="s">
        <v>19</v>
      </c>
      <c r="B57">
        <f>AVERAGE(D33:D35)</f>
        <v>184.87996429790849</v>
      </c>
      <c r="C57">
        <f>STDEV(D33:D35)</f>
        <v>6.616424589854411</v>
      </c>
    </row>
  </sheetData>
  <pageMargins left="0.7" right="0.7" top="0.75" bottom="0.75" header="0.3" footer="0.3"/>
  <pageSetup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MHB v. CDM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Sierra Schmidt</cp:lastModifiedBy>
  <dcterms:created xsi:type="dcterms:W3CDTF">2020-07-28T15:15:01Z</dcterms:created>
  <dcterms:modified xsi:type="dcterms:W3CDTF">2022-12-15T18:19:16Z</dcterms:modified>
</cp:coreProperties>
</file>