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G:\Shared drives\KRamsey Lab\Sierra\Data\Environmental Conditions GFP Assays\CDM\"/>
    </mc:Choice>
  </mc:AlternateContent>
  <xr:revisionPtr revIDLastSave="0" documentId="13_ncr:1_{8324C1CC-744C-4C20-BA75-30EE42CCAEC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aw Data" sheetId="1" r:id="rId1"/>
    <sheet name="Analysis (2)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7" l="1"/>
  <c r="H9" i="7"/>
  <c r="H10" i="7"/>
  <c r="H11" i="7"/>
  <c r="H12" i="7"/>
  <c r="H13" i="7"/>
  <c r="C3" i="7"/>
  <c r="D3" i="7"/>
  <c r="C4" i="7"/>
  <c r="D4" i="7"/>
  <c r="C5" i="7"/>
  <c r="D5" i="7"/>
  <c r="C6" i="7"/>
  <c r="D6" i="7"/>
  <c r="C7" i="7"/>
  <c r="D7" i="7"/>
  <c r="C8" i="7"/>
  <c r="D8" i="7"/>
  <c r="C9" i="7"/>
  <c r="D9" i="7"/>
  <c r="C10" i="7"/>
  <c r="D10" i="7"/>
  <c r="C11" i="7"/>
  <c r="D11" i="7"/>
  <c r="C12" i="7"/>
  <c r="D12" i="7"/>
  <c r="C13" i="7"/>
  <c r="D13" i="7"/>
  <c r="C14" i="7"/>
  <c r="D14" i="7"/>
  <c r="D2" i="7"/>
  <c r="C2" i="7"/>
  <c r="S14" i="1"/>
  <c r="R14" i="1"/>
  <c r="R9" i="1"/>
  <c r="S9" i="1"/>
  <c r="R10" i="1"/>
  <c r="S10" i="1"/>
  <c r="R11" i="1"/>
  <c r="S11" i="1"/>
  <c r="R12" i="1"/>
  <c r="S12" i="1"/>
  <c r="R13" i="1"/>
  <c r="S13" i="1"/>
  <c r="S8" i="1"/>
  <c r="R8" i="1"/>
  <c r="S3" i="1"/>
  <c r="S4" i="1"/>
  <c r="S5" i="1"/>
  <c r="S6" i="1"/>
  <c r="S7" i="1"/>
  <c r="S2" i="1"/>
  <c r="R3" i="1"/>
  <c r="R4" i="1"/>
  <c r="R5" i="1"/>
  <c r="R6" i="1"/>
  <c r="R7" i="1"/>
  <c r="R2" i="1"/>
  <c r="E14" i="7" l="1"/>
  <c r="E12" i="7"/>
  <c r="E11" i="7"/>
  <c r="E13" i="7"/>
  <c r="E6" i="7"/>
  <c r="F6" i="7" l="1"/>
  <c r="G6" i="7" s="1"/>
  <c r="F13" i="7"/>
  <c r="F11" i="7"/>
  <c r="F12" i="7"/>
  <c r="E9" i="7"/>
  <c r="F9" i="7" s="1"/>
  <c r="E4" i="7"/>
  <c r="F4" i="7" s="1"/>
  <c r="G4" i="7" s="1"/>
  <c r="E8" i="7"/>
  <c r="F8" i="7" s="1"/>
  <c r="G8" i="7" s="1"/>
  <c r="E5" i="7"/>
  <c r="F5" i="7" s="1"/>
  <c r="E3" i="7"/>
  <c r="F3" i="7" s="1"/>
  <c r="E10" i="7"/>
  <c r="F10" i="7" s="1"/>
  <c r="E2" i="7"/>
  <c r="F2" i="7" s="1"/>
  <c r="G2" i="7" s="1"/>
  <c r="E7" i="7"/>
  <c r="F7" i="7" s="1"/>
  <c r="G12" i="7" l="1"/>
  <c r="G10" i="7"/>
  <c r="H2" i="7"/>
  <c r="M6" i="7" l="1"/>
  <c r="H6" i="7"/>
  <c r="H7" i="7"/>
  <c r="H4" i="7"/>
  <c r="H5" i="7"/>
  <c r="H3" i="7"/>
  <c r="M2" i="7" s="1"/>
  <c r="L2" i="7" l="1"/>
  <c r="L6" i="7"/>
  <c r="M4" i="7"/>
  <c r="L4" i="7"/>
  <c r="M3" i="7"/>
  <c r="L3" i="7"/>
  <c r="M5" i="7"/>
  <c r="L5" i="7"/>
  <c r="M7" i="7"/>
  <c r="L7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07AAAE2-3406-4D1A-9DD8-B6D608EAD853}" keepAlive="1" name="Query - Sheet1" description="Connection to the 'Sheet1' query in the workbook." type="5" refreshedVersion="0" background="1">
    <dbPr connection="Provider=Microsoft.Mashup.OleDb.1;Data Source=$Workbook$;Location=Sheet1;Extended Properties=&quot;&quot;" command="SELECT * FROM [Sheet1]"/>
  </connection>
  <connection id="2" xr16:uid="{7464AD26-B6C4-4FF0-B4FA-5C506D658526}" keepAlive="1" name="Query - Sheet1 (2)" description="Connection to the 'Sheet1 (2)' query in the workbook." type="5" refreshedVersion="0" background="1">
    <dbPr connection="Provider=Microsoft.Mashup.OleDb.1;Data Source=$Workbook$;Location=&quot;Sheet1 (2)&quot;;Extended Properties=&quot;&quot;" command="SELECT * FROM [Sheet1 (2)]"/>
  </connection>
  <connection id="3" xr16:uid="{545E07F3-8E31-4BF3-A880-662B87165D21}" keepAlive="1" name="Query - Sheet1 (3)" description="Connection to the 'Sheet1 (3)' query in the workbook." type="5" refreshedVersion="0" background="1">
    <dbPr connection="Provider=Microsoft.Mashup.OleDb.1;Data Source=$Workbook$;Location=&quot;Sheet1 (3)&quot;;Extended Properties=&quot;&quot;" command="SELECT * FROM [Sheet1 (3)]"/>
  </connection>
  <connection id="4" xr16:uid="{5C2BE0C0-477B-4442-88A4-540FD6524E9A}" keepAlive="1" name="Query - Sheet1 (4)" description="Connection to the 'Sheet1 (4)' query in the workbook." type="5" refreshedVersion="0" background="1">
    <dbPr connection="Provider=Microsoft.Mashup.OleDb.1;Data Source=$Workbook$;Location=&quot;Sheet1 (4)&quot;;Extended Properties=&quot;&quot;" command="SELECT * FROM [Sheet1 (4)]"/>
  </connection>
  <connection id="5" xr16:uid="{45BC4BFF-1E61-486D-B24E-8146A2365B0C}" keepAlive="1" name="Query - Sheet1 (5)" description="Connection to the 'Sheet1 (5)' query in the workbook." type="5" refreshedVersion="0" background="1">
    <dbPr connection="Provider=Microsoft.Mashup.OleDb.1;Data Source=$Workbook$;Location=&quot;Sheet1 (5)&quot;;Extended Properties=&quot;&quot;" command="SELECT * FROM [Sheet1 (5)]"/>
  </connection>
  <connection id="6" xr16:uid="{9EB1F039-D8E1-4B61-A417-0B6295019FAE}" keepAlive="1" name="Query - Sheet1 (6)" description="Connection to the 'Sheet1 (6)' query in the workbook." type="5" refreshedVersion="0" background="1">
    <dbPr connection="Provider=Microsoft.Mashup.OleDb.1;Data Source=$Workbook$;Location=&quot;Sheet1 (6)&quot;;Extended Properties=&quot;&quot;" command="SELECT * FROM [Sheet1 (6)]"/>
  </connection>
  <connection id="7" xr16:uid="{BED8E054-2861-436F-B577-32CA1205318A}" keepAlive="1" name="Query - Sheet1 (7)" description="Connection to the 'Sheet1 (7)' query in the workbook." type="5" refreshedVersion="0" background="1">
    <dbPr connection="Provider=Microsoft.Mashup.OleDb.1;Data Source=$Workbook$;Location=&quot;Sheet1 (7)&quot;;Extended Properties=&quot;&quot;" command="SELECT * FROM [Sheet1 (7)]"/>
  </connection>
</connections>
</file>

<file path=xl/sharedStrings.xml><?xml version="1.0" encoding="utf-8"?>
<sst xmlns="http://schemas.openxmlformats.org/spreadsheetml/2006/main" count="49" uniqueCount="29">
  <si>
    <t>OD600</t>
  </si>
  <si>
    <t>Temperature(¡C)</t>
  </si>
  <si>
    <t>Sample #</t>
  </si>
  <si>
    <t>Strain and Condition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</si>
  <si>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</t>
    </r>
  </si>
  <si>
    <t>GFP</t>
  </si>
  <si>
    <t>Average</t>
  </si>
  <si>
    <t xml:space="preserve">Std. Dev. </t>
  </si>
  <si>
    <t>Condition</t>
  </si>
  <si>
    <t>RFU-LVS</t>
  </si>
  <si>
    <t>LVS-pF</t>
  </si>
  <si>
    <t>GFP/OD600</t>
  </si>
  <si>
    <t>LVS</t>
  </si>
  <si>
    <t>Flourescence</t>
  </si>
  <si>
    <t>OD</t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</si>
  <si>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</t>
    </r>
  </si>
  <si>
    <t>CDM 1</t>
  </si>
  <si>
    <t>CDM 2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</si>
  <si>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CDM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</si>
  <si>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CDM</t>
    </r>
  </si>
  <si>
    <t>Normalized to CDM</t>
  </si>
  <si>
    <t>CDM</t>
  </si>
  <si>
    <t>FL</t>
  </si>
  <si>
    <t>20x Fe</t>
  </si>
  <si>
    <t>20x Mg</t>
  </si>
  <si>
    <t>LVS pF-PrpsU1-GFP   20x Fe</t>
  </si>
  <si>
    <t>LVS pF-PrpsU1-GFP  20x Mg</t>
  </si>
  <si>
    <t>LVS pF-PrpsU3-GFP   20x Fe</t>
  </si>
  <si>
    <t>LVS pF-PrpsU3-GFP  20x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</si>
</sst>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right"/>
    </xf>
    <xf numFmtId="0" fontId="0" fillId="0" borderId="0" xfId="0" applyAlignment="1">
      <alignment horizontal="center" vertical="center" wrapText="1"/>
    </xf>
    <xf numFmtId="0" fontId="0" fillId="2" borderId="3" xfId="0" applyFont="1" applyFill="1" applyBorder="1"/>
    <xf numFmtId="0" fontId="0" fillId="2" borderId="1" xfId="0" applyFont="1" applyFill="1" applyBorder="1"/>
    <xf numFmtId="0" fontId="0" fillId="0" borderId="3" xfId="0" applyFont="1" applyBorder="1"/>
    <xf numFmtId="0" fontId="0" fillId="0" borderId="1" xfId="0" applyFont="1" applyBorder="1"/>
    <xf numFmtId="0" fontId="0" fillId="2" borderId="2" xfId="0" applyNumberFormat="1" applyFont="1" applyFill="1" applyBorder="1"/>
    <xf numFmtId="0" fontId="0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414652230971128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0115923009624"/>
          <c:y val="7.6841182756755069E-2"/>
          <c:w val="0.84443285214348196"/>
          <c:h val="0.815759656959404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(2)'!$K$2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(2)'!$M$2:$M$4</c:f>
                <c:numCache>
                  <c:formatCode>General</c:formatCode>
                  <c:ptCount val="3"/>
                  <c:pt idx="0">
                    <c:v>2.3068295878811718</c:v>
                  </c:pt>
                  <c:pt idx="1">
                    <c:v>1.396049729027681</c:v>
                  </c:pt>
                  <c:pt idx="2">
                    <c:v>0.59061910077184454</c:v>
                  </c:pt>
                </c:numCache>
              </c:numRef>
            </c:plus>
            <c:minus>
              <c:numRef>
                <c:f>'Analysis (2)'!$M$2:$M$4</c:f>
                <c:numCache>
                  <c:formatCode>General</c:formatCode>
                  <c:ptCount val="3"/>
                  <c:pt idx="0">
                    <c:v>2.3068295878811718</c:v>
                  </c:pt>
                  <c:pt idx="1">
                    <c:v>1.396049729027681</c:v>
                  </c:pt>
                  <c:pt idx="2">
                    <c:v>0.59061910077184454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(2)'!$J$2:$J$4</c:f>
              <c:strCache>
                <c:ptCount val="3"/>
                <c:pt idx="0">
                  <c:v>CDM</c:v>
                </c:pt>
                <c:pt idx="1">
                  <c:v>20x Fe</c:v>
                </c:pt>
                <c:pt idx="2">
                  <c:v>20x Mg</c:v>
                </c:pt>
              </c:strCache>
            </c:strRef>
          </c:cat>
          <c:val>
            <c:numRef>
              <c:f>'Analysis (2)'!$L$2:$L$4</c:f>
              <c:numCache>
                <c:formatCode>0.00</c:formatCode>
                <c:ptCount val="3"/>
                <c:pt idx="0">
                  <c:v>1</c:v>
                </c:pt>
                <c:pt idx="1">
                  <c:v>9.8695688677050413</c:v>
                </c:pt>
                <c:pt idx="2">
                  <c:v>6.5515710760583801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8D-471F-BC1E-4116A8A3E74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Fluorescence Units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0.107431801007838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2338145231846"/>
          <c:y val="0.13930555555555557"/>
          <c:w val="0.84721062992125984"/>
          <c:h val="0.753295056867891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(2)'!$K$6</c:f>
              <c:strCache>
                <c:ptCount val="1"/>
                <c:pt idx="0">
                  <c:v>LVS pF-PrpsU3-GFP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(2)'!$M$5:$M$7</c:f>
                <c:numCache>
                  <c:formatCode>General</c:formatCode>
                  <c:ptCount val="3"/>
                  <c:pt idx="0">
                    <c:v>4.5361914870312419E-3</c:v>
                  </c:pt>
                  <c:pt idx="1">
                    <c:v>2.1729936513896209E-2</c:v>
                  </c:pt>
                  <c:pt idx="2">
                    <c:v>1.822964624633577E-2</c:v>
                  </c:pt>
                </c:numCache>
              </c:numRef>
            </c:plus>
            <c:minus>
              <c:numRef>
                <c:f>'Analysis (2)'!$M$5:$M$7</c:f>
                <c:numCache>
                  <c:formatCode>General</c:formatCode>
                  <c:ptCount val="3"/>
                  <c:pt idx="0">
                    <c:v>4.5361914870312419E-3</c:v>
                  </c:pt>
                  <c:pt idx="1">
                    <c:v>2.1729936513896209E-2</c:v>
                  </c:pt>
                  <c:pt idx="2">
                    <c:v>1.822964624633577E-2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(2)'!$J$2:$J$4</c:f>
              <c:strCache>
                <c:ptCount val="3"/>
                <c:pt idx="0">
                  <c:v>CDM</c:v>
                </c:pt>
                <c:pt idx="1">
                  <c:v>20x Fe</c:v>
                </c:pt>
                <c:pt idx="2">
                  <c:v>20x Mg</c:v>
                </c:pt>
              </c:strCache>
            </c:strRef>
          </c:cat>
          <c:val>
            <c:numRef>
              <c:f>'Analysis (2)'!$L$5:$L$7</c:f>
              <c:numCache>
                <c:formatCode>0.00</c:formatCode>
                <c:ptCount val="3"/>
                <c:pt idx="0">
                  <c:v>1</c:v>
                </c:pt>
                <c:pt idx="1">
                  <c:v>0.92804961808510744</c:v>
                </c:pt>
                <c:pt idx="2">
                  <c:v>0.93410013278035509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7D-473B-B76F-F2DF36EA308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  <c:max val="1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1586551681039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160020</xdr:colOff>
      <xdr:row>0</xdr:row>
      <xdr:rowOff>140970</xdr:rowOff>
    </xdr:from>
    <xdr:to>
      <xdr:col>20</xdr:col>
      <xdr:colOff>464820</xdr:colOff>
      <xdr:row>13</xdr:row>
      <xdr:rowOff>96146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077297-82EF-4014-BF37-85D561FB3E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194534</xdr:colOff>
      <xdr:row>15</xdr:row>
      <xdr:rowOff>26893</xdr:rowOff>
    </xdr:from>
    <xdr:to>
      <xdr:col>20</xdr:col>
      <xdr:colOff>499334</xdr:colOff>
      <xdr:row>27</xdr:row>
      <xdr:rowOff>161364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339694-C9C2-4856-8AEF-6BC439C876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workbookViewId="0">
      <selection activeCell="S15" sqref="S15"/>
    </sheetView>
  </sheetViews>
  <sheetFormatPr defaultRowHeight="14.4" x14ac:dyDescent="0.3"/>
  <sheetData>
    <row r="1" spans="1:19" x14ac:dyDescent="0.3">
      <c r="A1" s="9" t="s">
        <v>0</v>
      </c>
      <c r="B1" s="5"/>
      <c r="C1" s="5" t="s">
        <v>1</v>
      </c>
      <c r="D1" s="5">
        <v>1</v>
      </c>
      <c r="E1" s="5">
        <v>2</v>
      </c>
      <c r="F1" s="5">
        <v>3</v>
      </c>
      <c r="G1" s="5">
        <v>4</v>
      </c>
      <c r="H1" s="5">
        <v>5</v>
      </c>
      <c r="I1" s="5">
        <v>6</v>
      </c>
      <c r="J1" s="5">
        <v>7</v>
      </c>
      <c r="K1" s="5">
        <v>8</v>
      </c>
      <c r="L1" s="5">
        <v>9</v>
      </c>
      <c r="M1" s="5">
        <v>10</v>
      </c>
      <c r="N1" s="5">
        <v>11</v>
      </c>
      <c r="O1" s="5">
        <v>12</v>
      </c>
      <c r="R1" t="s">
        <v>13</v>
      </c>
      <c r="S1" t="s">
        <v>14</v>
      </c>
    </row>
    <row r="2" spans="1:19" x14ac:dyDescent="0.3">
      <c r="A2" s="10"/>
      <c r="B2" s="7"/>
      <c r="C2" s="7">
        <v>23</v>
      </c>
      <c r="D2" s="7">
        <v>0.33879999999999999</v>
      </c>
      <c r="E2" s="7">
        <v>0.3402</v>
      </c>
      <c r="F2" s="7">
        <v>0.3417</v>
      </c>
      <c r="G2" s="7">
        <v>3.1899999999999998E-2</v>
      </c>
      <c r="H2" s="7">
        <v>0.31169999999999998</v>
      </c>
      <c r="I2" s="7">
        <v>0.30840000000000001</v>
      </c>
      <c r="J2" s="7">
        <v>0.3049</v>
      </c>
      <c r="K2" s="7">
        <v>3.2099999999999997E-2</v>
      </c>
      <c r="L2" s="7">
        <v>0.16320000000000001</v>
      </c>
      <c r="M2" s="7">
        <v>0.161</v>
      </c>
      <c r="N2" s="7">
        <v>0.15939999999999999</v>
      </c>
      <c r="O2" s="7">
        <v>3.1899999999999998E-2</v>
      </c>
      <c r="P2">
        <v>192</v>
      </c>
      <c r="Q2" t="s">
        <v>16</v>
      </c>
      <c r="R2">
        <f>AVERAGE(D15:F15)</f>
        <v>23769.333333333332</v>
      </c>
      <c r="S2">
        <f>AVERAGE(D2:F2)</f>
        <v>0.34023333333333339</v>
      </c>
    </row>
    <row r="3" spans="1:19" x14ac:dyDescent="0.3">
      <c r="A3" s="9"/>
      <c r="B3" s="5"/>
      <c r="C3" s="5"/>
      <c r="D3" s="5">
        <v>0.35649999999999998</v>
      </c>
      <c r="E3" s="5">
        <v>0.3538</v>
      </c>
      <c r="F3" s="5">
        <v>0.34560000000000002</v>
      </c>
      <c r="G3" s="5">
        <v>3.1800000000000002E-2</v>
      </c>
      <c r="H3" s="5">
        <v>0.37330000000000002</v>
      </c>
      <c r="I3" s="5">
        <v>0.37459999999999999</v>
      </c>
      <c r="J3" s="5">
        <v>0.36620000000000003</v>
      </c>
      <c r="K3" s="5">
        <v>3.3500000000000002E-2</v>
      </c>
      <c r="L3" s="5">
        <v>4.3900000000000002E-2</v>
      </c>
      <c r="M3" s="5">
        <v>3.2300000000000002E-2</v>
      </c>
      <c r="N3" s="5">
        <v>3.2199999999999999E-2</v>
      </c>
      <c r="O3" s="5">
        <v>3.1600000000000003E-2</v>
      </c>
      <c r="Q3" t="s">
        <v>17</v>
      </c>
      <c r="R3">
        <f t="shared" ref="R3:R7" si="0">AVERAGE(D16:F16)</f>
        <v>23772</v>
      </c>
      <c r="S3">
        <f t="shared" ref="S3:S7" si="1">AVERAGE(D3:F3)</f>
        <v>0.35196666666666659</v>
      </c>
    </row>
    <row r="4" spans="1:19" x14ac:dyDescent="0.3">
      <c r="A4" s="10"/>
      <c r="B4" s="7"/>
      <c r="C4" s="7"/>
      <c r="D4" s="7">
        <v>0.34739999999999999</v>
      </c>
      <c r="E4" s="7">
        <v>0.34639999999999999</v>
      </c>
      <c r="F4" s="7">
        <v>0.34489999999999998</v>
      </c>
      <c r="G4" s="7">
        <v>3.2199999999999999E-2</v>
      </c>
      <c r="H4" s="7">
        <v>0.33339999999999997</v>
      </c>
      <c r="I4" s="7">
        <v>0.33</v>
      </c>
      <c r="J4" s="7">
        <v>0.32669999999999999</v>
      </c>
      <c r="K4" s="7">
        <v>3.2000000000000001E-2</v>
      </c>
      <c r="L4" s="7">
        <v>3.2099999999999997E-2</v>
      </c>
      <c r="M4" s="7">
        <v>3.2399999999999998E-2</v>
      </c>
      <c r="N4" s="7">
        <v>3.4000000000000002E-2</v>
      </c>
      <c r="O4" s="7">
        <v>3.2300000000000002E-2</v>
      </c>
      <c r="Q4" t="s">
        <v>23</v>
      </c>
      <c r="R4">
        <f t="shared" si="0"/>
        <v>21844.666666666668</v>
      </c>
      <c r="S4">
        <f t="shared" si="1"/>
        <v>0.34623333333333334</v>
      </c>
    </row>
    <row r="5" spans="1:19" x14ac:dyDescent="0.3">
      <c r="A5" s="9"/>
      <c r="B5" s="5"/>
      <c r="C5" s="5"/>
      <c r="D5" s="5">
        <v>0.36</v>
      </c>
      <c r="E5" s="5">
        <v>0.3453</v>
      </c>
      <c r="F5" s="5">
        <v>0.33589999999999998</v>
      </c>
      <c r="G5" s="5">
        <v>3.2399999999999998E-2</v>
      </c>
      <c r="H5" s="5">
        <v>0.40389999999999998</v>
      </c>
      <c r="I5" s="5">
        <v>0.4027</v>
      </c>
      <c r="J5" s="5">
        <v>0.3921</v>
      </c>
      <c r="K5" s="5">
        <v>3.2000000000000001E-2</v>
      </c>
      <c r="L5" s="5">
        <v>3.2300000000000002E-2</v>
      </c>
      <c r="M5" s="5">
        <v>3.27E-2</v>
      </c>
      <c r="N5" s="5">
        <v>3.2099999999999997E-2</v>
      </c>
      <c r="O5" s="5">
        <v>3.1800000000000002E-2</v>
      </c>
      <c r="Q5" t="s">
        <v>23</v>
      </c>
      <c r="R5">
        <f t="shared" si="0"/>
        <v>21409.666666666668</v>
      </c>
      <c r="S5">
        <f t="shared" si="1"/>
        <v>0.34706666666666663</v>
      </c>
    </row>
    <row r="6" spans="1:19" x14ac:dyDescent="0.3">
      <c r="A6" s="10"/>
      <c r="B6" s="7"/>
      <c r="C6" s="7"/>
      <c r="D6" s="7">
        <v>0.37890000000000001</v>
      </c>
      <c r="E6" s="7">
        <v>0.37369999999999998</v>
      </c>
      <c r="F6" s="7">
        <v>0.37140000000000001</v>
      </c>
      <c r="G6" s="7">
        <v>3.2500000000000001E-2</v>
      </c>
      <c r="H6" s="7">
        <v>0.37140000000000001</v>
      </c>
      <c r="I6" s="7">
        <v>0.36420000000000002</v>
      </c>
      <c r="J6" s="7">
        <v>0.35730000000000001</v>
      </c>
      <c r="K6" s="7">
        <v>3.1800000000000002E-2</v>
      </c>
      <c r="L6" s="7">
        <v>3.2199999999999999E-2</v>
      </c>
      <c r="M6" s="7">
        <v>3.2199999999999999E-2</v>
      </c>
      <c r="N6" s="7">
        <v>3.32E-2</v>
      </c>
      <c r="O6" s="7">
        <v>3.1899999999999998E-2</v>
      </c>
      <c r="Q6" t="s">
        <v>24</v>
      </c>
      <c r="R6">
        <f t="shared" si="0"/>
        <v>24371.333333333332</v>
      </c>
      <c r="S6">
        <f t="shared" si="1"/>
        <v>0.37466666666666665</v>
      </c>
    </row>
    <row r="7" spans="1:19" x14ac:dyDescent="0.3">
      <c r="A7" s="9"/>
      <c r="B7" s="5"/>
      <c r="C7" s="5"/>
      <c r="D7" s="5">
        <v>0.35149999999999998</v>
      </c>
      <c r="E7" s="5">
        <v>0.34210000000000002</v>
      </c>
      <c r="F7" s="5">
        <v>0.33879999999999999</v>
      </c>
      <c r="G7" s="5">
        <v>3.2599999999999997E-2</v>
      </c>
      <c r="H7" s="5">
        <v>0.39069999999999999</v>
      </c>
      <c r="I7" s="5">
        <v>0.38679999999999998</v>
      </c>
      <c r="J7" s="5">
        <v>0.39290000000000003</v>
      </c>
      <c r="K7" s="5">
        <v>3.2500000000000001E-2</v>
      </c>
      <c r="L7" s="5">
        <v>3.2099999999999997E-2</v>
      </c>
      <c r="M7" s="5">
        <v>3.27E-2</v>
      </c>
      <c r="N7" s="5">
        <v>3.2800000000000003E-2</v>
      </c>
      <c r="O7" s="5">
        <v>3.2199999999999999E-2</v>
      </c>
      <c r="Q7" t="s">
        <v>24</v>
      </c>
      <c r="R7">
        <f t="shared" si="0"/>
        <v>22180.666666666668</v>
      </c>
      <c r="S7">
        <f t="shared" si="1"/>
        <v>0.34413333333333335</v>
      </c>
    </row>
    <row r="8" spans="1:19" x14ac:dyDescent="0.3">
      <c r="A8" s="10"/>
      <c r="B8" s="7"/>
      <c r="C8" s="7"/>
      <c r="D8" s="7">
        <v>3.2399999999999998E-2</v>
      </c>
      <c r="E8" s="7">
        <v>3.2099999999999997E-2</v>
      </c>
      <c r="F8" s="7">
        <v>3.2000000000000001E-2</v>
      </c>
      <c r="G8" s="7">
        <v>3.2199999999999999E-2</v>
      </c>
      <c r="H8" s="7">
        <v>3.2199999999999999E-2</v>
      </c>
      <c r="I8" s="7">
        <v>3.2199999999999999E-2</v>
      </c>
      <c r="J8" s="7">
        <v>3.2099999999999997E-2</v>
      </c>
      <c r="K8" s="7">
        <v>3.2399999999999998E-2</v>
      </c>
      <c r="L8" s="7">
        <v>3.2000000000000001E-2</v>
      </c>
      <c r="M8" s="7">
        <v>3.2300000000000002E-2</v>
      </c>
      <c r="N8" s="7">
        <v>3.2199999999999999E-2</v>
      </c>
      <c r="O8" s="7">
        <v>3.1800000000000002E-2</v>
      </c>
      <c r="P8">
        <v>193</v>
      </c>
      <c r="Q8" t="s">
        <v>16</v>
      </c>
      <c r="R8">
        <f>AVERAGE(H15:J15)</f>
        <v>146192.33333333334</v>
      </c>
      <c r="S8">
        <f>AVERAGE(H2:J2)</f>
        <v>0.30833333333333335</v>
      </c>
    </row>
    <row r="9" spans="1:19" x14ac:dyDescent="0.3">
      <c r="A9" s="9"/>
      <c r="B9" s="5"/>
      <c r="C9" s="5"/>
      <c r="D9" s="5">
        <v>3.3099999999999997E-2</v>
      </c>
      <c r="E9" s="5">
        <v>3.2399999999999998E-2</v>
      </c>
      <c r="F9" s="5">
        <v>3.27E-2</v>
      </c>
      <c r="G9" s="5">
        <v>3.1699999999999999E-2</v>
      </c>
      <c r="H9" s="5">
        <v>3.2899999999999999E-2</v>
      </c>
      <c r="I9" s="5">
        <v>3.2000000000000001E-2</v>
      </c>
      <c r="J9" s="5">
        <v>3.2199999999999999E-2</v>
      </c>
      <c r="K9" s="5">
        <v>3.2500000000000001E-2</v>
      </c>
      <c r="L9" s="5">
        <v>3.27E-2</v>
      </c>
      <c r="M9" s="5">
        <v>3.27E-2</v>
      </c>
      <c r="N9" s="5">
        <v>3.2000000000000001E-2</v>
      </c>
      <c r="O9" s="5">
        <v>3.2300000000000002E-2</v>
      </c>
      <c r="Q9" t="s">
        <v>17</v>
      </c>
      <c r="R9">
        <f t="shared" ref="R9:R13" si="2">AVERAGE(H16:J16)</f>
        <v>175117.66666666666</v>
      </c>
      <c r="S9">
        <f t="shared" ref="S9:S13" si="3">AVERAGE(H3:J3)</f>
        <v>0.37136666666666668</v>
      </c>
    </row>
    <row r="10" spans="1:19" x14ac:dyDescent="0.3">
      <c r="A10" s="10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Q10" t="s">
        <v>23</v>
      </c>
      <c r="R10">
        <f t="shared" si="2"/>
        <v>148520</v>
      </c>
      <c r="S10">
        <f t="shared" si="3"/>
        <v>0.33003333333333335</v>
      </c>
    </row>
    <row r="11" spans="1:19" x14ac:dyDescent="0.3">
      <c r="A11" s="9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Q11" t="s">
        <v>23</v>
      </c>
      <c r="R11">
        <f t="shared" si="2"/>
        <v>174857.33333333334</v>
      </c>
      <c r="S11">
        <f t="shared" si="3"/>
        <v>0.39956666666666668</v>
      </c>
    </row>
    <row r="12" spans="1:19" x14ac:dyDescent="0.3">
      <c r="A12" s="10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t="s">
        <v>24</v>
      </c>
      <c r="R12">
        <f t="shared" si="2"/>
        <v>164466</v>
      </c>
      <c r="S12">
        <f t="shared" si="3"/>
        <v>0.36430000000000001</v>
      </c>
    </row>
    <row r="13" spans="1:19" x14ac:dyDescent="0.3">
      <c r="A13" s="9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Q13" t="s">
        <v>24</v>
      </c>
      <c r="R13">
        <f t="shared" si="2"/>
        <v>172071</v>
      </c>
      <c r="S13">
        <f t="shared" si="3"/>
        <v>0.39013333333333328</v>
      </c>
    </row>
    <row r="14" spans="1:19" x14ac:dyDescent="0.3">
      <c r="A14" s="10" t="s">
        <v>22</v>
      </c>
      <c r="B14" s="7"/>
      <c r="C14" s="7" t="s">
        <v>1</v>
      </c>
      <c r="D14" s="7">
        <v>1</v>
      </c>
      <c r="E14" s="7">
        <v>2</v>
      </c>
      <c r="F14" s="7">
        <v>3</v>
      </c>
      <c r="G14" s="7">
        <v>4</v>
      </c>
      <c r="H14" s="7">
        <v>5</v>
      </c>
      <c r="I14" s="7">
        <v>6</v>
      </c>
      <c r="J14" s="7">
        <v>7</v>
      </c>
      <c r="K14" s="7">
        <v>8</v>
      </c>
      <c r="L14" s="7">
        <v>9</v>
      </c>
      <c r="M14" s="7">
        <v>10</v>
      </c>
      <c r="N14" s="7">
        <v>11</v>
      </c>
      <c r="O14" s="8">
        <v>12</v>
      </c>
      <c r="P14" s="8"/>
      <c r="Q14" t="s">
        <v>12</v>
      </c>
      <c r="R14">
        <f>AVERAGE(L15:N15)</f>
        <v>11189.333333333334</v>
      </c>
      <c r="S14">
        <f>AVERAGE(L2:N2)</f>
        <v>0.16120000000000001</v>
      </c>
    </row>
    <row r="15" spans="1:19" x14ac:dyDescent="0.3">
      <c r="A15" s="9"/>
      <c r="B15" s="5"/>
      <c r="C15" s="5">
        <v>23</v>
      </c>
      <c r="D15" s="5">
        <v>23932</v>
      </c>
      <c r="E15" s="5">
        <v>23746</v>
      </c>
      <c r="F15" s="5">
        <v>23630</v>
      </c>
      <c r="G15" s="5">
        <v>4073</v>
      </c>
      <c r="H15" s="5">
        <v>146616</v>
      </c>
      <c r="I15" s="5">
        <v>147299</v>
      </c>
      <c r="J15" s="5">
        <v>144662</v>
      </c>
      <c r="K15" s="5">
        <v>4060</v>
      </c>
      <c r="L15" s="5">
        <v>10909</v>
      </c>
      <c r="M15" s="5">
        <v>11365</v>
      </c>
      <c r="N15" s="5">
        <v>11294</v>
      </c>
      <c r="O15" s="6">
        <v>4016</v>
      </c>
    </row>
    <row r="16" spans="1:19" x14ac:dyDescent="0.3">
      <c r="A16" s="10"/>
      <c r="B16" s="7"/>
      <c r="C16" s="7"/>
      <c r="D16" s="7">
        <v>23916</v>
      </c>
      <c r="E16" s="7">
        <v>23853</v>
      </c>
      <c r="F16" s="7">
        <v>23547</v>
      </c>
      <c r="G16" s="7">
        <v>4041</v>
      </c>
      <c r="H16" s="7">
        <v>175048</v>
      </c>
      <c r="I16" s="7">
        <v>178389</v>
      </c>
      <c r="J16" s="7">
        <v>171916</v>
      </c>
      <c r="K16" s="7">
        <v>4144</v>
      </c>
      <c r="L16" s="7">
        <v>4091</v>
      </c>
      <c r="M16" s="7">
        <v>4089</v>
      </c>
      <c r="N16" s="7">
        <v>3923</v>
      </c>
      <c r="O16" s="8">
        <v>4045</v>
      </c>
    </row>
    <row r="17" spans="1:15" x14ac:dyDescent="0.3">
      <c r="A17" s="9"/>
      <c r="B17" s="5"/>
      <c r="C17" s="5"/>
      <c r="D17" s="5">
        <v>21646</v>
      </c>
      <c r="E17" s="5">
        <v>22258</v>
      </c>
      <c r="F17" s="5">
        <v>21630</v>
      </c>
      <c r="G17" s="5">
        <v>3996</v>
      </c>
      <c r="H17" s="5">
        <v>149707</v>
      </c>
      <c r="I17" s="5">
        <v>147553</v>
      </c>
      <c r="J17" s="5">
        <v>148300</v>
      </c>
      <c r="K17" s="5">
        <v>4230</v>
      </c>
      <c r="L17" s="5">
        <v>4038</v>
      </c>
      <c r="M17" s="5">
        <v>3994</v>
      </c>
      <c r="N17" s="5">
        <v>3966</v>
      </c>
      <c r="O17" s="6">
        <v>4038</v>
      </c>
    </row>
    <row r="18" spans="1:15" x14ac:dyDescent="0.3">
      <c r="A18" s="10"/>
      <c r="B18" s="7"/>
      <c r="C18" s="7"/>
      <c r="D18" s="7">
        <v>21370</v>
      </c>
      <c r="E18" s="7">
        <v>21681</v>
      </c>
      <c r="F18" s="7">
        <v>21178</v>
      </c>
      <c r="G18" s="7">
        <v>3870</v>
      </c>
      <c r="H18" s="7">
        <v>175623</v>
      </c>
      <c r="I18" s="7">
        <v>176557</v>
      </c>
      <c r="J18" s="7">
        <v>172392</v>
      </c>
      <c r="K18" s="7">
        <v>4195</v>
      </c>
      <c r="L18" s="7">
        <v>4226</v>
      </c>
      <c r="M18" s="7">
        <v>4266</v>
      </c>
      <c r="N18" s="7">
        <v>4154</v>
      </c>
      <c r="O18" s="8">
        <v>4128</v>
      </c>
    </row>
    <row r="19" spans="1:15" x14ac:dyDescent="0.3">
      <c r="A19" s="9"/>
      <c r="B19" s="5"/>
      <c r="C19" s="5"/>
      <c r="D19" s="5">
        <v>24291</v>
      </c>
      <c r="E19" s="5">
        <v>25227</v>
      </c>
      <c r="F19" s="5">
        <v>23596</v>
      </c>
      <c r="G19" s="5">
        <v>4100</v>
      </c>
      <c r="H19" s="5">
        <v>168631</v>
      </c>
      <c r="I19" s="5">
        <v>162506</v>
      </c>
      <c r="J19" s="5">
        <v>162261</v>
      </c>
      <c r="K19" s="5">
        <v>4319</v>
      </c>
      <c r="L19" s="5">
        <v>3944</v>
      </c>
      <c r="M19" s="5">
        <v>4040</v>
      </c>
      <c r="N19" s="5">
        <v>3966</v>
      </c>
      <c r="O19" s="6">
        <v>4143</v>
      </c>
    </row>
    <row r="20" spans="1:15" x14ac:dyDescent="0.3">
      <c r="A20" s="10"/>
      <c r="B20" s="7"/>
      <c r="C20" s="7"/>
      <c r="D20" s="7">
        <v>22380</v>
      </c>
      <c r="E20" s="7">
        <v>21864</v>
      </c>
      <c r="F20" s="7">
        <v>22298</v>
      </c>
      <c r="G20" s="7">
        <v>4226</v>
      </c>
      <c r="H20" s="7">
        <v>172524</v>
      </c>
      <c r="I20" s="7">
        <v>172980</v>
      </c>
      <c r="J20" s="7">
        <v>170709</v>
      </c>
      <c r="K20" s="7">
        <v>4104</v>
      </c>
      <c r="L20" s="7">
        <v>3982</v>
      </c>
      <c r="M20" s="7">
        <v>4128</v>
      </c>
      <c r="N20" s="7">
        <v>3936</v>
      </c>
      <c r="O20" s="8">
        <v>3832</v>
      </c>
    </row>
    <row r="21" spans="1:15" x14ac:dyDescent="0.3">
      <c r="A21" s="9"/>
      <c r="B21" s="5"/>
      <c r="C21" s="5"/>
      <c r="D21" s="5">
        <v>3738</v>
      </c>
      <c r="E21" s="5">
        <v>3835</v>
      </c>
      <c r="F21" s="5">
        <v>4762</v>
      </c>
      <c r="G21" s="5">
        <v>4125</v>
      </c>
      <c r="H21" s="5">
        <v>4182</v>
      </c>
      <c r="I21" s="5">
        <v>4086</v>
      </c>
      <c r="J21" s="5">
        <v>3973</v>
      </c>
      <c r="K21" s="5">
        <v>4022</v>
      </c>
      <c r="L21" s="5">
        <v>4157</v>
      </c>
      <c r="M21" s="5">
        <v>3905</v>
      </c>
      <c r="N21" s="5">
        <v>3990</v>
      </c>
      <c r="O21" s="6">
        <v>3818</v>
      </c>
    </row>
    <row r="22" spans="1:15" x14ac:dyDescent="0.3">
      <c r="A22" s="10"/>
      <c r="B22" s="7"/>
      <c r="C22" s="7"/>
      <c r="D22" s="7">
        <v>3967</v>
      </c>
      <c r="E22" s="7">
        <v>4156</v>
      </c>
      <c r="F22" s="7">
        <v>4010</v>
      </c>
      <c r="G22" s="7">
        <v>4027</v>
      </c>
      <c r="H22" s="7">
        <v>4294</v>
      </c>
      <c r="I22" s="7">
        <v>4079</v>
      </c>
      <c r="J22" s="7">
        <v>4080</v>
      </c>
      <c r="K22" s="7">
        <v>3927</v>
      </c>
      <c r="L22" s="7">
        <v>3769</v>
      </c>
      <c r="M22" s="7">
        <v>3856</v>
      </c>
      <c r="N22" s="7">
        <v>3950</v>
      </c>
      <c r="O22" s="8">
        <v>3856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B74FA-CA07-4BE5-B24A-EF777468EEE2}">
  <dimension ref="A1:M14"/>
  <sheetViews>
    <sheetView tabSelected="1" zoomScale="85" zoomScaleNormal="85" workbookViewId="0">
      <selection activeCell="M13" sqref="M13"/>
    </sheetView>
  </sheetViews>
  <sheetFormatPr defaultRowHeight="14.4" x14ac:dyDescent="0.3"/>
  <cols>
    <col min="1" max="1" width="17.6640625" bestFit="1" customWidth="1"/>
    <col min="3" max="3" width="9.5546875" bestFit="1" customWidth="1"/>
    <col min="5" max="5" width="10.44140625" bestFit="1" customWidth="1"/>
    <col min="6" max="6" width="10.6640625" bestFit="1" customWidth="1"/>
    <col min="7" max="7" width="9.5546875" bestFit="1" customWidth="1"/>
    <col min="8" max="8" width="15.77734375" bestFit="1" customWidth="1"/>
    <col min="10" max="10" width="13.33203125" bestFit="1" customWidth="1"/>
    <col min="11" max="11" width="16.5546875" bestFit="1" customWidth="1"/>
  </cols>
  <sheetData>
    <row r="1" spans="1:13" x14ac:dyDescent="0.3">
      <c r="A1" t="s">
        <v>3</v>
      </c>
      <c r="B1" t="s">
        <v>2</v>
      </c>
      <c r="C1" s="1" t="s">
        <v>5</v>
      </c>
      <c r="D1" s="1" t="s">
        <v>0</v>
      </c>
      <c r="E1" t="s">
        <v>11</v>
      </c>
      <c r="F1" t="s">
        <v>9</v>
      </c>
      <c r="G1" s="1" t="s">
        <v>6</v>
      </c>
      <c r="H1" t="s">
        <v>20</v>
      </c>
      <c r="J1" t="s">
        <v>8</v>
      </c>
      <c r="L1" t="s">
        <v>6</v>
      </c>
      <c r="M1" t="s">
        <v>7</v>
      </c>
    </row>
    <row r="2" spans="1:13" ht="14.4" customHeight="1" x14ac:dyDescent="0.3">
      <c r="A2" s="4" t="s">
        <v>18</v>
      </c>
      <c r="B2" s="1">
        <v>1</v>
      </c>
      <c r="C2" s="3">
        <f>'Raw Data'!R2</f>
        <v>23769.333333333332</v>
      </c>
      <c r="D2" s="3">
        <f>'Raw Data'!S2</f>
        <v>0.34023333333333339</v>
      </c>
      <c r="E2" s="2">
        <f t="shared" ref="E2:E14" si="0">C2/D2</f>
        <v>69861.859508180642</v>
      </c>
      <c r="F2" s="2">
        <f>E2-$E$14</f>
        <v>449.12170834606513</v>
      </c>
      <c r="G2" s="2">
        <f>AVERAGE(F2:F3)</f>
        <v>-711.56465148342977</v>
      </c>
      <c r="H2">
        <f t="shared" ref="H2:H9" si="1">F2/$G$2</f>
        <v>-0.63117484463254547</v>
      </c>
      <c r="J2" s="1" t="s">
        <v>21</v>
      </c>
      <c r="K2" t="s">
        <v>4</v>
      </c>
      <c r="L2" s="2">
        <f>AVERAGE(H2:H3)</f>
        <v>1</v>
      </c>
      <c r="M2" s="2">
        <f>STDEV(H2:H3)</f>
        <v>2.3068295878811718</v>
      </c>
    </row>
    <row r="3" spans="1:13" x14ac:dyDescent="0.3">
      <c r="A3" s="4"/>
      <c r="B3" s="1">
        <v>2</v>
      </c>
      <c r="C3" s="3">
        <f>'Raw Data'!R3</f>
        <v>23772</v>
      </c>
      <c r="D3" s="3">
        <f>'Raw Data'!S3</f>
        <v>0.35196666666666659</v>
      </c>
      <c r="E3" s="2">
        <f t="shared" si="0"/>
        <v>67540.486788521652</v>
      </c>
      <c r="F3" s="2">
        <f>E3-$E$14</f>
        <v>-1872.2510113129247</v>
      </c>
      <c r="H3">
        <f t="shared" si="1"/>
        <v>2.6311748446325454</v>
      </c>
      <c r="J3" s="1" t="s">
        <v>23</v>
      </c>
      <c r="K3" t="s">
        <v>4</v>
      </c>
      <c r="L3" s="2">
        <f>AVERAGE(H4:H5)</f>
        <v>9.8695688677050413</v>
      </c>
      <c r="M3" s="2">
        <f>STDEV(H4:H5)</f>
        <v>1.396049729027681</v>
      </c>
    </row>
    <row r="4" spans="1:13" ht="14.4" customHeight="1" x14ac:dyDescent="0.3">
      <c r="A4" s="4" t="s">
        <v>25</v>
      </c>
      <c r="B4" s="1">
        <v>3</v>
      </c>
      <c r="C4" s="3">
        <f>'Raw Data'!R4</f>
        <v>21844.666666666668</v>
      </c>
      <c r="D4" s="3">
        <f>'Raw Data'!S4</f>
        <v>0.34623333333333334</v>
      </c>
      <c r="E4" s="2">
        <f t="shared" si="0"/>
        <v>63092.32694714547</v>
      </c>
      <c r="F4" s="2">
        <f>E4-$E$14</f>
        <v>-6320.4108526891068</v>
      </c>
      <c r="G4" s="2">
        <f>AVERAGE(F4:F5)</f>
        <v>-7022.8363316402465</v>
      </c>
      <c r="H4">
        <f t="shared" si="1"/>
        <v>8.8824126374359267</v>
      </c>
      <c r="J4" s="1" t="s">
        <v>24</v>
      </c>
      <c r="K4" t="s">
        <v>4</v>
      </c>
      <c r="L4" s="2">
        <f>AVERAGE(H6:H7)</f>
        <v>6.5515710760583801</v>
      </c>
      <c r="M4" s="2">
        <f>STDEV(H6:H7)</f>
        <v>0.59061910077184454</v>
      </c>
    </row>
    <row r="5" spans="1:13" ht="14.4" customHeight="1" x14ac:dyDescent="0.3">
      <c r="A5" s="4"/>
      <c r="B5" s="1">
        <v>4</v>
      </c>
      <c r="C5" s="3">
        <f>'Raw Data'!R5</f>
        <v>21409.666666666668</v>
      </c>
      <c r="D5" s="3">
        <f>'Raw Data'!S5</f>
        <v>0.34706666666666663</v>
      </c>
      <c r="E5" s="2">
        <f t="shared" si="0"/>
        <v>61687.47598924319</v>
      </c>
      <c r="F5" s="2">
        <f>E5-$E$14</f>
        <v>-7725.2618105913862</v>
      </c>
      <c r="H5">
        <f t="shared" si="1"/>
        <v>10.856725097974158</v>
      </c>
      <c r="J5" s="1" t="s">
        <v>21</v>
      </c>
      <c r="K5" t="s">
        <v>15</v>
      </c>
      <c r="L5" s="2">
        <f>AVERAGE(H8:H9)</f>
        <v>1</v>
      </c>
      <c r="M5" s="2">
        <f>STDEV(H8:H9)</f>
        <v>4.5361914870312419E-3</v>
      </c>
    </row>
    <row r="6" spans="1:13" x14ac:dyDescent="0.3">
      <c r="A6" s="4" t="s">
        <v>26</v>
      </c>
      <c r="B6" s="1">
        <v>5</v>
      </c>
      <c r="C6" s="3">
        <f>'Raw Data'!R6</f>
        <v>24371.333333333332</v>
      </c>
      <c r="D6" s="3">
        <f>'Raw Data'!S6</f>
        <v>0.37466666666666665</v>
      </c>
      <c r="E6" s="2">
        <f t="shared" si="0"/>
        <v>65048.042704626336</v>
      </c>
      <c r="F6" s="2">
        <f>E6-$E$14</f>
        <v>-4364.6950952082407</v>
      </c>
      <c r="G6" s="2">
        <f>AVERAGE(F6:F7)</f>
        <v>-4661.8663894044003</v>
      </c>
      <c r="H6">
        <f t="shared" si="1"/>
        <v>6.133940304804308</v>
      </c>
      <c r="J6" s="1" t="s">
        <v>23</v>
      </c>
      <c r="K6" t="s">
        <v>15</v>
      </c>
      <c r="L6" s="2">
        <f>AVERAGE(H10:H11)</f>
        <v>0.92804961808510744</v>
      </c>
      <c r="M6" s="2">
        <f>STDEV(H10:H11)</f>
        <v>2.1729936513896209E-2</v>
      </c>
    </row>
    <row r="7" spans="1:13" x14ac:dyDescent="0.3">
      <c r="A7" s="4"/>
      <c r="B7" s="1">
        <v>6</v>
      </c>
      <c r="C7" s="3">
        <f>'Raw Data'!R7</f>
        <v>22180.666666666668</v>
      </c>
      <c r="D7" s="3">
        <f>'Raw Data'!S7</f>
        <v>0.34413333333333335</v>
      </c>
      <c r="E7" s="2">
        <f t="shared" si="0"/>
        <v>64453.700116234017</v>
      </c>
      <c r="F7" s="2">
        <f>E7-$E$14</f>
        <v>-4959.0376836005598</v>
      </c>
      <c r="H7">
        <f t="shared" si="1"/>
        <v>6.9692018473124522</v>
      </c>
      <c r="J7" s="1" t="s">
        <v>24</v>
      </c>
      <c r="K7" t="s">
        <v>15</v>
      </c>
      <c r="L7" s="2">
        <f>AVERAGE(H12:H13)</f>
        <v>0.93410013278035509</v>
      </c>
      <c r="M7" s="2">
        <f>STDEV(H12:H13)</f>
        <v>1.822964624633577E-2</v>
      </c>
    </row>
    <row r="8" spans="1:13" ht="14.4" customHeight="1" x14ac:dyDescent="0.3">
      <c r="A8" s="4" t="s">
        <v>19</v>
      </c>
      <c r="B8" s="1">
        <v>7</v>
      </c>
      <c r="C8" s="3">
        <f>'Raw Data'!R8</f>
        <v>146192.33333333334</v>
      </c>
      <c r="D8" s="3">
        <f>'Raw Data'!S8</f>
        <v>0.30833333333333335</v>
      </c>
      <c r="E8" s="2">
        <f t="shared" si="0"/>
        <v>474137.29729729728</v>
      </c>
      <c r="F8" s="2">
        <f>E8-$E$14</f>
        <v>404724.5594974627</v>
      </c>
      <c r="G8" s="2">
        <f>AVERAGE(F8:F9)</f>
        <v>403430.52713101491</v>
      </c>
      <c r="H8">
        <f>F8/$G$8</f>
        <v>1.0032075717612405</v>
      </c>
      <c r="J8" s="1"/>
      <c r="L8" s="2"/>
      <c r="M8" s="2"/>
    </row>
    <row r="9" spans="1:13" x14ac:dyDescent="0.3">
      <c r="A9" s="4"/>
      <c r="B9" s="1">
        <v>8</v>
      </c>
      <c r="C9" s="3">
        <f>'Raw Data'!R9</f>
        <v>175117.66666666666</v>
      </c>
      <c r="D9" s="3">
        <f>'Raw Data'!S9</f>
        <v>0.37136666666666668</v>
      </c>
      <c r="E9" s="2">
        <f t="shared" si="0"/>
        <v>471549.2325644017</v>
      </c>
      <c r="F9" s="2">
        <f>E9-$E$14</f>
        <v>402136.49476456712</v>
      </c>
      <c r="H9">
        <f t="shared" ref="H9:H13" si="2">F9/$G$8</f>
        <v>0.99679242823875958</v>
      </c>
      <c r="J9" s="1"/>
      <c r="L9" s="2"/>
      <c r="M9" s="2"/>
    </row>
    <row r="10" spans="1:13" ht="14.4" customHeight="1" x14ac:dyDescent="0.3">
      <c r="A10" s="4" t="s">
        <v>27</v>
      </c>
      <c r="B10" s="1">
        <v>9</v>
      </c>
      <c r="C10" s="3">
        <f>'Raw Data'!R10</f>
        <v>148520</v>
      </c>
      <c r="D10" s="3">
        <f>'Raw Data'!S10</f>
        <v>0.33003333333333335</v>
      </c>
      <c r="E10" s="2">
        <f t="shared" si="0"/>
        <v>450015.14998485002</v>
      </c>
      <c r="F10" s="2">
        <f>E10-$E$14</f>
        <v>380602.41218501545</v>
      </c>
      <c r="G10" s="2">
        <f>AVERAGE(F10:F11)</f>
        <v>374403.54662781197</v>
      </c>
      <c r="H10">
        <f t="shared" si="2"/>
        <v>0.94341500354883656</v>
      </c>
      <c r="J10" s="1"/>
      <c r="L10" s="2"/>
    </row>
    <row r="11" spans="1:13" ht="14.4" customHeight="1" x14ac:dyDescent="0.3">
      <c r="A11" s="4"/>
      <c r="B11" s="1">
        <v>10</v>
      </c>
      <c r="C11" s="3">
        <f>'Raw Data'!R11</f>
        <v>174857.33333333334</v>
      </c>
      <c r="D11" s="3">
        <f>'Raw Data'!S11</f>
        <v>0.39956666666666668</v>
      </c>
      <c r="E11" s="2">
        <f t="shared" si="0"/>
        <v>437617.41887044301</v>
      </c>
      <c r="F11" s="2">
        <f>E11-$E$14</f>
        <v>368204.68107060844</v>
      </c>
      <c r="G11" s="2"/>
      <c r="H11">
        <f t="shared" si="2"/>
        <v>0.91268423262137821</v>
      </c>
    </row>
    <row r="12" spans="1:13" ht="14.4" customHeight="1" x14ac:dyDescent="0.3">
      <c r="A12" s="4" t="s">
        <v>28</v>
      </c>
      <c r="B12" s="1">
        <v>11</v>
      </c>
      <c r="C12" s="3">
        <f>'Raw Data'!R12</f>
        <v>164466</v>
      </c>
      <c r="D12" s="3">
        <f>'Raw Data'!S12</f>
        <v>0.36430000000000001</v>
      </c>
      <c r="E12" s="2">
        <f t="shared" si="0"/>
        <v>451457.58989843534</v>
      </c>
      <c r="F12" s="2">
        <f>E12-$E$14</f>
        <v>382044.85209860076</v>
      </c>
      <c r="G12" s="2">
        <f>AVERAGE(F12:F13)</f>
        <v>376844.5089607297</v>
      </c>
      <c r="H12">
        <f t="shared" si="2"/>
        <v>0.946990439259771</v>
      </c>
    </row>
    <row r="13" spans="1:13" x14ac:dyDescent="0.3">
      <c r="A13" s="4"/>
      <c r="B13" s="1">
        <v>12</v>
      </c>
      <c r="C13" s="3">
        <f>'Raw Data'!R13</f>
        <v>172071</v>
      </c>
      <c r="D13" s="3">
        <f>'Raw Data'!S13</f>
        <v>0.39013333333333328</v>
      </c>
      <c r="E13" s="2">
        <f t="shared" si="0"/>
        <v>441056.90362269315</v>
      </c>
      <c r="F13" s="2">
        <f>E13-$E$14</f>
        <v>371644.16582285857</v>
      </c>
      <c r="H13">
        <f t="shared" si="2"/>
        <v>0.92120982630093917</v>
      </c>
    </row>
    <row r="14" spans="1:13" x14ac:dyDescent="0.3">
      <c r="A14" t="s">
        <v>10</v>
      </c>
      <c r="B14" s="1">
        <v>13</v>
      </c>
      <c r="C14" s="3">
        <f>'Raw Data'!R14</f>
        <v>11189.333333333334</v>
      </c>
      <c r="D14" s="3">
        <f>'Raw Data'!S14</f>
        <v>0.16120000000000001</v>
      </c>
      <c r="E14" s="2">
        <f t="shared" si="0"/>
        <v>69412.737799834576</v>
      </c>
    </row>
  </sheetData>
  <mergeCells count="6">
    <mergeCell ref="A12:A13"/>
    <mergeCell ref="A2:A3"/>
    <mergeCell ref="A4:A5"/>
    <mergeCell ref="A6:A7"/>
    <mergeCell ref="A8:A9"/>
    <mergeCell ref="A10:A1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88630DE-438A-4483-B682-1AFADE713D7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Analysis (2)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Sierra Schmidt</cp:lastModifiedBy>
  <dcterms:created xsi:type="dcterms:W3CDTF">2022-09-21T19:10:16Z</dcterms:created>
  <dcterms:modified xsi:type="dcterms:W3CDTF">2022-12-13T16:12:34Z</dcterms:modified>
</cp:coreProperties>
</file>