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CDM\"/>
    </mc:Choice>
  </mc:AlternateContent>
  <xr:revisionPtr revIDLastSave="0" documentId="13_ncr:1_{2E522F5B-3245-4DA7-AB6D-CD32DD006AC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 (2)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7" l="1"/>
  <c r="M8" i="7"/>
  <c r="M7" i="7"/>
  <c r="M6" i="7"/>
  <c r="M5" i="7"/>
  <c r="M4" i="7"/>
  <c r="M3" i="7"/>
  <c r="M2" i="7"/>
  <c r="L9" i="7"/>
  <c r="L8" i="7"/>
  <c r="L7" i="7"/>
  <c r="L6" i="7"/>
  <c r="L5" i="7"/>
  <c r="L4" i="7"/>
  <c r="L3" i="7"/>
  <c r="L2" i="7"/>
  <c r="H11" i="7"/>
  <c r="H12" i="7"/>
  <c r="H13" i="7"/>
  <c r="H14" i="7"/>
  <c r="H15" i="7"/>
  <c r="H16" i="7"/>
  <c r="H17" i="7"/>
  <c r="H10" i="7"/>
  <c r="G12" i="7"/>
  <c r="G14" i="7"/>
  <c r="G4" i="7"/>
  <c r="G16" i="7"/>
  <c r="G10" i="7"/>
  <c r="G8" i="7"/>
  <c r="G6" i="7"/>
  <c r="G2" i="7"/>
  <c r="C18" i="7"/>
  <c r="D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C11" i="7"/>
  <c r="C12" i="7"/>
  <c r="C13" i="7"/>
  <c r="C14" i="7"/>
  <c r="C15" i="7"/>
  <c r="C16" i="7"/>
  <c r="C17" i="7"/>
  <c r="C10" i="7"/>
  <c r="C3" i="7"/>
  <c r="C4" i="7"/>
  <c r="C5" i="7"/>
  <c r="C6" i="7"/>
  <c r="C7" i="7"/>
  <c r="C8" i="7"/>
  <c r="C9" i="7"/>
  <c r="C2" i="7"/>
  <c r="S40" i="1"/>
  <c r="R40" i="1"/>
  <c r="R33" i="1"/>
  <c r="S33" i="1"/>
  <c r="R34" i="1"/>
  <c r="S34" i="1"/>
  <c r="R35" i="1"/>
  <c r="S35" i="1"/>
  <c r="R36" i="1"/>
  <c r="S36" i="1"/>
  <c r="R37" i="1"/>
  <c r="S37" i="1"/>
  <c r="R38" i="1"/>
  <c r="S38" i="1"/>
  <c r="R39" i="1"/>
  <c r="S39" i="1"/>
  <c r="S32" i="1"/>
  <c r="R32" i="1"/>
  <c r="R24" i="1"/>
  <c r="S24" i="1"/>
  <c r="R25" i="1"/>
  <c r="S25" i="1"/>
  <c r="R26" i="1"/>
  <c r="S26" i="1"/>
  <c r="R27" i="1"/>
  <c r="S27" i="1"/>
  <c r="R28" i="1"/>
  <c r="S28" i="1"/>
  <c r="R29" i="1"/>
  <c r="S29" i="1"/>
  <c r="R30" i="1"/>
  <c r="S30" i="1"/>
  <c r="S23" i="1"/>
  <c r="R23" i="1"/>
  <c r="S12" i="1"/>
  <c r="S13" i="1"/>
  <c r="S14" i="1"/>
  <c r="S15" i="1"/>
  <c r="S16" i="1"/>
  <c r="S17" i="1"/>
  <c r="S18" i="1"/>
  <c r="S11" i="1"/>
  <c r="R12" i="1"/>
  <c r="R13" i="1"/>
  <c r="R14" i="1"/>
  <c r="R15" i="1"/>
  <c r="R16" i="1"/>
  <c r="R17" i="1"/>
  <c r="R18" i="1"/>
  <c r="R11" i="1"/>
  <c r="S3" i="1"/>
  <c r="S4" i="1"/>
  <c r="S5" i="1"/>
  <c r="S6" i="1"/>
  <c r="S7" i="1"/>
  <c r="S8" i="1"/>
  <c r="S9" i="1"/>
  <c r="S2" i="1"/>
  <c r="R3" i="1"/>
  <c r="R4" i="1"/>
  <c r="R5" i="1"/>
  <c r="R6" i="1"/>
  <c r="R7" i="1"/>
  <c r="R8" i="1"/>
  <c r="R9" i="1"/>
  <c r="R2" i="1"/>
  <c r="D18" i="7" l="1"/>
  <c r="E18" i="7" l="1"/>
  <c r="F15" i="7" s="1"/>
  <c r="E15" i="7"/>
  <c r="E12" i="7"/>
  <c r="E16" i="7"/>
  <c r="E11" i="7"/>
  <c r="E14" i="7"/>
  <c r="E13" i="7"/>
  <c r="E17" i="7"/>
  <c r="F17" i="7" s="1"/>
  <c r="E6" i="7"/>
  <c r="F6" i="7" s="1"/>
  <c r="F13" i="7" l="1"/>
  <c r="F14" i="7"/>
  <c r="F11" i="7"/>
  <c r="F16" i="7"/>
  <c r="F12" i="7"/>
  <c r="E9" i="7"/>
  <c r="F9" i="7" s="1"/>
  <c r="E4" i="7"/>
  <c r="F4" i="7" s="1"/>
  <c r="E8" i="7"/>
  <c r="F8" i="7" s="1"/>
  <c r="E5" i="7"/>
  <c r="F5" i="7" s="1"/>
  <c r="E3" i="7"/>
  <c r="F3" i="7" s="1"/>
  <c r="E10" i="7"/>
  <c r="F10" i="7" s="1"/>
  <c r="E2" i="7"/>
  <c r="F2" i="7" s="1"/>
  <c r="E7" i="7"/>
  <c r="F7" i="7" s="1"/>
  <c r="H2" i="7" l="1"/>
  <c r="H8" i="7" l="1"/>
  <c r="H6" i="7"/>
  <c r="H7" i="7"/>
  <c r="H4" i="7"/>
  <c r="H9" i="7"/>
  <c r="H5" i="7"/>
  <c r="H3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</connections>
</file>

<file path=xl/sharedStrings.xml><?xml version="1.0" encoding="utf-8"?>
<sst xmlns="http://schemas.openxmlformats.org/spreadsheetml/2006/main" count="77" uniqueCount="37">
  <si>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</si>
  <si>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</si>
  <si>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</si>
  <si>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</si>
  <si>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</si>
  <si>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</si>
  <si>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</si>
  <si>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</si>
  <si>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</si>
  <si>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</si>
  <si>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LVS-pF</t>
  </si>
  <si>
    <t>GFP/OD600</t>
  </si>
  <si>
    <t>LVS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</si>
  <si>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</si>
  <si>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</si>
  <si>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</si>
  <si>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>CDM 1</t>
  </si>
  <si>
    <t>CDM 2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</si>
  <si>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CDM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</si>
  <si>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CDM</t>
    </r>
  </si>
  <si>
    <t>Normalized to CDM</t>
  </si>
  <si>
    <t>CDM</t>
  </si>
  <si>
    <t>0 Mg</t>
  </si>
  <si>
    <t>LVS pF-PrpsU1-GFP   0 Mg</t>
  </si>
  <si>
    <t>1/4 Mg</t>
  </si>
  <si>
    <t>2x Mg</t>
  </si>
  <si>
    <t>LVS pF-PrpsU1-GFP  1/4 Mg</t>
  </si>
  <si>
    <t>LVS pF-PrpsU1-GFP  2x Mg</t>
  </si>
  <si>
    <t>LVS pF-PrpsU3-GFP   0 Mg</t>
  </si>
  <si>
    <t>LVS pF-PrpsU3-GFP  1/4 Mg</t>
  </si>
  <si>
    <t>LVS pF-PrpsU3-GFP  2x Mg</t>
  </si>
  <si>
    <t>0 Mg 1</t>
  </si>
  <si>
    <t>0 Mg 2</t>
  </si>
  <si>
    <t>1/4 Mg 1</t>
  </si>
  <si>
    <t>1/4 Mg 2</t>
  </si>
  <si>
    <t>2x Mg 1</t>
  </si>
  <si>
    <t>2x Mg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</si>
</sst>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2" borderId="2" xfId="0" applyFill="1" applyBorder="1"/>
    <xf numFmtId="0" fontId="0" fillId="0" borderId="2" xfId="0" applyBorder="1"/>
    <xf numFmtId="0" fontId="0" fillId="2" borderId="1" xfId="0" applyFill="1" applyBorder="1"/>
    <xf numFmtId="0" fontId="0" fillId="0" borderId="1" xfId="0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0115923009624"/>
          <c:y val="7.6841182756755069E-2"/>
          <c:w val="0.84443285214348196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(2)'!$M$2:$M$5</c:f>
                <c:numCache>
                  <c:formatCode>General</c:formatCode>
                  <c:ptCount val="4"/>
                  <c:pt idx="0">
                    <c:v>6.3412293207473852E-2</c:v>
                  </c:pt>
                  <c:pt idx="1">
                    <c:v>7.9986561955732824E-2</c:v>
                  </c:pt>
                  <c:pt idx="2">
                    <c:v>5.1146648807719628E-3</c:v>
                  </c:pt>
                  <c:pt idx="3">
                    <c:v>4.2171473069158499E-2</c:v>
                  </c:pt>
                </c:numCache>
              </c:numRef>
            </c:plus>
            <c:minus>
              <c:numRef>
                <c:f>'Analysis (2)'!$M$2:$M$5</c:f>
                <c:numCache>
                  <c:formatCode>General</c:formatCode>
                  <c:ptCount val="4"/>
                  <c:pt idx="0">
                    <c:v>6.3412293207473852E-2</c:v>
                  </c:pt>
                  <c:pt idx="1">
                    <c:v>7.9986561955732824E-2</c:v>
                  </c:pt>
                  <c:pt idx="2">
                    <c:v>5.1146648807719628E-3</c:v>
                  </c:pt>
                  <c:pt idx="3">
                    <c:v>4.2171473069158499E-2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CDM</c:v>
                </c:pt>
                <c:pt idx="1">
                  <c:v>0 Mg</c:v>
                </c:pt>
                <c:pt idx="2">
                  <c:v>1/4 Mg</c:v>
                </c:pt>
                <c:pt idx="3">
                  <c:v>2x Mg</c:v>
                </c:pt>
              </c:strCache>
            </c:strRef>
          </c:cat>
          <c:val>
            <c:numRef>
              <c:f>'Analysis (2)'!$L$2:$L$5</c:f>
              <c:numCache>
                <c:formatCode>0.00</c:formatCode>
                <c:ptCount val="4"/>
                <c:pt idx="0">
                  <c:v>1</c:v>
                </c:pt>
                <c:pt idx="1">
                  <c:v>0.70129250041641322</c:v>
                </c:pt>
                <c:pt idx="2">
                  <c:v>0.82148689353077264</c:v>
                </c:pt>
                <c:pt idx="3">
                  <c:v>0.93090898564517421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(2)'!$M$6:$M$9</c:f>
                <c:numCache>
                  <c:formatCode>General</c:formatCode>
                  <c:ptCount val="4"/>
                  <c:pt idx="0">
                    <c:v>1.6388296823798713E-2</c:v>
                  </c:pt>
                  <c:pt idx="1">
                    <c:v>7.0600096676402095E-3</c:v>
                  </c:pt>
                  <c:pt idx="2">
                    <c:v>1.028184636930507E-2</c:v>
                  </c:pt>
                  <c:pt idx="3">
                    <c:v>2.2390956040201904E-2</c:v>
                  </c:pt>
                </c:numCache>
              </c:numRef>
            </c:plus>
            <c:minus>
              <c:numRef>
                <c:f>'Analysis (2)'!$M$6:$M$9</c:f>
                <c:numCache>
                  <c:formatCode>General</c:formatCode>
                  <c:ptCount val="4"/>
                  <c:pt idx="0">
                    <c:v>1.6388296823798713E-2</c:v>
                  </c:pt>
                  <c:pt idx="1">
                    <c:v>7.0600096676402095E-3</c:v>
                  </c:pt>
                  <c:pt idx="2">
                    <c:v>1.028184636930507E-2</c:v>
                  </c:pt>
                  <c:pt idx="3">
                    <c:v>2.2390956040201904E-2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(2)'!$J$2:$J$5</c:f>
              <c:strCache>
                <c:ptCount val="4"/>
                <c:pt idx="0">
                  <c:v>CDM</c:v>
                </c:pt>
                <c:pt idx="1">
                  <c:v>0 Mg</c:v>
                </c:pt>
                <c:pt idx="2">
                  <c:v>1/4 Mg</c:v>
                </c:pt>
                <c:pt idx="3">
                  <c:v>2x Mg</c:v>
                </c:pt>
              </c:strCache>
            </c:strRef>
          </c:cat>
          <c:val>
            <c:numRef>
              <c:f>'Analysis (2)'!$L$6:$L$9</c:f>
              <c:numCache>
                <c:formatCode>0.00</c:formatCode>
                <c:ptCount val="4"/>
                <c:pt idx="0">
                  <c:v>1</c:v>
                </c:pt>
                <c:pt idx="1">
                  <c:v>0.85692584853313969</c:v>
                </c:pt>
                <c:pt idx="2">
                  <c:v>0.90422519245633026</c:v>
                </c:pt>
                <c:pt idx="3">
                  <c:v>0.89805715417341558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D-473B-B76F-F2DF36EA30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158655168103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0</xdr:row>
      <xdr:rowOff>140970</xdr:rowOff>
    </xdr:from>
    <xdr:to>
      <xdr:col>20</xdr:col>
      <xdr:colOff>464820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167640</xdr:colOff>
      <xdr:row>13</xdr:row>
      <xdr:rowOff>53340</xdr:rowOff>
    </xdr:from>
    <xdr:to>
      <xdr:col>20</xdr:col>
      <xdr:colOff>472440</xdr:colOff>
      <xdr:row>25</xdr:row>
      <xdr:rowOff>99060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39694-C9C2-4856-8AEF-6BC439C87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workbookViewId="0">
      <selection activeCell="S41" sqref="S41"/>
    </sheetView>
  </sheetViews>
  <sheetFormatPr defaultRowHeight="14.4" x14ac:dyDescent="0.3"/>
  <sheetData>
    <row r="1" spans="1:19" x14ac:dyDescent="0.3">
      <c r="A1" s="6" t="s">
        <v>0</v>
      </c>
      <c r="B1" s="4"/>
      <c r="C1" s="4" t="s">
        <v>1</v>
      </c>
      <c r="D1" s="4">
        <v>1</v>
      </c>
      <c r="E1" s="4">
        <v>2</v>
      </c>
      <c r="F1" s="4">
        <v>3</v>
      </c>
      <c r="G1" s="4">
        <v>4</v>
      </c>
      <c r="H1" s="4">
        <v>5</v>
      </c>
      <c r="I1" s="4">
        <v>6</v>
      </c>
      <c r="J1" s="4">
        <v>7</v>
      </c>
      <c r="K1" s="4">
        <v>8</v>
      </c>
      <c r="L1" s="4">
        <v>9</v>
      </c>
      <c r="M1" s="4">
        <v>10</v>
      </c>
      <c r="N1" s="4">
        <v>11</v>
      </c>
      <c r="O1" s="8">
        <v>12</v>
      </c>
      <c r="R1" t="s">
        <v>13</v>
      </c>
      <c r="S1" t="s">
        <v>14</v>
      </c>
    </row>
    <row r="2" spans="1:19" x14ac:dyDescent="0.3">
      <c r="A2" s="7"/>
      <c r="B2" s="5"/>
      <c r="C2" s="5">
        <v>23</v>
      </c>
      <c r="D2" s="5">
        <v>0.3962</v>
      </c>
      <c r="E2" s="5">
        <v>0.39510000000000001</v>
      </c>
      <c r="F2" s="5">
        <v>0.39360000000000001</v>
      </c>
      <c r="G2" s="5">
        <v>3.2500000000000001E-2</v>
      </c>
      <c r="H2" s="5">
        <v>0.36599999999999999</v>
      </c>
      <c r="I2" s="5">
        <v>0.3614</v>
      </c>
      <c r="J2" s="5">
        <v>0.35699999999999998</v>
      </c>
      <c r="K2" s="5">
        <v>3.1899999999999998E-2</v>
      </c>
      <c r="L2" s="5">
        <v>0.40910000000000002</v>
      </c>
      <c r="M2" s="5">
        <v>0.40789999999999998</v>
      </c>
      <c r="N2" s="5">
        <v>0.39989999999999998</v>
      </c>
      <c r="O2" s="9">
        <v>3.1899999999999998E-2</v>
      </c>
      <c r="P2">
        <v>192</v>
      </c>
      <c r="Q2" t="s">
        <v>16</v>
      </c>
      <c r="R2">
        <f>(AVERAGE(D12:F12))/2</f>
        <v>15417.5</v>
      </c>
      <c r="S2">
        <f>(AVERAGE(D2:F2))/2</f>
        <v>0.19748333333333334</v>
      </c>
    </row>
    <row r="3" spans="1:19" x14ac:dyDescent="0.3">
      <c r="A3" s="6"/>
      <c r="B3" s="4"/>
      <c r="C3" s="4"/>
      <c r="D3" s="4">
        <v>0.35920000000000002</v>
      </c>
      <c r="E3" s="4">
        <v>0.35670000000000002</v>
      </c>
      <c r="F3" s="4">
        <v>0.35149999999999998</v>
      </c>
      <c r="G3" s="4">
        <v>3.1699999999999999E-2</v>
      </c>
      <c r="H3" s="4">
        <v>0.43869999999999998</v>
      </c>
      <c r="I3" s="4">
        <v>0.4294</v>
      </c>
      <c r="J3" s="4">
        <v>0.42149999999999999</v>
      </c>
      <c r="K3" s="4">
        <v>3.2500000000000001E-2</v>
      </c>
      <c r="L3" s="4">
        <v>3.6200000000000003E-2</v>
      </c>
      <c r="M3" s="4">
        <v>3.5799999999999998E-2</v>
      </c>
      <c r="N3" s="4">
        <v>3.4000000000000002E-2</v>
      </c>
      <c r="O3" s="8">
        <v>3.1699999999999999E-2</v>
      </c>
      <c r="Q3" t="s">
        <v>17</v>
      </c>
      <c r="R3">
        <f t="shared" ref="R3:R9" si="0">(AVERAGE(D13:F13))/2</f>
        <v>14589</v>
      </c>
      <c r="S3">
        <f t="shared" ref="S3:S9" si="1">(AVERAGE(D3:F3))/2</f>
        <v>0.17789999999999997</v>
      </c>
    </row>
    <row r="4" spans="1:19" x14ac:dyDescent="0.3">
      <c r="A4" s="7"/>
      <c r="B4" s="5"/>
      <c r="C4" s="5"/>
      <c r="D4" s="5">
        <v>0.30840000000000001</v>
      </c>
      <c r="E4" s="5">
        <v>0.30640000000000001</v>
      </c>
      <c r="F4" s="5">
        <v>0.30420000000000003</v>
      </c>
      <c r="G4" s="5">
        <v>3.2300000000000002E-2</v>
      </c>
      <c r="H4" s="5">
        <v>0.27279999999999999</v>
      </c>
      <c r="I4" s="5">
        <v>0.26829999999999998</v>
      </c>
      <c r="J4" s="5">
        <v>0.26829999999999998</v>
      </c>
      <c r="K4" s="5">
        <v>3.2000000000000001E-2</v>
      </c>
      <c r="L4" s="5">
        <v>3.2199999999999999E-2</v>
      </c>
      <c r="M4" s="5">
        <v>3.2399999999999998E-2</v>
      </c>
      <c r="N4" s="5">
        <v>3.39E-2</v>
      </c>
      <c r="O4" s="9">
        <v>3.2300000000000002E-2</v>
      </c>
      <c r="Q4" t="s">
        <v>31</v>
      </c>
      <c r="R4">
        <f t="shared" si="0"/>
        <v>10631</v>
      </c>
      <c r="S4">
        <f t="shared" si="1"/>
        <v>0.15316666666666667</v>
      </c>
    </row>
    <row r="5" spans="1:19" x14ac:dyDescent="0.3">
      <c r="A5" s="6"/>
      <c r="B5" s="4"/>
      <c r="C5" s="4"/>
      <c r="D5" s="4">
        <v>0.3039</v>
      </c>
      <c r="E5" s="4">
        <v>0.29139999999999999</v>
      </c>
      <c r="F5" s="4">
        <v>0.29389999999999999</v>
      </c>
      <c r="G5" s="4">
        <v>3.2399999999999998E-2</v>
      </c>
      <c r="H5" s="4">
        <v>0.31269999999999998</v>
      </c>
      <c r="I5" s="4">
        <v>0.30940000000000001</v>
      </c>
      <c r="J5" s="4">
        <v>0.30249999999999999</v>
      </c>
      <c r="K5" s="4">
        <v>3.2300000000000002E-2</v>
      </c>
      <c r="L5" s="4">
        <v>3.3599999999999998E-2</v>
      </c>
      <c r="M5" s="4">
        <v>3.2899999999999999E-2</v>
      </c>
      <c r="N5" s="4">
        <v>3.2300000000000002E-2</v>
      </c>
      <c r="O5" s="8">
        <v>3.1699999999999999E-2</v>
      </c>
      <c r="Q5" t="s">
        <v>32</v>
      </c>
      <c r="R5">
        <f t="shared" si="0"/>
        <v>9550.3333333333339</v>
      </c>
      <c r="S5">
        <f t="shared" si="1"/>
        <v>0.1482</v>
      </c>
    </row>
    <row r="6" spans="1:19" x14ac:dyDescent="0.3">
      <c r="A6" s="7"/>
      <c r="B6" s="5"/>
      <c r="C6" s="5"/>
      <c r="D6" s="5">
        <v>0.41</v>
      </c>
      <c r="E6" s="5">
        <v>0.40539999999999998</v>
      </c>
      <c r="F6" s="5">
        <v>0.40250000000000002</v>
      </c>
      <c r="G6" s="5">
        <v>3.2300000000000002E-2</v>
      </c>
      <c r="H6" s="5">
        <v>0.38129999999999997</v>
      </c>
      <c r="I6" s="5">
        <v>0.37219999999999998</v>
      </c>
      <c r="J6" s="5">
        <v>0.36890000000000001</v>
      </c>
      <c r="K6" s="5">
        <v>3.2000000000000001E-2</v>
      </c>
      <c r="L6" s="5">
        <v>3.2199999999999999E-2</v>
      </c>
      <c r="M6" s="5">
        <v>3.2099999999999997E-2</v>
      </c>
      <c r="N6" s="5">
        <v>3.44E-2</v>
      </c>
      <c r="O6" s="9">
        <v>3.1899999999999998E-2</v>
      </c>
      <c r="Q6" t="s">
        <v>33</v>
      </c>
      <c r="R6">
        <f t="shared" si="0"/>
        <v>14623.5</v>
      </c>
      <c r="S6">
        <f t="shared" si="1"/>
        <v>0.20298333333333332</v>
      </c>
    </row>
    <row r="7" spans="1:19" x14ac:dyDescent="0.3">
      <c r="A7" s="6"/>
      <c r="B7" s="4"/>
      <c r="C7" s="4"/>
      <c r="D7" s="4">
        <v>0.4098</v>
      </c>
      <c r="E7" s="4">
        <v>0.39979999999999999</v>
      </c>
      <c r="F7" s="4">
        <v>0.39739999999999998</v>
      </c>
      <c r="G7" s="4">
        <v>3.2599999999999997E-2</v>
      </c>
      <c r="H7" s="4">
        <v>0.49959999999999999</v>
      </c>
      <c r="I7" s="4">
        <v>0.49590000000000001</v>
      </c>
      <c r="J7" s="4">
        <v>0.4874</v>
      </c>
      <c r="K7" s="4">
        <v>3.2800000000000003E-2</v>
      </c>
      <c r="L7" s="4">
        <v>3.2199999999999999E-2</v>
      </c>
      <c r="M7" s="4">
        <v>3.3000000000000002E-2</v>
      </c>
      <c r="N7" s="4">
        <v>3.2800000000000003E-2</v>
      </c>
      <c r="O7" s="8">
        <v>3.2399999999999998E-2</v>
      </c>
      <c r="Q7" t="s">
        <v>34</v>
      </c>
      <c r="R7">
        <f t="shared" si="0"/>
        <v>14556.5</v>
      </c>
      <c r="S7">
        <f t="shared" si="1"/>
        <v>0.20116666666666663</v>
      </c>
    </row>
    <row r="8" spans="1:19" x14ac:dyDescent="0.3">
      <c r="A8" s="7"/>
      <c r="B8" s="5"/>
      <c r="C8" s="5"/>
      <c r="D8" s="5">
        <v>0.35820000000000002</v>
      </c>
      <c r="E8" s="5">
        <v>0.3533</v>
      </c>
      <c r="F8" s="5">
        <v>0.35749999999999998</v>
      </c>
      <c r="G8" s="5">
        <v>3.2199999999999999E-2</v>
      </c>
      <c r="H8" s="5">
        <v>0.40039999999999998</v>
      </c>
      <c r="I8" s="5">
        <v>0.3921</v>
      </c>
      <c r="J8" s="5">
        <v>0.38769999999999999</v>
      </c>
      <c r="K8" s="5">
        <v>3.2399999999999998E-2</v>
      </c>
      <c r="L8" s="5">
        <v>3.1600000000000003E-2</v>
      </c>
      <c r="M8" s="5">
        <v>3.2199999999999999E-2</v>
      </c>
      <c r="N8" s="5">
        <v>3.2199999999999999E-2</v>
      </c>
      <c r="O8" s="9">
        <v>3.1800000000000002E-2</v>
      </c>
      <c r="Q8" t="s">
        <v>35</v>
      </c>
      <c r="R8">
        <f t="shared" si="0"/>
        <v>13953</v>
      </c>
      <c r="S8">
        <f t="shared" si="1"/>
        <v>0.17816666666666667</v>
      </c>
    </row>
    <row r="9" spans="1:19" x14ac:dyDescent="0.3">
      <c r="A9" s="6"/>
      <c r="B9" s="4"/>
      <c r="C9" s="4"/>
      <c r="D9" s="4">
        <v>0.34810000000000002</v>
      </c>
      <c r="E9" s="4">
        <v>0.34839999999999999</v>
      </c>
      <c r="F9" s="4">
        <v>0.34350000000000003</v>
      </c>
      <c r="G9" s="4">
        <v>3.1699999999999999E-2</v>
      </c>
      <c r="H9" s="4">
        <v>0.48230000000000001</v>
      </c>
      <c r="I9" s="4">
        <v>0.4758</v>
      </c>
      <c r="J9" s="4">
        <v>0.48399999999999999</v>
      </c>
      <c r="K9" s="4">
        <v>3.2500000000000001E-2</v>
      </c>
      <c r="L9" s="4">
        <v>3.2000000000000001E-2</v>
      </c>
      <c r="M9" s="4">
        <v>3.2800000000000003E-2</v>
      </c>
      <c r="N9" s="4">
        <v>3.2199999999999999E-2</v>
      </c>
      <c r="O9" s="8">
        <v>3.2500000000000001E-2</v>
      </c>
      <c r="Q9" t="s">
        <v>36</v>
      </c>
      <c r="R9">
        <f t="shared" si="0"/>
        <v>13120.666666666666</v>
      </c>
      <c r="S9">
        <f t="shared" si="1"/>
        <v>0.17333333333333334</v>
      </c>
    </row>
    <row r="10" spans="1:19" x14ac:dyDescent="0.3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/>
    </row>
    <row r="11" spans="1:19" x14ac:dyDescent="0.3">
      <c r="A11" s="6" t="s">
        <v>13</v>
      </c>
      <c r="B11" s="4"/>
      <c r="C11" s="4" t="s">
        <v>1</v>
      </c>
      <c r="D11" s="4">
        <v>1</v>
      </c>
      <c r="E11" s="4">
        <v>2</v>
      </c>
      <c r="F11" s="4">
        <v>3</v>
      </c>
      <c r="G11" s="4">
        <v>4</v>
      </c>
      <c r="H11" s="4">
        <v>5</v>
      </c>
      <c r="I11" s="4">
        <v>6</v>
      </c>
      <c r="J11" s="4">
        <v>7</v>
      </c>
      <c r="K11" s="4">
        <v>8</v>
      </c>
      <c r="L11" s="4">
        <v>9</v>
      </c>
      <c r="M11" s="4">
        <v>10</v>
      </c>
      <c r="N11" s="4">
        <v>11</v>
      </c>
      <c r="O11" s="8">
        <v>12</v>
      </c>
      <c r="P11">
        <v>193</v>
      </c>
      <c r="Q11" t="s">
        <v>16</v>
      </c>
      <c r="R11">
        <f>AVERAGE(H12:J12)/2</f>
        <v>95136</v>
      </c>
      <c r="S11">
        <f>AVERAGE(H2:J2)/2</f>
        <v>0.18073333333333333</v>
      </c>
    </row>
    <row r="12" spans="1:19" x14ac:dyDescent="0.3">
      <c r="A12" s="7"/>
      <c r="B12" s="5"/>
      <c r="C12" s="5">
        <v>23</v>
      </c>
      <c r="D12" s="5">
        <v>32439</v>
      </c>
      <c r="E12" s="5">
        <v>30295</v>
      </c>
      <c r="F12" s="5">
        <v>29771</v>
      </c>
      <c r="G12" s="5">
        <v>4053</v>
      </c>
      <c r="H12" s="5">
        <v>195024</v>
      </c>
      <c r="I12" s="5">
        <v>187464</v>
      </c>
      <c r="J12" s="5">
        <v>188328</v>
      </c>
      <c r="K12" s="5">
        <v>4618</v>
      </c>
      <c r="L12" s="5">
        <v>14191</v>
      </c>
      <c r="M12" s="5">
        <v>14786</v>
      </c>
      <c r="N12" s="5">
        <v>15000</v>
      </c>
      <c r="O12" s="9">
        <v>3965</v>
      </c>
      <c r="Q12" t="s">
        <v>17</v>
      </c>
      <c r="R12">
        <f t="shared" ref="R12:R18" si="2">AVERAGE(H13:J13)/2</f>
        <v>110724.33333333333</v>
      </c>
      <c r="S12">
        <f t="shared" ref="S12:S18" si="3">AVERAGE(H3:J3)/2</f>
        <v>0.21493333333333334</v>
      </c>
    </row>
    <row r="13" spans="1:19" x14ac:dyDescent="0.3">
      <c r="A13" s="6"/>
      <c r="B13" s="4"/>
      <c r="C13" s="4"/>
      <c r="D13" s="4">
        <v>29041</v>
      </c>
      <c r="E13" s="4">
        <v>29149</v>
      </c>
      <c r="F13" s="4">
        <v>29344</v>
      </c>
      <c r="G13" s="4">
        <v>4372</v>
      </c>
      <c r="H13" s="4">
        <v>224679</v>
      </c>
      <c r="I13" s="4">
        <v>221944</v>
      </c>
      <c r="J13" s="4">
        <v>217723</v>
      </c>
      <c r="K13" s="4">
        <v>4381</v>
      </c>
      <c r="L13" s="4">
        <v>4312</v>
      </c>
      <c r="M13" s="4">
        <v>3986</v>
      </c>
      <c r="N13" s="4">
        <v>3730</v>
      </c>
      <c r="O13" s="8">
        <v>4146</v>
      </c>
      <c r="Q13" t="s">
        <v>31</v>
      </c>
      <c r="R13">
        <f t="shared" si="2"/>
        <v>61224.833333333336</v>
      </c>
      <c r="S13">
        <f t="shared" si="3"/>
        <v>0.13489999999999999</v>
      </c>
    </row>
    <row r="14" spans="1:19" x14ac:dyDescent="0.3">
      <c r="A14" s="7"/>
      <c r="B14" s="5"/>
      <c r="C14" s="5"/>
      <c r="D14" s="5">
        <v>21401</v>
      </c>
      <c r="E14" s="5">
        <v>21646</v>
      </c>
      <c r="F14" s="5">
        <v>20739</v>
      </c>
      <c r="G14" s="5">
        <v>4278</v>
      </c>
      <c r="H14" s="5">
        <v>123627</v>
      </c>
      <c r="I14" s="5">
        <v>124602</v>
      </c>
      <c r="J14" s="5">
        <v>119120</v>
      </c>
      <c r="K14" s="5">
        <v>4468</v>
      </c>
      <c r="L14" s="5">
        <v>4173</v>
      </c>
      <c r="M14" s="5">
        <v>4326</v>
      </c>
      <c r="N14" s="5">
        <v>4243</v>
      </c>
      <c r="O14" s="9">
        <v>4399</v>
      </c>
      <c r="Q14" t="s">
        <v>32</v>
      </c>
      <c r="R14">
        <f t="shared" si="2"/>
        <v>69193.166666666672</v>
      </c>
      <c r="S14">
        <f t="shared" si="3"/>
        <v>0.15409999999999999</v>
      </c>
    </row>
    <row r="15" spans="1:19" x14ac:dyDescent="0.3">
      <c r="A15" s="6"/>
      <c r="B15" s="4"/>
      <c r="C15" s="4"/>
      <c r="D15" s="4">
        <v>19512</v>
      </c>
      <c r="E15" s="4">
        <v>18969</v>
      </c>
      <c r="F15" s="4">
        <v>18821</v>
      </c>
      <c r="G15" s="4">
        <v>4072</v>
      </c>
      <c r="H15" s="4">
        <v>140697</v>
      </c>
      <c r="I15" s="4">
        <v>139320</v>
      </c>
      <c r="J15" s="4">
        <v>135142</v>
      </c>
      <c r="K15" s="4">
        <v>4577</v>
      </c>
      <c r="L15" s="4">
        <v>4625</v>
      </c>
      <c r="M15" s="4">
        <v>4142</v>
      </c>
      <c r="N15" s="4">
        <v>4205</v>
      </c>
      <c r="O15" s="8">
        <v>4471</v>
      </c>
      <c r="Q15" t="s">
        <v>33</v>
      </c>
      <c r="R15">
        <f t="shared" si="2"/>
        <v>89395.5</v>
      </c>
      <c r="S15">
        <f t="shared" si="3"/>
        <v>0.18706666666666663</v>
      </c>
    </row>
    <row r="16" spans="1:19" x14ac:dyDescent="0.3">
      <c r="A16" s="7"/>
      <c r="B16" s="5"/>
      <c r="C16" s="5"/>
      <c r="D16" s="5">
        <v>29925</v>
      </c>
      <c r="E16" s="5">
        <v>30120</v>
      </c>
      <c r="F16" s="5">
        <v>27696</v>
      </c>
      <c r="G16" s="5">
        <v>4366</v>
      </c>
      <c r="H16" s="5">
        <v>183159</v>
      </c>
      <c r="I16" s="5">
        <v>178499</v>
      </c>
      <c r="J16" s="5">
        <v>174715</v>
      </c>
      <c r="K16" s="5">
        <v>4431</v>
      </c>
      <c r="L16" s="5">
        <v>4385</v>
      </c>
      <c r="M16" s="5">
        <v>4131</v>
      </c>
      <c r="N16" s="5">
        <v>4368</v>
      </c>
      <c r="O16" s="9">
        <v>4207</v>
      </c>
      <c r="Q16" t="s">
        <v>34</v>
      </c>
      <c r="R16">
        <f t="shared" si="2"/>
        <v>116366.5</v>
      </c>
      <c r="S16">
        <f t="shared" si="3"/>
        <v>0.24715000000000001</v>
      </c>
    </row>
    <row r="17" spans="1:19" x14ac:dyDescent="0.3">
      <c r="A17" s="6"/>
      <c r="B17" s="4"/>
      <c r="C17" s="4"/>
      <c r="D17" s="4">
        <v>28881</v>
      </c>
      <c r="E17" s="4">
        <v>29086</v>
      </c>
      <c r="F17" s="4">
        <v>29372</v>
      </c>
      <c r="G17" s="4">
        <v>4193</v>
      </c>
      <c r="H17" s="4">
        <v>235641</v>
      </c>
      <c r="I17" s="4">
        <v>231609</v>
      </c>
      <c r="J17" s="4">
        <v>230949</v>
      </c>
      <c r="K17" s="4">
        <v>4544</v>
      </c>
      <c r="L17" s="4">
        <v>4437</v>
      </c>
      <c r="M17" s="4">
        <v>4341</v>
      </c>
      <c r="N17" s="4">
        <v>4292</v>
      </c>
      <c r="O17" s="8">
        <v>4312</v>
      </c>
      <c r="Q17" t="s">
        <v>35</v>
      </c>
      <c r="R17">
        <f t="shared" si="2"/>
        <v>94227.333333333328</v>
      </c>
      <c r="S17">
        <f t="shared" si="3"/>
        <v>0.19669999999999999</v>
      </c>
    </row>
    <row r="18" spans="1:19" x14ac:dyDescent="0.3">
      <c r="A18" s="7"/>
      <c r="B18" s="5"/>
      <c r="C18" s="5"/>
      <c r="D18" s="5">
        <v>27833</v>
      </c>
      <c r="E18" s="5">
        <v>28028</v>
      </c>
      <c r="F18" s="5">
        <v>27857</v>
      </c>
      <c r="G18" s="5">
        <v>4581</v>
      </c>
      <c r="H18" s="5">
        <v>190119</v>
      </c>
      <c r="I18" s="5">
        <v>187888</v>
      </c>
      <c r="J18" s="5">
        <v>187357</v>
      </c>
      <c r="K18" s="5">
        <v>4199</v>
      </c>
      <c r="L18" s="5">
        <v>4696</v>
      </c>
      <c r="M18" s="5">
        <v>4695</v>
      </c>
      <c r="N18" s="5">
        <v>4160</v>
      </c>
      <c r="O18" s="9">
        <v>4167</v>
      </c>
      <c r="Q18" t="s">
        <v>36</v>
      </c>
      <c r="R18">
        <f t="shared" si="2"/>
        <v>111449</v>
      </c>
      <c r="S18">
        <f t="shared" si="3"/>
        <v>0.24034999999999998</v>
      </c>
    </row>
    <row r="19" spans="1:19" x14ac:dyDescent="0.3">
      <c r="A19" s="6"/>
      <c r="B19" s="4"/>
      <c r="C19" s="4"/>
      <c r="D19" s="4">
        <v>26716</v>
      </c>
      <c r="E19" s="4">
        <v>26383</v>
      </c>
      <c r="F19" s="4">
        <v>25625</v>
      </c>
      <c r="G19" s="4">
        <v>4187</v>
      </c>
      <c r="H19" s="4">
        <v>223507</v>
      </c>
      <c r="I19" s="4">
        <v>222121</v>
      </c>
      <c r="J19" s="4">
        <v>223066</v>
      </c>
      <c r="K19" s="4">
        <v>4298</v>
      </c>
      <c r="L19" s="4">
        <v>4234</v>
      </c>
      <c r="M19" s="4">
        <v>4190</v>
      </c>
      <c r="N19" s="4">
        <v>4233</v>
      </c>
      <c r="O19" s="8">
        <v>4554</v>
      </c>
    </row>
    <row r="22" spans="1:19" x14ac:dyDescent="0.3">
      <c r="R22" t="s">
        <v>13</v>
      </c>
      <c r="S22" t="s">
        <v>14</v>
      </c>
    </row>
    <row r="23" spans="1:19" x14ac:dyDescent="0.3">
      <c r="P23">
        <v>192</v>
      </c>
      <c r="Q23" t="s">
        <v>16</v>
      </c>
      <c r="R23">
        <f>AVERAGE(D12:F12)</f>
        <v>30835</v>
      </c>
      <c r="S23">
        <f>AVERAGE(D2:F2)</f>
        <v>0.39496666666666669</v>
      </c>
    </row>
    <row r="24" spans="1:19" x14ac:dyDescent="0.3">
      <c r="Q24" t="s">
        <v>17</v>
      </c>
      <c r="R24">
        <f t="shared" ref="R24:R30" si="4">AVERAGE(D13:F13)</f>
        <v>29178</v>
      </c>
      <c r="S24">
        <f t="shared" ref="S24:S30" si="5">AVERAGE(D3:F3)</f>
        <v>0.35579999999999995</v>
      </c>
    </row>
    <row r="25" spans="1:19" x14ac:dyDescent="0.3">
      <c r="Q25" t="s">
        <v>31</v>
      </c>
      <c r="R25">
        <f t="shared" si="4"/>
        <v>21262</v>
      </c>
      <c r="S25">
        <f t="shared" si="5"/>
        <v>0.30633333333333335</v>
      </c>
    </row>
    <row r="26" spans="1:19" x14ac:dyDescent="0.3">
      <c r="Q26" t="s">
        <v>32</v>
      </c>
      <c r="R26">
        <f t="shared" si="4"/>
        <v>19100.666666666668</v>
      </c>
      <c r="S26">
        <f t="shared" si="5"/>
        <v>0.2964</v>
      </c>
    </row>
    <row r="27" spans="1:19" x14ac:dyDescent="0.3">
      <c r="Q27" t="s">
        <v>33</v>
      </c>
      <c r="R27">
        <f t="shared" si="4"/>
        <v>29247</v>
      </c>
      <c r="S27">
        <f t="shared" si="5"/>
        <v>0.40596666666666664</v>
      </c>
    </row>
    <row r="28" spans="1:19" x14ac:dyDescent="0.3">
      <c r="Q28" t="s">
        <v>34</v>
      </c>
      <c r="R28">
        <f t="shared" si="4"/>
        <v>29113</v>
      </c>
      <c r="S28">
        <f t="shared" si="5"/>
        <v>0.40233333333333327</v>
      </c>
    </row>
    <row r="29" spans="1:19" x14ac:dyDescent="0.3">
      <c r="Q29" t="s">
        <v>35</v>
      </c>
      <c r="R29">
        <f t="shared" si="4"/>
        <v>27906</v>
      </c>
      <c r="S29">
        <f t="shared" si="5"/>
        <v>0.35633333333333334</v>
      </c>
    </row>
    <row r="30" spans="1:19" x14ac:dyDescent="0.3">
      <c r="Q30" t="s">
        <v>36</v>
      </c>
      <c r="R30">
        <f t="shared" si="4"/>
        <v>26241.333333333332</v>
      </c>
      <c r="S30">
        <f t="shared" si="5"/>
        <v>0.34666666666666668</v>
      </c>
    </row>
    <row r="32" spans="1:19" x14ac:dyDescent="0.3">
      <c r="P32">
        <v>193</v>
      </c>
      <c r="Q32" t="s">
        <v>16</v>
      </c>
      <c r="R32">
        <f>AVERAGE(H12:J12)</f>
        <v>190272</v>
      </c>
      <c r="S32">
        <f>AVERAGE(H2:J2)</f>
        <v>0.36146666666666666</v>
      </c>
    </row>
    <row r="33" spans="17:19" x14ac:dyDescent="0.3">
      <c r="Q33" t="s">
        <v>17</v>
      </c>
      <c r="R33">
        <f t="shared" ref="R33:R39" si="6">AVERAGE(H13:J13)</f>
        <v>221448.66666666666</v>
      </c>
      <c r="S33">
        <f t="shared" ref="S33:S39" si="7">AVERAGE(H3:J3)</f>
        <v>0.42986666666666667</v>
      </c>
    </row>
    <row r="34" spans="17:19" x14ac:dyDescent="0.3">
      <c r="Q34" t="s">
        <v>31</v>
      </c>
      <c r="R34">
        <f t="shared" si="6"/>
        <v>122449.66666666667</v>
      </c>
      <c r="S34">
        <f t="shared" si="7"/>
        <v>0.26979999999999998</v>
      </c>
    </row>
    <row r="35" spans="17:19" x14ac:dyDescent="0.3">
      <c r="Q35" t="s">
        <v>32</v>
      </c>
      <c r="R35">
        <f t="shared" si="6"/>
        <v>138386.33333333334</v>
      </c>
      <c r="S35">
        <f t="shared" si="7"/>
        <v>0.30819999999999997</v>
      </c>
    </row>
    <row r="36" spans="17:19" x14ac:dyDescent="0.3">
      <c r="Q36" t="s">
        <v>33</v>
      </c>
      <c r="R36">
        <f t="shared" si="6"/>
        <v>178791</v>
      </c>
      <c r="S36">
        <f t="shared" si="7"/>
        <v>0.37413333333333326</v>
      </c>
    </row>
    <row r="37" spans="17:19" x14ac:dyDescent="0.3">
      <c r="Q37" t="s">
        <v>34</v>
      </c>
      <c r="R37">
        <f t="shared" si="6"/>
        <v>232733</v>
      </c>
      <c r="S37">
        <f t="shared" si="7"/>
        <v>0.49430000000000002</v>
      </c>
    </row>
    <row r="38" spans="17:19" x14ac:dyDescent="0.3">
      <c r="Q38" t="s">
        <v>35</v>
      </c>
      <c r="R38">
        <f t="shared" si="6"/>
        <v>188454.66666666666</v>
      </c>
      <c r="S38">
        <f t="shared" si="7"/>
        <v>0.39339999999999997</v>
      </c>
    </row>
    <row r="39" spans="17:19" x14ac:dyDescent="0.3">
      <c r="Q39" t="s">
        <v>36</v>
      </c>
      <c r="R39">
        <f t="shared" si="6"/>
        <v>222898</v>
      </c>
      <c r="S39">
        <f t="shared" si="7"/>
        <v>0.48069999999999996</v>
      </c>
    </row>
    <row r="40" spans="17:19" x14ac:dyDescent="0.3">
      <c r="Q40" t="s">
        <v>12</v>
      </c>
      <c r="R40">
        <f>AVERAGE(L12:N12)</f>
        <v>14659</v>
      </c>
      <c r="S40">
        <f>AVERAGE(L2:N2)</f>
        <v>0.40563333333333329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8"/>
  <sheetViews>
    <sheetView tabSelected="1" workbookViewId="0">
      <selection activeCell="L19" sqref="L19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11</v>
      </c>
      <c r="F1" t="s">
        <v>9</v>
      </c>
      <c r="G1" s="1" t="s">
        <v>6</v>
      </c>
      <c r="H1" t="s">
        <v>20</v>
      </c>
      <c r="J1" t="s">
        <v>8</v>
      </c>
      <c r="L1" t="s">
        <v>6</v>
      </c>
      <c r="M1" t="s">
        <v>7</v>
      </c>
    </row>
    <row r="2" spans="1:13" ht="14.4" customHeight="1" x14ac:dyDescent="0.3">
      <c r="A2" s="10" t="s">
        <v>18</v>
      </c>
      <c r="B2" s="1">
        <v>1</v>
      </c>
      <c r="C2" s="3">
        <f>'Raw Data'!R23</f>
        <v>30835</v>
      </c>
      <c r="D2" s="3">
        <f>'Raw Data'!S23</f>
        <v>0.39496666666666669</v>
      </c>
      <c r="E2" s="2">
        <f t="shared" ref="E2:E18" si="0">C2/D2</f>
        <v>78069.879314710095</v>
      </c>
      <c r="F2" s="2">
        <f t="shared" ref="F2:F17" si="1">E2-$E$18</f>
        <v>41931.330543241609</v>
      </c>
      <c r="G2" s="2">
        <f>AVERAGE(F2:F3)</f>
        <v>43899.763567168186</v>
      </c>
      <c r="H2">
        <f t="shared" ref="H2:H9" si="2">F2/$G$2</f>
        <v>0.9551607374624056</v>
      </c>
      <c r="J2" s="1" t="s">
        <v>21</v>
      </c>
      <c r="K2" t="s">
        <v>4</v>
      </c>
      <c r="L2" s="2">
        <f>AVERAGE(H2:H3)</f>
        <v>1</v>
      </c>
      <c r="M2" s="2">
        <f>STDEV(H2:H3)</f>
        <v>6.3412293207473852E-2</v>
      </c>
    </row>
    <row r="3" spans="1:13" x14ac:dyDescent="0.3">
      <c r="A3" s="10"/>
      <c r="B3" s="1">
        <v>2</v>
      </c>
      <c r="C3" s="3">
        <f>'Raw Data'!R24</f>
        <v>29178</v>
      </c>
      <c r="D3" s="3">
        <f>'Raw Data'!S24</f>
        <v>0.35579999999999995</v>
      </c>
      <c r="E3" s="2">
        <f t="shared" si="0"/>
        <v>82006.745362563248</v>
      </c>
      <c r="F3" s="2">
        <f t="shared" si="1"/>
        <v>45868.196591094762</v>
      </c>
      <c r="H3">
        <f t="shared" si="2"/>
        <v>1.0448392625375944</v>
      </c>
      <c r="J3" s="1" t="s">
        <v>22</v>
      </c>
      <c r="K3" t="s">
        <v>4</v>
      </c>
      <c r="L3" s="2">
        <f>AVERAGE(H4:H5)</f>
        <v>0.70129250041641322</v>
      </c>
      <c r="M3" s="2">
        <f>STDEV(H4:H5)</f>
        <v>7.9986561955732824E-2</v>
      </c>
    </row>
    <row r="4" spans="1:13" ht="14.4" customHeight="1" x14ac:dyDescent="0.3">
      <c r="A4" s="10" t="s">
        <v>23</v>
      </c>
      <c r="B4" s="1">
        <v>3</v>
      </c>
      <c r="C4" s="3">
        <f>'Raw Data'!R25</f>
        <v>21262</v>
      </c>
      <c r="D4" s="3">
        <f>'Raw Data'!S25</f>
        <v>0.30633333333333335</v>
      </c>
      <c r="E4" s="2">
        <f t="shared" si="0"/>
        <v>69408.052230685527</v>
      </c>
      <c r="F4" s="2">
        <f t="shared" si="1"/>
        <v>33269.503459217041</v>
      </c>
      <c r="G4" s="2">
        <f>AVERAGE(F4:F5)</f>
        <v>30786.574959708738</v>
      </c>
      <c r="H4">
        <f t="shared" si="2"/>
        <v>0.75785154077910988</v>
      </c>
      <c r="J4" s="1" t="s">
        <v>24</v>
      </c>
      <c r="K4" t="s">
        <v>4</v>
      </c>
      <c r="L4" s="2">
        <f>AVERAGE(H6:H7)</f>
        <v>0.82148689353077264</v>
      </c>
      <c r="M4" s="2">
        <f>STDEV(H6:H7)</f>
        <v>5.1146648807719628E-3</v>
      </c>
    </row>
    <row r="5" spans="1:13" ht="14.4" customHeight="1" x14ac:dyDescent="0.3">
      <c r="A5" s="10"/>
      <c r="B5" s="1">
        <v>4</v>
      </c>
      <c r="C5" s="3">
        <f>'Raw Data'!R26</f>
        <v>19100.666666666668</v>
      </c>
      <c r="D5" s="3">
        <f>'Raw Data'!S26</f>
        <v>0.2964</v>
      </c>
      <c r="E5" s="2">
        <f t="shared" si="0"/>
        <v>64442.19523166892</v>
      </c>
      <c r="F5" s="2">
        <f t="shared" si="1"/>
        <v>28303.646460200434</v>
      </c>
      <c r="H5">
        <f t="shared" si="2"/>
        <v>0.64473346005371668</v>
      </c>
      <c r="J5" s="1" t="s">
        <v>25</v>
      </c>
      <c r="K5" t="s">
        <v>4</v>
      </c>
      <c r="L5" s="2">
        <f>AVERAGE(H8:H9)</f>
        <v>0.93090898564517421</v>
      </c>
      <c r="M5" s="2">
        <f>STDEV(H8:H9)</f>
        <v>4.2171473069158499E-2</v>
      </c>
    </row>
    <row r="6" spans="1:13" x14ac:dyDescent="0.3">
      <c r="A6" s="10" t="s">
        <v>26</v>
      </c>
      <c r="B6" s="1">
        <v>5</v>
      </c>
      <c r="C6" s="3">
        <f>'Raw Data'!R27</f>
        <v>29247</v>
      </c>
      <c r="D6" s="3">
        <f>'Raw Data'!S27</f>
        <v>0.40596666666666664</v>
      </c>
      <c r="E6" s="2">
        <f t="shared" si="0"/>
        <v>72042.860661794897</v>
      </c>
      <c r="F6" s="2">
        <f t="shared" si="1"/>
        <v>35904.311890326411</v>
      </c>
      <c r="G6" s="2">
        <f>AVERAGE(F6:F7)</f>
        <v>36063.080399528386</v>
      </c>
      <c r="H6">
        <f t="shared" si="2"/>
        <v>0.81787027931008216</v>
      </c>
      <c r="J6" s="1" t="s">
        <v>21</v>
      </c>
      <c r="K6" t="s">
        <v>15</v>
      </c>
      <c r="L6" s="2">
        <f>AVERAGE(H10:H11)</f>
        <v>1</v>
      </c>
      <c r="M6" s="2">
        <f>STDEV(H10:H11)</f>
        <v>1.6388296823798713E-2</v>
      </c>
    </row>
    <row r="7" spans="1:13" x14ac:dyDescent="0.3">
      <c r="A7" s="10"/>
      <c r="B7" s="1">
        <v>6</v>
      </c>
      <c r="C7" s="3">
        <f>'Raw Data'!R28</f>
        <v>29113</v>
      </c>
      <c r="D7" s="3">
        <f>'Raw Data'!S28</f>
        <v>0.40233333333333327</v>
      </c>
      <c r="E7" s="2">
        <f t="shared" si="0"/>
        <v>72360.397680198847</v>
      </c>
      <c r="F7" s="2">
        <f t="shared" si="1"/>
        <v>36221.848908730361</v>
      </c>
      <c r="H7">
        <f t="shared" si="2"/>
        <v>0.82510350775146324</v>
      </c>
      <c r="J7" s="1" t="s">
        <v>22</v>
      </c>
      <c r="K7" t="s">
        <v>15</v>
      </c>
      <c r="L7" s="2">
        <f>AVERAGE(H12:H13)</f>
        <v>0.85692584853313969</v>
      </c>
      <c r="M7" s="2">
        <f>STDEV(H12:H13)</f>
        <v>7.0600096676402095E-3</v>
      </c>
    </row>
    <row r="8" spans="1:13" ht="14.4" customHeight="1" x14ac:dyDescent="0.3">
      <c r="A8" s="10" t="s">
        <v>27</v>
      </c>
      <c r="B8" s="1">
        <v>7</v>
      </c>
      <c r="C8" s="3">
        <f>'Raw Data'!R29</f>
        <v>27906</v>
      </c>
      <c r="D8" s="3">
        <f>'Raw Data'!S29</f>
        <v>0.35633333333333334</v>
      </c>
      <c r="E8" s="2">
        <f t="shared" si="0"/>
        <v>78314.312441534144</v>
      </c>
      <c r="F8" s="2">
        <f t="shared" si="1"/>
        <v>42175.763670065659</v>
      </c>
      <c r="G8" s="2">
        <f>AVERAGE(F8:F9)</f>
        <v>40866.684372375508</v>
      </c>
      <c r="H8">
        <f t="shared" si="2"/>
        <v>0.960728720225002</v>
      </c>
      <c r="J8" s="1" t="s">
        <v>24</v>
      </c>
      <c r="K8" t="s">
        <v>15</v>
      </c>
      <c r="L8" s="2">
        <f>AVERAGE(H14:H15)</f>
        <v>0.90422519245633026</v>
      </c>
      <c r="M8" s="2">
        <f>STDEV(H14:H15)</f>
        <v>1.028184636930507E-2</v>
      </c>
    </row>
    <row r="9" spans="1:13" x14ac:dyDescent="0.3">
      <c r="A9" s="10"/>
      <c r="B9" s="1">
        <v>8</v>
      </c>
      <c r="C9" s="3">
        <f>'Raw Data'!R30</f>
        <v>26241.333333333332</v>
      </c>
      <c r="D9" s="3">
        <f>'Raw Data'!S30</f>
        <v>0.34666666666666668</v>
      </c>
      <c r="E9" s="2">
        <f t="shared" si="0"/>
        <v>75696.153846153844</v>
      </c>
      <c r="F9" s="2">
        <f t="shared" si="1"/>
        <v>39557.605074685358</v>
      </c>
      <c r="H9">
        <f t="shared" si="2"/>
        <v>0.90108925106534632</v>
      </c>
      <c r="J9" s="1" t="s">
        <v>25</v>
      </c>
      <c r="K9" t="s">
        <v>15</v>
      </c>
      <c r="L9" s="2">
        <f>AVERAGE(H16:H17)</f>
        <v>0.89805715417341558</v>
      </c>
      <c r="M9" s="2">
        <f>STDEV(H16:H17)</f>
        <v>2.2390956040201904E-2</v>
      </c>
    </row>
    <row r="10" spans="1:13" ht="14.4" customHeight="1" x14ac:dyDescent="0.3">
      <c r="A10" s="10" t="s">
        <v>19</v>
      </c>
      <c r="B10" s="1">
        <v>9</v>
      </c>
      <c r="C10" s="3">
        <f>'Raw Data'!R32</f>
        <v>190272</v>
      </c>
      <c r="D10" s="3">
        <f>'Raw Data'!S32</f>
        <v>0.36146666666666666</v>
      </c>
      <c r="E10" s="2">
        <f t="shared" si="0"/>
        <v>526388.78642567317</v>
      </c>
      <c r="F10" s="2">
        <f t="shared" si="1"/>
        <v>490250.23765420471</v>
      </c>
      <c r="G10" s="2">
        <f>AVERAGE(F10:F11)</f>
        <v>484634.16329992888</v>
      </c>
      <c r="H10">
        <f>F10/$G$10</f>
        <v>1.011588275816206</v>
      </c>
      <c r="J10" s="1"/>
      <c r="L10" s="2"/>
    </row>
    <row r="11" spans="1:13" ht="14.4" customHeight="1" x14ac:dyDescent="0.3">
      <c r="A11" s="10"/>
      <c r="B11" s="1">
        <v>10</v>
      </c>
      <c r="C11" s="3">
        <f>'Raw Data'!R33</f>
        <v>221448.66666666666</v>
      </c>
      <c r="D11" s="3">
        <f>'Raw Data'!S33</f>
        <v>0.42986666666666667</v>
      </c>
      <c r="E11" s="2">
        <f t="shared" si="0"/>
        <v>515156.63771712157</v>
      </c>
      <c r="F11" s="2">
        <f t="shared" si="1"/>
        <v>479018.08894565306</v>
      </c>
      <c r="G11" s="2"/>
      <c r="H11">
        <f t="shared" ref="H11:H17" si="3">F11/$G$10</f>
        <v>0.98841172418379397</v>
      </c>
    </row>
    <row r="12" spans="1:13" x14ac:dyDescent="0.3">
      <c r="A12" s="10" t="s">
        <v>28</v>
      </c>
      <c r="B12" s="1">
        <v>11</v>
      </c>
      <c r="C12" s="3">
        <f>'Raw Data'!R34</f>
        <v>122449.66666666667</v>
      </c>
      <c r="D12" s="3">
        <f>'Raw Data'!S34</f>
        <v>0.26979999999999998</v>
      </c>
      <c r="E12" s="2">
        <f t="shared" si="0"/>
        <v>453853.47170743765</v>
      </c>
      <c r="F12" s="2">
        <f t="shared" si="1"/>
        <v>417714.9229359692</v>
      </c>
      <c r="G12" s="2">
        <f>AVERAGE(F12:F13)</f>
        <v>415295.54161393974</v>
      </c>
      <c r="H12">
        <f t="shared" si="3"/>
        <v>0.86191802924437066</v>
      </c>
    </row>
    <row r="13" spans="1:13" x14ac:dyDescent="0.3">
      <c r="A13" s="10"/>
      <c r="B13" s="1">
        <v>12</v>
      </c>
      <c r="C13" s="3">
        <f>'Raw Data'!R35</f>
        <v>138386.33333333334</v>
      </c>
      <c r="D13" s="3">
        <f>'Raw Data'!S35</f>
        <v>0.30819999999999997</v>
      </c>
      <c r="E13" s="2">
        <f t="shared" si="0"/>
        <v>449014.7090633788</v>
      </c>
      <c r="F13" s="2">
        <f t="shared" si="1"/>
        <v>412876.16029191029</v>
      </c>
      <c r="H13">
        <f t="shared" si="3"/>
        <v>0.85193366782190871</v>
      </c>
    </row>
    <row r="14" spans="1:13" ht="14.4" customHeight="1" x14ac:dyDescent="0.3">
      <c r="A14" s="10" t="s">
        <v>29</v>
      </c>
      <c r="B14" s="1">
        <v>13</v>
      </c>
      <c r="C14" s="3">
        <f>'Raw Data'!R36</f>
        <v>178791</v>
      </c>
      <c r="D14" s="3">
        <f>'Raw Data'!S36</f>
        <v>0.37413333333333326</v>
      </c>
      <c r="E14" s="2">
        <f t="shared" si="0"/>
        <v>477880.43478260876</v>
      </c>
      <c r="F14" s="2">
        <f t="shared" si="1"/>
        <v>441741.8860111403</v>
      </c>
      <c r="G14" s="2">
        <f>AVERAGE(F14:F15)</f>
        <v>438218.4195807908</v>
      </c>
      <c r="H14">
        <f t="shared" si="3"/>
        <v>0.91149555574718422</v>
      </c>
    </row>
    <row r="15" spans="1:13" x14ac:dyDescent="0.3">
      <c r="A15" s="10"/>
      <c r="B15" s="1">
        <v>14</v>
      </c>
      <c r="C15" s="3">
        <f>'Raw Data'!R37</f>
        <v>232733</v>
      </c>
      <c r="D15" s="3">
        <f>'Raw Data'!S37</f>
        <v>0.49430000000000002</v>
      </c>
      <c r="E15" s="2">
        <f t="shared" si="0"/>
        <v>470833.50192190974</v>
      </c>
      <c r="F15" s="2">
        <f t="shared" si="1"/>
        <v>434694.95315044129</v>
      </c>
      <c r="H15">
        <f t="shared" si="3"/>
        <v>0.89695482916547642</v>
      </c>
    </row>
    <row r="16" spans="1:13" x14ac:dyDescent="0.3">
      <c r="A16" s="10" t="s">
        <v>30</v>
      </c>
      <c r="B16" s="1">
        <v>15</v>
      </c>
      <c r="C16" s="3">
        <f>'Raw Data'!R38</f>
        <v>188454.66666666666</v>
      </c>
      <c r="D16" s="3">
        <f>'Raw Data'!S38</f>
        <v>0.39339999999999997</v>
      </c>
      <c r="E16" s="2">
        <f t="shared" si="0"/>
        <v>479040.84053550247</v>
      </c>
      <c r="F16" s="2">
        <f t="shared" si="1"/>
        <v>442902.29176403396</v>
      </c>
      <c r="G16" s="2">
        <f>AVERAGE(F16:F17)</f>
        <v>435229.17750834848</v>
      </c>
      <c r="H16">
        <f t="shared" si="3"/>
        <v>0.91388995102669224</v>
      </c>
    </row>
    <row r="17" spans="1:8" ht="14.4" customHeight="1" x14ac:dyDescent="0.3">
      <c r="A17" s="10"/>
      <c r="B17" s="1">
        <v>16</v>
      </c>
      <c r="C17" s="3">
        <f>'Raw Data'!R39</f>
        <v>222898</v>
      </c>
      <c r="D17" s="3">
        <f>'Raw Data'!S39</f>
        <v>0.48069999999999996</v>
      </c>
      <c r="E17" s="2">
        <f t="shared" si="0"/>
        <v>463694.61202413152</v>
      </c>
      <c r="F17" s="2">
        <f t="shared" si="1"/>
        <v>427556.06325266301</v>
      </c>
      <c r="G17" s="2"/>
      <c r="H17">
        <f t="shared" si="3"/>
        <v>0.88222435732013893</v>
      </c>
    </row>
    <row r="18" spans="1:8" x14ac:dyDescent="0.3">
      <c r="A18" t="s">
        <v>10</v>
      </c>
      <c r="B18" s="1">
        <v>17</v>
      </c>
      <c r="C18" s="3">
        <f>'Raw Data'!R40</f>
        <v>14659</v>
      </c>
      <c r="D18" s="3">
        <f>'Raw Data'!S40</f>
        <v>0.40563333333333329</v>
      </c>
      <c r="E18" s="2">
        <f t="shared" si="0"/>
        <v>36138.548771468486</v>
      </c>
    </row>
  </sheetData>
  <mergeCells count="8">
    <mergeCell ref="A12:A13"/>
    <mergeCell ref="A14:A15"/>
    <mergeCell ref="A16:A17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2022-11-18T19:47:10Z</dcterms:modified>
</cp:coreProperties>
</file>