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G:\Shared drives\KRamsey Lab\Sierra\Data\Environmental Conditions GFP Assays\CDM\"/>
    </mc:Choice>
  </mc:AlternateContent>
  <xr:revisionPtr revIDLastSave="0" documentId="13_ncr:1_{B207C4A6-FE60-45C8-B3A7-2B18872EF0A5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aw Data" sheetId="1" r:id="rId1"/>
    <sheet name="Analysis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7" l="1"/>
  <c r="D16" i="7"/>
  <c r="S40" i="1"/>
  <c r="R40" i="1"/>
  <c r="C18" i="7" s="1"/>
  <c r="R33" i="1"/>
  <c r="C11" i="7" s="1"/>
  <c r="S33" i="1"/>
  <c r="D11" i="7" s="1"/>
  <c r="R34" i="1"/>
  <c r="C12" i="7" s="1"/>
  <c r="S34" i="1"/>
  <c r="D12" i="7" s="1"/>
  <c r="R35" i="1"/>
  <c r="C13" i="7" s="1"/>
  <c r="S35" i="1"/>
  <c r="D13" i="7" s="1"/>
  <c r="R36" i="1"/>
  <c r="C14" i="7" s="1"/>
  <c r="S36" i="1"/>
  <c r="D14" i="7" s="1"/>
  <c r="R37" i="1"/>
  <c r="C15" i="7" s="1"/>
  <c r="S37" i="1"/>
  <c r="D15" i="7" s="1"/>
  <c r="R38" i="1"/>
  <c r="C16" i="7" s="1"/>
  <c r="S38" i="1"/>
  <c r="R39" i="1"/>
  <c r="C17" i="7" s="1"/>
  <c r="S39" i="1"/>
  <c r="D17" i="7" s="1"/>
  <c r="S32" i="1"/>
  <c r="D10" i="7" s="1"/>
  <c r="R32" i="1"/>
  <c r="C10" i="7" s="1"/>
  <c r="R24" i="1"/>
  <c r="C3" i="7" s="1"/>
  <c r="S24" i="1"/>
  <c r="D3" i="7" s="1"/>
  <c r="R25" i="1"/>
  <c r="C4" i="7" s="1"/>
  <c r="S25" i="1"/>
  <c r="D4" i="7" s="1"/>
  <c r="R26" i="1"/>
  <c r="C5" i="7" s="1"/>
  <c r="S26" i="1"/>
  <c r="D5" i="7" s="1"/>
  <c r="R27" i="1"/>
  <c r="C6" i="7" s="1"/>
  <c r="S27" i="1"/>
  <c r="D6" i="7" s="1"/>
  <c r="R28" i="1"/>
  <c r="C7" i="7" s="1"/>
  <c r="S28" i="1"/>
  <c r="D7" i="7" s="1"/>
  <c r="R29" i="1"/>
  <c r="C8" i="7" s="1"/>
  <c r="S29" i="1"/>
  <c r="R30" i="1"/>
  <c r="C9" i="7" s="1"/>
  <c r="S30" i="1"/>
  <c r="D9" i="7" s="1"/>
  <c r="S23" i="1"/>
  <c r="D2" i="7" s="1"/>
  <c r="R23" i="1"/>
  <c r="C2" i="7" s="1"/>
  <c r="S12" i="1"/>
  <c r="S13" i="1"/>
  <c r="S14" i="1"/>
  <c r="S15" i="1"/>
  <c r="S16" i="1"/>
  <c r="S17" i="1"/>
  <c r="S18" i="1"/>
  <c r="S11" i="1"/>
  <c r="R12" i="1"/>
  <c r="R13" i="1"/>
  <c r="R14" i="1"/>
  <c r="R15" i="1"/>
  <c r="R16" i="1"/>
  <c r="R17" i="1"/>
  <c r="R18" i="1"/>
  <c r="R11" i="1"/>
  <c r="S3" i="1"/>
  <c r="S4" i="1"/>
  <c r="S5" i="1"/>
  <c r="S6" i="1"/>
  <c r="S7" i="1"/>
  <c r="S8" i="1"/>
  <c r="S9" i="1"/>
  <c r="S2" i="1"/>
  <c r="R3" i="1"/>
  <c r="R4" i="1"/>
  <c r="R5" i="1"/>
  <c r="R6" i="1"/>
  <c r="R7" i="1"/>
  <c r="R8" i="1"/>
  <c r="R9" i="1"/>
  <c r="R2" i="1"/>
  <c r="D18" i="7" l="1"/>
  <c r="E18" i="7" l="1"/>
  <c r="E15" i="7"/>
  <c r="E12" i="7"/>
  <c r="E16" i="7"/>
  <c r="E11" i="7"/>
  <c r="E14" i="7"/>
  <c r="E13" i="7"/>
  <c r="E17" i="7"/>
  <c r="F17" i="7" s="1"/>
  <c r="E6" i="7"/>
  <c r="F6" i="7" s="1"/>
  <c r="F15" i="7" l="1"/>
  <c r="F13" i="7"/>
  <c r="F14" i="7"/>
  <c r="F11" i="7"/>
  <c r="F16" i="7"/>
  <c r="F12" i="7"/>
  <c r="E9" i="7"/>
  <c r="F9" i="7" s="1"/>
  <c r="E4" i="7"/>
  <c r="F4" i="7" s="1"/>
  <c r="G4" i="7" s="1"/>
  <c r="E8" i="7"/>
  <c r="F8" i="7" s="1"/>
  <c r="G8" i="7" s="1"/>
  <c r="E5" i="7"/>
  <c r="F5" i="7" s="1"/>
  <c r="E3" i="7"/>
  <c r="F3" i="7" s="1"/>
  <c r="E10" i="7"/>
  <c r="F10" i="7" s="1"/>
  <c r="E2" i="7"/>
  <c r="F2" i="7" s="1"/>
  <c r="G2" i="7" s="1"/>
  <c r="E7" i="7"/>
  <c r="F7" i="7" s="1"/>
  <c r="G6" i="7" s="1"/>
  <c r="G10" i="7" l="1"/>
  <c r="H17" i="7" s="1"/>
  <c r="H13" i="7"/>
  <c r="G12" i="7"/>
  <c r="H12" i="7"/>
  <c r="G16" i="7"/>
  <c r="H16" i="7"/>
  <c r="H11" i="7"/>
  <c r="G14" i="7"/>
  <c r="H14" i="7"/>
  <c r="H15" i="7"/>
  <c r="H2" i="7"/>
  <c r="M7" i="7" l="1"/>
  <c r="L7" i="7"/>
  <c r="M9" i="7"/>
  <c r="L9" i="7"/>
  <c r="M8" i="7"/>
  <c r="L8" i="7"/>
  <c r="H10" i="7"/>
  <c r="H8" i="7"/>
  <c r="H6" i="7"/>
  <c r="H7" i="7"/>
  <c r="H4" i="7"/>
  <c r="H9" i="7"/>
  <c r="H5" i="7"/>
  <c r="H3" i="7"/>
  <c r="L2" i="7" s="1"/>
  <c r="M3" i="7" l="1"/>
  <c r="L3" i="7"/>
  <c r="M6" i="7"/>
  <c r="L6" i="7"/>
  <c r="M4" i="7"/>
  <c r="L4" i="7"/>
  <c r="M2" i="7"/>
  <c r="M5" i="7"/>
  <c r="L5" i="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07AAAE2-3406-4D1A-9DD8-B6D608EAD853}" keepAlive="1" name="Query - Sheet1" description="Connection to the 'Sheet1' query in the workbook." type="5" refreshedVersion="0" background="1">
    <dbPr connection="Provider=Microsoft.Mashup.OleDb.1;Data Source=$Workbook$;Location=Sheet1;Extended Properties=&quot;&quot;" command="SELECT * FROM [Sheet1]"/>
  </connection>
  <connection id="2" xr16:uid="{7464AD26-B6C4-4FF0-B4FA-5C506D658526}" keepAlive="1" name="Query - Sheet1 (2)" description="Connection to the 'Sheet1 (2)' query in the workbook." type="5" refreshedVersion="0" background="1">
    <dbPr connection="Provider=Microsoft.Mashup.OleDb.1;Data Source=$Workbook$;Location=&quot;Sheet1 (2)&quot;;Extended Properties=&quot;&quot;" command="SELECT * FROM [Sheet1 (2)]"/>
  </connection>
  <connection id="3" xr16:uid="{545E07F3-8E31-4BF3-A880-662B87165D21}" keepAlive="1" name="Query - Sheet1 (3)" description="Connection to the 'Sheet1 (3)' query in the workbook." type="5" refreshedVersion="0" background="1">
    <dbPr connection="Provider=Microsoft.Mashup.OleDb.1;Data Source=$Workbook$;Location=&quot;Sheet1 (3)&quot;;Extended Properties=&quot;&quot;" command="SELECT * FROM [Sheet1 (3)]"/>
  </connection>
  <connection id="4" xr16:uid="{5C2BE0C0-477B-4442-88A4-540FD6524E9A}" keepAlive="1" name="Query - Sheet1 (4)" description="Connection to the 'Sheet1 (4)' query in the workbook." type="5" refreshedVersion="0" background="1">
    <dbPr connection="Provider=Microsoft.Mashup.OleDb.1;Data Source=$Workbook$;Location=&quot;Sheet1 (4)&quot;;Extended Properties=&quot;&quot;" command="SELECT * FROM [Sheet1 (4)]"/>
  </connection>
  <connection id="5" xr16:uid="{45BC4BFF-1E61-486D-B24E-8146A2365B0C}" keepAlive="1" name="Query - Sheet1 (5)" description="Connection to the 'Sheet1 (5)' query in the workbook." type="5" refreshedVersion="0" background="1">
    <dbPr connection="Provider=Microsoft.Mashup.OleDb.1;Data Source=$Workbook$;Location=&quot;Sheet1 (5)&quot;;Extended Properties=&quot;&quot;" command="SELECT * FROM [Sheet1 (5)]"/>
  </connection>
  <connection id="6" xr16:uid="{9EB1F039-D8E1-4B61-A417-0B6295019FAE}" keepAlive="1" name="Query - Sheet1 (6)" description="Connection to the 'Sheet1 (6)' query in the workbook." type="5" refreshedVersion="0" background="1">
    <dbPr connection="Provider=Microsoft.Mashup.OleDb.1;Data Source=$Workbook$;Location=&quot;Sheet1 (6)&quot;;Extended Properties=&quot;&quot;" command="SELECT * FROM [Sheet1 (6)]"/>
  </connection>
  <connection id="7" xr16:uid="{74769F6A-0C96-4DA5-8364-2B213DE9B9B5}" keepAlive="1" name="Query - Sheet1 (7)" description="Connection to the 'Sheet1 (7)' query in the workbook." type="5" refreshedVersion="0" background="1">
    <dbPr connection="Provider=Microsoft.Mashup.OleDb.1;Data Source=$Workbook$;Location=&quot;Sheet1 (7)&quot;;Extended Properties=&quot;&quot;" command="SELECT * FROM [Sheet1 (7)]"/>
  </connection>
</connections>
</file>

<file path=xl/sharedStrings.xml><?xml version="1.0" encoding="utf-8"?>
<sst xmlns="http://schemas.openxmlformats.org/spreadsheetml/2006/main" count="77" uniqueCount="37">
  <si>
    <t>OD600</t>
  </si>
  <si>
    <t>Temperature(¡C)</t>
  </si>
  <si>
    <t>Sample #</t>
  </si>
  <si>
    <t>Strain and Condition</t>
  </si>
  <si>
    <r>
      <t>LVS pF-P</t>
    </r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>-GFP</t>
    </r>
  </si>
  <si>
    <t>GFP</t>
  </si>
  <si>
    <t>Average</t>
  </si>
  <si>
    <t xml:space="preserve">Std. Dev. </t>
  </si>
  <si>
    <t>Condition</t>
  </si>
  <si>
    <t>RFU-LVS</t>
  </si>
  <si>
    <t>LVS-pF</t>
  </si>
  <si>
    <t>GFP/OD600</t>
  </si>
  <si>
    <t>LVS</t>
  </si>
  <si>
    <t>Flourescence</t>
  </si>
  <si>
    <t>OD</t>
  </si>
  <si>
    <r>
      <t>LVS pF-P</t>
    </r>
    <r>
      <rPr>
        <i/>
        <sz val="11"/>
        <color theme="1"/>
        <rFont val="Calibri"/>
        <family val="2"/>
        <scheme val="minor"/>
      </rPr>
      <t>rpsU3</t>
    </r>
    <r>
      <rPr>
        <sz val="11"/>
        <color theme="1"/>
        <rFont val="Calibri"/>
        <family val="2"/>
        <scheme val="minor"/>
      </rPr>
      <t>-GFP</t>
    </r>
  </si>
  <si>
    <t>CDM 1</t>
  </si>
  <si>
    <t>CDM 2</t>
  </si>
  <si>
    <r>
      <t>LVS pF-P</t>
    </r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>-GFP  CDM</t>
    </r>
  </si>
  <si>
    <r>
      <t>LVS pF-P</t>
    </r>
    <r>
      <rPr>
        <i/>
        <sz val="11"/>
        <color theme="1"/>
        <rFont val="Calibri"/>
        <family val="2"/>
        <scheme val="minor"/>
      </rPr>
      <t>rpsU3</t>
    </r>
    <r>
      <rPr>
        <sz val="11"/>
        <color theme="1"/>
        <rFont val="Calibri"/>
        <family val="2"/>
        <scheme val="minor"/>
      </rPr>
      <t>-GFP  CDM</t>
    </r>
  </si>
  <si>
    <t>Normalized to CDM</t>
  </si>
  <si>
    <t>CDM</t>
  </si>
  <si>
    <t>0 Fe 1</t>
  </si>
  <si>
    <t>0 Fe 2</t>
  </si>
  <si>
    <t>1/4 Fe 1</t>
  </si>
  <si>
    <t>1/4 Fe 2</t>
  </si>
  <si>
    <t>2x Fe 1</t>
  </si>
  <si>
    <t>2x Fe 2</t>
  </si>
  <si>
    <t>0 Fe</t>
  </si>
  <si>
    <t>LVS pF-PrpsU1-GFP   0 Fe</t>
  </si>
  <si>
    <t>1/4 Fe</t>
  </si>
  <si>
    <t>2x Fe</t>
  </si>
  <si>
    <t>LVS pF-PrpsU1-GFP  1/4 Fe</t>
  </si>
  <si>
    <t>LVS pF-PrpsU1-GFP  2x Fe</t>
  </si>
  <si>
    <t>LVS pF-PrpsU3-GFP   0 Fe</t>
  </si>
  <si>
    <t>LVS pF-PrpsU3-GFP  1/4 Fe</t>
  </si>
  <si>
    <t>LVS pF-PrpsU3-GFP  2x 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</si>
</sst>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right"/>
    </xf>
    <xf numFmtId="0" fontId="0" fillId="2" borderId="3" xfId="0" applyFill="1" applyBorder="1"/>
    <xf numFmtId="0" fontId="0" fillId="0" borderId="3" xfId="0" applyBorder="1"/>
    <xf numFmtId="0" fontId="0" fillId="2" borderId="2" xfId="0" applyFill="1" applyBorder="1"/>
    <xf numFmtId="0" fontId="0" fillId="0" borderId="2" xfId="0" applyBorder="1"/>
    <xf numFmtId="0" fontId="0" fillId="2" borderId="1" xfId="0" applyFill="1" applyBorder="1"/>
    <xf numFmtId="0" fontId="0" fillId="0" borderId="1" xfId="0" applyBorder="1"/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50115923009624"/>
          <c:y val="7.6841182756755069E-2"/>
          <c:w val="0.84443285214348196"/>
          <c:h val="0.815759656959404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Analysis!$K$2</c:f>
              <c:strCache>
                <c:ptCount val="1"/>
                <c:pt idx="0">
                  <c:v>LVS pF-PrpsU1-GFP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Analysis!$M$2:$M$5</c:f>
                <c:numCache>
                  <c:formatCode>General</c:formatCode>
                  <c:ptCount val="4"/>
                  <c:pt idx="0">
                    <c:v>0.24034855737021257</c:v>
                  </c:pt>
                  <c:pt idx="1">
                    <c:v>8.2947470893825171E-4</c:v>
                  </c:pt>
                  <c:pt idx="2">
                    <c:v>4.0829777288900415E-2</c:v>
                  </c:pt>
                  <c:pt idx="3">
                    <c:v>2.8635366531330492E-2</c:v>
                  </c:pt>
                </c:numCache>
              </c:numRef>
            </c:plus>
            <c:minus>
              <c:numRef>
                <c:f>Analysis!$M$2:$M$5</c:f>
                <c:numCache>
                  <c:formatCode>General</c:formatCode>
                  <c:ptCount val="4"/>
                  <c:pt idx="0">
                    <c:v>0.24034855737021257</c:v>
                  </c:pt>
                  <c:pt idx="1">
                    <c:v>8.2947470893825171E-4</c:v>
                  </c:pt>
                  <c:pt idx="2">
                    <c:v>4.0829777288900415E-2</c:v>
                  </c:pt>
                  <c:pt idx="3">
                    <c:v>2.8635366531330492E-2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Analysis!$J$2:$J$5</c:f>
              <c:strCache>
                <c:ptCount val="4"/>
                <c:pt idx="0">
                  <c:v>CDM</c:v>
                </c:pt>
                <c:pt idx="1">
                  <c:v>0 Fe</c:v>
                </c:pt>
                <c:pt idx="2">
                  <c:v>1/4 Fe</c:v>
                </c:pt>
                <c:pt idx="3">
                  <c:v>2x Fe</c:v>
                </c:pt>
              </c:strCache>
            </c:strRef>
          </c:cat>
          <c:val>
            <c:numRef>
              <c:f>Analysis!$L$2:$L$5</c:f>
              <c:numCache>
                <c:formatCode>0.00</c:formatCode>
                <c:ptCount val="4"/>
                <c:pt idx="0">
                  <c:v>1</c:v>
                </c:pt>
                <c:pt idx="1">
                  <c:v>1.0388358021193476</c:v>
                </c:pt>
                <c:pt idx="2">
                  <c:v>0.86775895523953461</c:v>
                </c:pt>
                <c:pt idx="3">
                  <c:v>0.75142252260160225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8D-471F-BC1E-4116A8A3E74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81563408"/>
        <c:axId val="581565968"/>
      </c:barChart>
      <c:catAx>
        <c:axId val="58156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5968"/>
        <c:crosses val="autoZero"/>
        <c:auto val="1"/>
        <c:lblAlgn val="ctr"/>
        <c:lblOffset val="100"/>
        <c:noMultiLvlLbl val="0"/>
      </c:catAx>
      <c:valAx>
        <c:axId val="5815659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Fluorescence Units</a:t>
                </a:r>
              </a:p>
            </c:rich>
          </c:tx>
          <c:layout>
            <c:manualLayout>
              <c:xMode val="edge"/>
              <c:yMode val="edge"/>
              <c:x val="5.5555555555555558E-3"/>
              <c:y val="0.107431801007838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340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22338145231846"/>
          <c:y val="0.13930555555555557"/>
          <c:w val="0.84721062992125984"/>
          <c:h val="0.7532950568678915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Analysis!$K$6</c:f>
              <c:strCache>
                <c:ptCount val="1"/>
                <c:pt idx="0">
                  <c:v>LVS pF-PrpsU3-GFP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Analysis!$M$6:$M$9</c:f>
                <c:numCache>
                  <c:formatCode>General</c:formatCode>
                  <c:ptCount val="4"/>
                  <c:pt idx="0">
                    <c:v>4.1887042275305542E-2</c:v>
                  </c:pt>
                  <c:pt idx="1">
                    <c:v>1.4619055801428063E-2</c:v>
                  </c:pt>
                  <c:pt idx="2">
                    <c:v>3.398486507880489E-3</c:v>
                  </c:pt>
                  <c:pt idx="3">
                    <c:v>3.4942958783843879E-3</c:v>
                  </c:pt>
                </c:numCache>
              </c:numRef>
            </c:plus>
            <c:minus>
              <c:numRef>
                <c:f>Analysis!$M$6:$M$9</c:f>
                <c:numCache>
                  <c:formatCode>General</c:formatCode>
                  <c:ptCount val="4"/>
                  <c:pt idx="0">
                    <c:v>4.1887042275305542E-2</c:v>
                  </c:pt>
                  <c:pt idx="1">
                    <c:v>1.4619055801428063E-2</c:v>
                  </c:pt>
                  <c:pt idx="2">
                    <c:v>3.398486507880489E-3</c:v>
                  </c:pt>
                  <c:pt idx="3">
                    <c:v>3.4942958783843879E-3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Analysis!$J$2:$J$5</c:f>
              <c:strCache>
                <c:ptCount val="4"/>
                <c:pt idx="0">
                  <c:v>CDM</c:v>
                </c:pt>
                <c:pt idx="1">
                  <c:v>0 Fe</c:v>
                </c:pt>
                <c:pt idx="2">
                  <c:v>1/4 Fe</c:v>
                </c:pt>
                <c:pt idx="3">
                  <c:v>2x Fe</c:v>
                </c:pt>
              </c:strCache>
            </c:strRef>
          </c:cat>
          <c:val>
            <c:numRef>
              <c:f>Analysis!$L$6:$L$9</c:f>
              <c:numCache>
                <c:formatCode>0.00</c:formatCode>
                <c:ptCount val="4"/>
                <c:pt idx="0">
                  <c:v>1</c:v>
                </c:pt>
                <c:pt idx="1">
                  <c:v>0.95082816321726626</c:v>
                </c:pt>
                <c:pt idx="2">
                  <c:v>0.94047283720992092</c:v>
                </c:pt>
                <c:pt idx="3">
                  <c:v>0.9159975538362829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7D-473B-B76F-F2DF36EA308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81563408"/>
        <c:axId val="581565968"/>
      </c:barChart>
      <c:catAx>
        <c:axId val="58156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5968"/>
        <c:crosses val="autoZero"/>
        <c:auto val="1"/>
        <c:lblAlgn val="ctr"/>
        <c:lblOffset val="100"/>
        <c:noMultiLvlLbl val="0"/>
      </c:catAx>
      <c:valAx>
        <c:axId val="5815659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Flourescence Units</a:t>
                </a:r>
              </a:p>
            </c:rich>
          </c:tx>
          <c:layout>
            <c:manualLayout>
              <c:xMode val="edge"/>
              <c:yMode val="edge"/>
              <c:x val="2.7777777777777779E-3"/>
              <c:y val="0.15865516810398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340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160020</xdr:colOff>
      <xdr:row>0</xdr:row>
      <xdr:rowOff>140970</xdr:rowOff>
    </xdr:from>
    <xdr:to>
      <xdr:col>20</xdr:col>
      <xdr:colOff>464820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3077297-82EF-4014-BF37-85D561FB3E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167640</xdr:colOff>
      <xdr:row>13</xdr:row>
      <xdr:rowOff>53340</xdr:rowOff>
    </xdr:from>
    <xdr:to>
      <xdr:col>20</xdr:col>
      <xdr:colOff>472440</xdr:colOff>
      <xdr:row>25</xdr:row>
      <xdr:rowOff>99060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A339694-C9C2-4856-8AEF-6BC439C876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0"/>
  <sheetViews>
    <sheetView workbookViewId="0">
      <selection activeCell="U17" sqref="U17"/>
    </sheetView>
  </sheetViews>
  <sheetFormatPr defaultRowHeight="14.4" x14ac:dyDescent="0.3"/>
  <sheetData>
    <row r="1" spans="1:19" x14ac:dyDescent="0.3">
      <c r="A1" s="6" t="s">
        <v>0</v>
      </c>
      <c r="B1" s="4"/>
      <c r="C1" s="4" t="s">
        <v>1</v>
      </c>
      <c r="D1" s="4">
        <v>1</v>
      </c>
      <c r="E1" s="4">
        <v>2</v>
      </c>
      <c r="F1" s="4">
        <v>3</v>
      </c>
      <c r="G1" s="4">
        <v>4</v>
      </c>
      <c r="H1" s="4">
        <v>5</v>
      </c>
      <c r="I1" s="4">
        <v>6</v>
      </c>
      <c r="J1" s="4">
        <v>7</v>
      </c>
      <c r="K1" s="4">
        <v>8</v>
      </c>
      <c r="L1" s="4">
        <v>9</v>
      </c>
      <c r="M1" s="4">
        <v>10</v>
      </c>
      <c r="N1" s="4">
        <v>11</v>
      </c>
      <c r="O1" s="8">
        <v>12</v>
      </c>
      <c r="R1" t="s">
        <v>13</v>
      </c>
      <c r="S1" t="s">
        <v>14</v>
      </c>
    </row>
    <row r="2" spans="1:19" x14ac:dyDescent="0.3">
      <c r="A2" s="7"/>
      <c r="B2" s="5"/>
      <c r="C2" s="5">
        <v>24</v>
      </c>
      <c r="D2" s="5">
        <v>0.49940000000000001</v>
      </c>
      <c r="E2" s="5">
        <v>0.50080000000000002</v>
      </c>
      <c r="F2" s="5">
        <v>0.49680000000000002</v>
      </c>
      <c r="G2" s="5">
        <v>3.2000000000000001E-2</v>
      </c>
      <c r="H2" s="5">
        <v>0.44600000000000001</v>
      </c>
      <c r="I2" s="5">
        <v>0.45619999999999999</v>
      </c>
      <c r="J2" s="5">
        <v>0.45029999999999998</v>
      </c>
      <c r="K2" s="5">
        <v>3.1699999999999999E-2</v>
      </c>
      <c r="L2" s="5">
        <v>0.42849999999999999</v>
      </c>
      <c r="M2" s="5">
        <v>0.42499999999999999</v>
      </c>
      <c r="N2" s="5">
        <v>0.41909999999999997</v>
      </c>
      <c r="O2" s="9">
        <v>3.1800000000000002E-2</v>
      </c>
      <c r="P2">
        <v>192</v>
      </c>
      <c r="Q2" t="s">
        <v>16</v>
      </c>
      <c r="R2">
        <f>(AVERAGE(D12:F12))/2</f>
        <v>26154.833333333332</v>
      </c>
      <c r="S2">
        <f>(AVERAGE(D2:F2))/2</f>
        <v>0.24949999999999997</v>
      </c>
    </row>
    <row r="3" spans="1:19" x14ac:dyDescent="0.3">
      <c r="A3" s="6"/>
      <c r="B3" s="4"/>
      <c r="C3" s="4"/>
      <c r="D3" s="4">
        <v>0.43959999999999999</v>
      </c>
      <c r="E3" s="4">
        <v>0.42920000000000003</v>
      </c>
      <c r="F3" s="4">
        <v>0.42280000000000001</v>
      </c>
      <c r="G3" s="4">
        <v>3.2000000000000001E-2</v>
      </c>
      <c r="H3" s="4">
        <v>0.155</v>
      </c>
      <c r="I3" s="4">
        <v>0.15670000000000001</v>
      </c>
      <c r="J3" s="4">
        <v>0.14860000000000001</v>
      </c>
      <c r="K3" s="4">
        <v>3.2300000000000002E-2</v>
      </c>
      <c r="L3" s="4">
        <v>3.8899999999999997E-2</v>
      </c>
      <c r="M3" s="4">
        <v>3.0599999999999999E-2</v>
      </c>
      <c r="N3" s="4">
        <v>3.2399999999999998E-2</v>
      </c>
      <c r="O3" s="8">
        <v>3.1399999999999997E-2</v>
      </c>
      <c r="Q3" t="s">
        <v>17</v>
      </c>
      <c r="R3">
        <f t="shared" ref="R3:R9" si="0">(AVERAGE(D13:F13))/2</f>
        <v>26777</v>
      </c>
      <c r="S3">
        <f t="shared" ref="S3:S9" si="1">(AVERAGE(D3:F3))/2</f>
        <v>0.21526666666666669</v>
      </c>
    </row>
    <row r="4" spans="1:19" x14ac:dyDescent="0.3">
      <c r="A4" s="7"/>
      <c r="B4" s="5"/>
      <c r="C4" s="5"/>
      <c r="D4" s="5">
        <v>0.47310000000000002</v>
      </c>
      <c r="E4" s="5">
        <v>0.46300000000000002</v>
      </c>
      <c r="F4" s="5">
        <v>0.45889999999999997</v>
      </c>
      <c r="G4" s="5">
        <v>3.2300000000000002E-2</v>
      </c>
      <c r="H4" s="5">
        <v>0.46489999999999998</v>
      </c>
      <c r="I4" s="5">
        <v>0.45179999999999998</v>
      </c>
      <c r="J4" s="5">
        <v>0.4622</v>
      </c>
      <c r="K4" s="5">
        <v>3.1899999999999998E-2</v>
      </c>
      <c r="L4" s="5">
        <v>0.64500000000000002</v>
      </c>
      <c r="M4" s="5">
        <v>0.64990000000000003</v>
      </c>
      <c r="N4" s="5">
        <v>0.6321</v>
      </c>
      <c r="O4" s="9">
        <v>3.2099999999999997E-2</v>
      </c>
      <c r="Q4" t="s">
        <v>22</v>
      </c>
      <c r="R4">
        <f t="shared" si="0"/>
        <v>27174.166666666668</v>
      </c>
      <c r="S4">
        <f t="shared" si="1"/>
        <v>0.23250000000000001</v>
      </c>
    </row>
    <row r="5" spans="1:19" x14ac:dyDescent="0.3">
      <c r="A5" s="6"/>
      <c r="B5" s="4"/>
      <c r="C5" s="4"/>
      <c r="D5" s="4">
        <v>0.48949999999999999</v>
      </c>
      <c r="E5" s="4">
        <v>0.46429999999999999</v>
      </c>
      <c r="F5" s="4">
        <v>0.47249999999999998</v>
      </c>
      <c r="G5" s="4">
        <v>3.2399999999999998E-2</v>
      </c>
      <c r="H5" s="4">
        <v>0.44040000000000001</v>
      </c>
      <c r="I5" s="4">
        <v>0.43519999999999998</v>
      </c>
      <c r="J5" s="4">
        <v>0.42549999999999999</v>
      </c>
      <c r="K5" s="4">
        <v>3.2099999999999997E-2</v>
      </c>
      <c r="L5" s="4">
        <v>0.6754</v>
      </c>
      <c r="M5" s="4">
        <v>0.67100000000000004</v>
      </c>
      <c r="N5" s="4">
        <v>0.66390000000000005</v>
      </c>
      <c r="O5" s="8">
        <v>3.1800000000000002E-2</v>
      </c>
      <c r="Q5" t="s">
        <v>23</v>
      </c>
      <c r="R5">
        <f t="shared" si="0"/>
        <v>27767.833333333332</v>
      </c>
      <c r="S5">
        <f t="shared" si="1"/>
        <v>0.23771666666666666</v>
      </c>
    </row>
    <row r="6" spans="1:19" x14ac:dyDescent="0.3">
      <c r="A6" s="7"/>
      <c r="B6" s="5"/>
      <c r="C6" s="5"/>
      <c r="D6" s="5">
        <v>0.48249999999999998</v>
      </c>
      <c r="E6" s="5">
        <v>0.46410000000000001</v>
      </c>
      <c r="F6" s="5">
        <v>0.47799999999999998</v>
      </c>
      <c r="G6" s="5">
        <v>3.2599999999999997E-2</v>
      </c>
      <c r="H6" s="5">
        <v>0.47039999999999998</v>
      </c>
      <c r="I6" s="5">
        <v>0.46289999999999998</v>
      </c>
      <c r="J6" s="5">
        <v>0.45550000000000002</v>
      </c>
      <c r="K6" s="5">
        <v>3.1699999999999999E-2</v>
      </c>
      <c r="L6" s="5">
        <v>0.67520000000000002</v>
      </c>
      <c r="M6" s="5">
        <v>0.66500000000000004</v>
      </c>
      <c r="N6" s="5">
        <v>0.66120000000000001</v>
      </c>
      <c r="O6" s="9">
        <v>3.1899999999999998E-2</v>
      </c>
      <c r="Q6" t="s">
        <v>24</v>
      </c>
      <c r="R6">
        <f t="shared" si="0"/>
        <v>25799.666666666668</v>
      </c>
      <c r="S6">
        <f t="shared" si="1"/>
        <v>0.2374333333333333</v>
      </c>
    </row>
    <row r="7" spans="1:19" x14ac:dyDescent="0.3">
      <c r="A7" s="6"/>
      <c r="B7" s="4"/>
      <c r="C7" s="4"/>
      <c r="D7" s="4">
        <v>0.47389999999999999</v>
      </c>
      <c r="E7" s="4">
        <v>0.45579999999999998</v>
      </c>
      <c r="F7" s="4">
        <v>0.4531</v>
      </c>
      <c r="G7" s="4">
        <v>3.2500000000000001E-2</v>
      </c>
      <c r="H7" s="4">
        <v>0.47420000000000001</v>
      </c>
      <c r="I7" s="4">
        <v>0.4758</v>
      </c>
      <c r="J7" s="4">
        <v>0.4672</v>
      </c>
      <c r="K7" s="4">
        <v>3.3000000000000002E-2</v>
      </c>
      <c r="L7" s="4">
        <v>0.68030000000000002</v>
      </c>
      <c r="M7" s="4">
        <v>0.66649999999999998</v>
      </c>
      <c r="N7" s="4">
        <v>0.67120000000000002</v>
      </c>
      <c r="O7" s="8">
        <v>3.27E-2</v>
      </c>
      <c r="Q7" t="s">
        <v>25</v>
      </c>
      <c r="R7">
        <f t="shared" si="0"/>
        <v>24276.833333333332</v>
      </c>
      <c r="S7">
        <f t="shared" si="1"/>
        <v>0.23046666666666668</v>
      </c>
    </row>
    <row r="8" spans="1:19" x14ac:dyDescent="0.3">
      <c r="A8" s="7"/>
      <c r="B8" s="5"/>
      <c r="C8" s="5"/>
      <c r="D8" s="5">
        <v>0.50439999999999996</v>
      </c>
      <c r="E8" s="5">
        <v>0.49859999999999999</v>
      </c>
      <c r="F8" s="5">
        <v>0.4929</v>
      </c>
      <c r="G8" s="5">
        <v>3.4099999999999998E-2</v>
      </c>
      <c r="H8" s="5">
        <v>0.48349999999999999</v>
      </c>
      <c r="I8" s="5">
        <v>0.48070000000000002</v>
      </c>
      <c r="J8" s="5">
        <v>0.4708</v>
      </c>
      <c r="K8" s="5">
        <v>3.2300000000000002E-2</v>
      </c>
      <c r="L8" s="5">
        <v>3.1899999999999998E-2</v>
      </c>
      <c r="M8" s="5">
        <v>3.2099999999999997E-2</v>
      </c>
      <c r="N8" s="5">
        <v>3.2199999999999999E-2</v>
      </c>
      <c r="O8" s="9">
        <v>3.1699999999999999E-2</v>
      </c>
      <c r="Q8" t="s">
        <v>26</v>
      </c>
      <c r="R8">
        <f t="shared" si="0"/>
        <v>24717</v>
      </c>
      <c r="S8">
        <f t="shared" si="1"/>
        <v>0.24931666666666663</v>
      </c>
    </row>
    <row r="9" spans="1:19" x14ac:dyDescent="0.3">
      <c r="A9" s="6"/>
      <c r="B9" s="4"/>
      <c r="C9" s="4"/>
      <c r="D9" s="4">
        <v>0.42720000000000002</v>
      </c>
      <c r="E9" s="4">
        <v>0.4234</v>
      </c>
      <c r="F9" s="4">
        <v>0.43080000000000002</v>
      </c>
      <c r="G9" s="4">
        <v>3.1600000000000003E-2</v>
      </c>
      <c r="H9" s="4">
        <v>0.40460000000000002</v>
      </c>
      <c r="I9" s="4">
        <v>0.40339999999999998</v>
      </c>
      <c r="J9" s="4">
        <v>0.40889999999999999</v>
      </c>
      <c r="K9" s="4">
        <v>3.2199999999999999E-2</v>
      </c>
      <c r="L9" s="4">
        <v>3.2000000000000001E-2</v>
      </c>
      <c r="M9" s="4">
        <v>3.2800000000000003E-2</v>
      </c>
      <c r="N9" s="4">
        <v>3.2099999999999997E-2</v>
      </c>
      <c r="O9" s="8">
        <v>3.2599999999999997E-2</v>
      </c>
      <c r="Q9" t="s">
        <v>27</v>
      </c>
      <c r="R9">
        <f t="shared" si="0"/>
        <v>21670.5</v>
      </c>
      <c r="S9">
        <f t="shared" si="1"/>
        <v>0.21356666666666668</v>
      </c>
    </row>
    <row r="10" spans="1:19" x14ac:dyDescent="0.3">
      <c r="A10" s="7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9"/>
    </row>
    <row r="11" spans="1:19" x14ac:dyDescent="0.3">
      <c r="A11" s="6" t="s">
        <v>13</v>
      </c>
      <c r="B11" s="4"/>
      <c r="C11" s="4" t="s">
        <v>1</v>
      </c>
      <c r="D11" s="4">
        <v>1</v>
      </c>
      <c r="E11" s="4">
        <v>2</v>
      </c>
      <c r="F11" s="4">
        <v>3</v>
      </c>
      <c r="G11" s="4">
        <v>4</v>
      </c>
      <c r="H11" s="4">
        <v>5</v>
      </c>
      <c r="I11" s="4">
        <v>6</v>
      </c>
      <c r="J11" s="4">
        <v>7</v>
      </c>
      <c r="K11" s="4">
        <v>8</v>
      </c>
      <c r="L11" s="4">
        <v>9</v>
      </c>
      <c r="M11" s="4">
        <v>10</v>
      </c>
      <c r="N11" s="4">
        <v>11</v>
      </c>
      <c r="O11" s="8">
        <v>12</v>
      </c>
      <c r="P11">
        <v>193</v>
      </c>
      <c r="Q11" t="s">
        <v>16</v>
      </c>
      <c r="R11">
        <f>AVERAGE(H12:J12)/2</f>
        <v>143577.5</v>
      </c>
      <c r="S11">
        <f>AVERAGE(H2:J2)/2</f>
        <v>0.22541666666666668</v>
      </c>
    </row>
    <row r="12" spans="1:19" x14ac:dyDescent="0.3">
      <c r="A12" s="7"/>
      <c r="B12" s="5"/>
      <c r="C12" s="5">
        <v>24</v>
      </c>
      <c r="D12" s="5">
        <v>54254</v>
      </c>
      <c r="E12" s="5">
        <v>51264</v>
      </c>
      <c r="F12" s="5">
        <v>51411</v>
      </c>
      <c r="G12" s="5">
        <v>3182</v>
      </c>
      <c r="H12" s="5">
        <v>288003</v>
      </c>
      <c r="I12" s="5">
        <v>286988</v>
      </c>
      <c r="J12" s="5">
        <v>286474</v>
      </c>
      <c r="K12" s="5">
        <v>3150</v>
      </c>
      <c r="L12" s="5">
        <v>23424</v>
      </c>
      <c r="M12" s="5">
        <v>24383</v>
      </c>
      <c r="N12" s="5">
        <v>24809</v>
      </c>
      <c r="O12" s="9">
        <v>2889</v>
      </c>
      <c r="Q12" t="s">
        <v>17</v>
      </c>
      <c r="R12">
        <f t="shared" ref="R12:R18" si="2">AVERAGE(H13:J13)/2</f>
        <v>46304.666666666664</v>
      </c>
      <c r="S12">
        <f t="shared" ref="S12:S18" si="3">AVERAGE(H3:J3)/2</f>
        <v>7.6716666666666669E-2</v>
      </c>
    </row>
    <row r="13" spans="1:19" x14ac:dyDescent="0.3">
      <c r="A13" s="6"/>
      <c r="B13" s="4"/>
      <c r="C13" s="4"/>
      <c r="D13" s="4">
        <v>52457</v>
      </c>
      <c r="E13" s="4">
        <v>54675</v>
      </c>
      <c r="F13" s="4">
        <v>53530</v>
      </c>
      <c r="G13" s="4">
        <v>3277</v>
      </c>
      <c r="H13" s="4">
        <v>92910</v>
      </c>
      <c r="I13" s="4">
        <v>94000</v>
      </c>
      <c r="J13" s="4">
        <v>90918</v>
      </c>
      <c r="K13" s="4">
        <v>3097</v>
      </c>
      <c r="L13" s="4">
        <v>3698</v>
      </c>
      <c r="M13" s="4">
        <v>3365</v>
      </c>
      <c r="N13" s="4">
        <v>3635</v>
      </c>
      <c r="O13" s="8">
        <v>2775</v>
      </c>
      <c r="Q13" t="s">
        <v>22</v>
      </c>
      <c r="R13">
        <f t="shared" si="2"/>
        <v>134844</v>
      </c>
      <c r="S13">
        <f t="shared" si="3"/>
        <v>0.22981666666666667</v>
      </c>
    </row>
    <row r="14" spans="1:19" x14ac:dyDescent="0.3">
      <c r="A14" s="7"/>
      <c r="B14" s="5"/>
      <c r="C14" s="5"/>
      <c r="D14" s="5">
        <v>54702</v>
      </c>
      <c r="E14" s="5">
        <v>53953</v>
      </c>
      <c r="F14" s="5">
        <v>54390</v>
      </c>
      <c r="G14" s="5">
        <v>3302</v>
      </c>
      <c r="H14" s="5">
        <v>270305</v>
      </c>
      <c r="I14" s="5">
        <v>269169</v>
      </c>
      <c r="J14" s="5">
        <v>269590</v>
      </c>
      <c r="K14" s="5">
        <v>3057</v>
      </c>
      <c r="L14" s="5">
        <v>31816</v>
      </c>
      <c r="M14" s="5">
        <v>32298</v>
      </c>
      <c r="N14" s="5">
        <v>32659</v>
      </c>
      <c r="O14" s="9">
        <v>2858</v>
      </c>
      <c r="Q14" t="s">
        <v>23</v>
      </c>
      <c r="R14">
        <f t="shared" si="2"/>
        <v>129760.83333333333</v>
      </c>
      <c r="S14">
        <f t="shared" si="3"/>
        <v>0.21684999999999999</v>
      </c>
    </row>
    <row r="15" spans="1:19" x14ac:dyDescent="0.3">
      <c r="A15" s="6"/>
      <c r="B15" s="4"/>
      <c r="C15" s="4"/>
      <c r="D15" s="4">
        <v>54719</v>
      </c>
      <c r="E15" s="4">
        <v>56702</v>
      </c>
      <c r="F15" s="4">
        <v>55186</v>
      </c>
      <c r="G15" s="4">
        <v>3041</v>
      </c>
      <c r="H15" s="4">
        <v>259338</v>
      </c>
      <c r="I15" s="4">
        <v>258650</v>
      </c>
      <c r="J15" s="4">
        <v>260577</v>
      </c>
      <c r="K15" s="4">
        <v>3002</v>
      </c>
      <c r="L15" s="4">
        <v>26264</v>
      </c>
      <c r="M15" s="4">
        <v>26970</v>
      </c>
      <c r="N15" s="4">
        <v>26986</v>
      </c>
      <c r="O15" s="8">
        <v>3042</v>
      </c>
      <c r="Q15" t="s">
        <v>24</v>
      </c>
      <c r="R15">
        <f t="shared" si="2"/>
        <v>135496.5</v>
      </c>
      <c r="S15">
        <f t="shared" si="3"/>
        <v>0.23146666666666668</v>
      </c>
    </row>
    <row r="16" spans="1:19" x14ac:dyDescent="0.3">
      <c r="A16" s="7"/>
      <c r="B16" s="5"/>
      <c r="C16" s="5"/>
      <c r="D16" s="5">
        <v>52359</v>
      </c>
      <c r="E16" s="5">
        <v>51957</v>
      </c>
      <c r="F16" s="5">
        <v>50482</v>
      </c>
      <c r="G16" s="5">
        <v>3039</v>
      </c>
      <c r="H16" s="5">
        <v>273353</v>
      </c>
      <c r="I16" s="5">
        <v>271637</v>
      </c>
      <c r="J16" s="5">
        <v>267989</v>
      </c>
      <c r="K16" s="5">
        <v>2947</v>
      </c>
      <c r="L16" s="5">
        <v>289656</v>
      </c>
      <c r="M16" s="5">
        <v>293164</v>
      </c>
      <c r="N16" s="5">
        <v>291363</v>
      </c>
      <c r="O16" s="9">
        <v>2989</v>
      </c>
      <c r="Q16" t="s">
        <v>25</v>
      </c>
      <c r="R16">
        <f t="shared" si="2"/>
        <v>138906.66666666666</v>
      </c>
      <c r="S16">
        <f t="shared" si="3"/>
        <v>0.23619999999999999</v>
      </c>
    </row>
    <row r="17" spans="1:19" x14ac:dyDescent="0.3">
      <c r="A17" s="6"/>
      <c r="B17" s="4"/>
      <c r="C17" s="4"/>
      <c r="D17" s="4">
        <v>48936</v>
      </c>
      <c r="E17" s="4">
        <v>47988</v>
      </c>
      <c r="F17" s="4">
        <v>48737</v>
      </c>
      <c r="G17" s="4">
        <v>3228</v>
      </c>
      <c r="H17" s="4">
        <v>275038</v>
      </c>
      <c r="I17" s="4">
        <v>277895</v>
      </c>
      <c r="J17" s="4">
        <v>280507</v>
      </c>
      <c r="K17" s="4">
        <v>3010</v>
      </c>
      <c r="L17" s="4">
        <v>297116</v>
      </c>
      <c r="M17" s="4">
        <v>297565</v>
      </c>
      <c r="N17" s="4">
        <v>298188</v>
      </c>
      <c r="O17" s="8">
        <v>2838</v>
      </c>
      <c r="Q17" t="s">
        <v>26</v>
      </c>
      <c r="R17">
        <f t="shared" si="2"/>
        <v>137363.66666666666</v>
      </c>
      <c r="S17">
        <f t="shared" si="3"/>
        <v>0.23916666666666667</v>
      </c>
    </row>
    <row r="18" spans="1:19" x14ac:dyDescent="0.3">
      <c r="A18" s="7"/>
      <c r="B18" s="5"/>
      <c r="C18" s="5"/>
      <c r="D18" s="5">
        <v>48900</v>
      </c>
      <c r="E18" s="5">
        <v>49397</v>
      </c>
      <c r="F18" s="5">
        <v>50005</v>
      </c>
      <c r="G18" s="5">
        <v>2975</v>
      </c>
      <c r="H18" s="5">
        <v>274689</v>
      </c>
      <c r="I18" s="5">
        <v>272697</v>
      </c>
      <c r="J18" s="5">
        <v>276796</v>
      </c>
      <c r="K18" s="5">
        <v>2993</v>
      </c>
      <c r="L18" s="5">
        <v>2911</v>
      </c>
      <c r="M18" s="5">
        <v>2808</v>
      </c>
      <c r="N18" s="5">
        <v>2868</v>
      </c>
      <c r="O18" s="9">
        <v>2931</v>
      </c>
      <c r="Q18" t="s">
        <v>27</v>
      </c>
      <c r="R18">
        <f t="shared" si="2"/>
        <v>115921.83333333333</v>
      </c>
      <c r="S18">
        <f t="shared" si="3"/>
        <v>0.20281666666666667</v>
      </c>
    </row>
    <row r="19" spans="1:19" x14ac:dyDescent="0.3">
      <c r="A19" s="6"/>
      <c r="B19" s="4"/>
      <c r="C19" s="4"/>
      <c r="D19" s="4">
        <v>44155</v>
      </c>
      <c r="E19" s="4">
        <v>43167</v>
      </c>
      <c r="F19" s="4">
        <v>42701</v>
      </c>
      <c r="G19" s="4">
        <v>2927</v>
      </c>
      <c r="H19" s="4">
        <v>233345</v>
      </c>
      <c r="I19" s="4">
        <v>230611</v>
      </c>
      <c r="J19" s="4">
        <v>231575</v>
      </c>
      <c r="K19" s="4">
        <v>2711</v>
      </c>
      <c r="L19" s="4">
        <v>2941</v>
      </c>
      <c r="M19" s="4">
        <v>2779</v>
      </c>
      <c r="N19" s="4">
        <v>3079</v>
      </c>
      <c r="O19" s="8">
        <v>2744</v>
      </c>
    </row>
    <row r="22" spans="1:19" x14ac:dyDescent="0.3">
      <c r="R22" t="s">
        <v>13</v>
      </c>
      <c r="S22" t="s">
        <v>14</v>
      </c>
    </row>
    <row r="23" spans="1:19" x14ac:dyDescent="0.3">
      <c r="P23">
        <v>192</v>
      </c>
      <c r="Q23" t="s">
        <v>16</v>
      </c>
      <c r="R23">
        <f>AVERAGE(D12:F12)</f>
        <v>52309.666666666664</v>
      </c>
      <c r="S23">
        <f>AVERAGE(D2:F2)</f>
        <v>0.49899999999999994</v>
      </c>
    </row>
    <row r="24" spans="1:19" x14ac:dyDescent="0.3">
      <c r="Q24" t="s">
        <v>17</v>
      </c>
      <c r="R24">
        <f t="shared" ref="R24:R30" si="4">AVERAGE(D13:F13)</f>
        <v>53554</v>
      </c>
      <c r="S24">
        <f t="shared" ref="S24:S30" si="5">AVERAGE(D3:F3)</f>
        <v>0.43053333333333338</v>
      </c>
    </row>
    <row r="25" spans="1:19" x14ac:dyDescent="0.3">
      <c r="Q25" t="s">
        <v>22</v>
      </c>
      <c r="R25">
        <f t="shared" si="4"/>
        <v>54348.333333333336</v>
      </c>
      <c r="S25">
        <f t="shared" si="5"/>
        <v>0.46500000000000002</v>
      </c>
    </row>
    <row r="26" spans="1:19" x14ac:dyDescent="0.3">
      <c r="Q26" t="s">
        <v>23</v>
      </c>
      <c r="R26">
        <f t="shared" si="4"/>
        <v>55535.666666666664</v>
      </c>
      <c r="S26">
        <f t="shared" si="5"/>
        <v>0.47543333333333332</v>
      </c>
    </row>
    <row r="27" spans="1:19" x14ac:dyDescent="0.3">
      <c r="Q27" t="s">
        <v>24</v>
      </c>
      <c r="R27">
        <f t="shared" si="4"/>
        <v>51599.333333333336</v>
      </c>
      <c r="S27">
        <f t="shared" si="5"/>
        <v>0.4748666666666666</v>
      </c>
    </row>
    <row r="28" spans="1:19" x14ac:dyDescent="0.3">
      <c r="Q28" t="s">
        <v>25</v>
      </c>
      <c r="R28">
        <f t="shared" si="4"/>
        <v>48553.666666666664</v>
      </c>
      <c r="S28">
        <f t="shared" si="5"/>
        <v>0.46093333333333336</v>
      </c>
    </row>
    <row r="29" spans="1:19" x14ac:dyDescent="0.3">
      <c r="Q29" t="s">
        <v>26</v>
      </c>
      <c r="R29">
        <f t="shared" si="4"/>
        <v>49434</v>
      </c>
      <c r="S29">
        <f t="shared" si="5"/>
        <v>0.49863333333333326</v>
      </c>
    </row>
    <row r="30" spans="1:19" x14ac:dyDescent="0.3">
      <c r="Q30" t="s">
        <v>27</v>
      </c>
      <c r="R30">
        <f t="shared" si="4"/>
        <v>43341</v>
      </c>
      <c r="S30">
        <f t="shared" si="5"/>
        <v>0.42713333333333336</v>
      </c>
    </row>
    <row r="32" spans="1:19" x14ac:dyDescent="0.3">
      <c r="P32">
        <v>193</v>
      </c>
      <c r="Q32" t="s">
        <v>16</v>
      </c>
      <c r="R32">
        <f>AVERAGE(H12:J12)</f>
        <v>287155</v>
      </c>
      <c r="S32">
        <f>AVERAGE(H2:J2)</f>
        <v>0.45083333333333336</v>
      </c>
    </row>
    <row r="33" spans="17:19" x14ac:dyDescent="0.3">
      <c r="Q33" t="s">
        <v>17</v>
      </c>
      <c r="R33">
        <f t="shared" ref="R33:R39" si="6">AVERAGE(H13:J13)</f>
        <v>92609.333333333328</v>
      </c>
      <c r="S33">
        <f t="shared" ref="S33:S39" si="7">AVERAGE(H3:J3)</f>
        <v>0.15343333333333334</v>
      </c>
    </row>
    <row r="34" spans="17:19" x14ac:dyDescent="0.3">
      <c r="Q34" t="s">
        <v>22</v>
      </c>
      <c r="R34">
        <f t="shared" si="6"/>
        <v>269688</v>
      </c>
      <c r="S34">
        <f t="shared" si="7"/>
        <v>0.45963333333333334</v>
      </c>
    </row>
    <row r="35" spans="17:19" x14ac:dyDescent="0.3">
      <c r="Q35" t="s">
        <v>23</v>
      </c>
      <c r="R35">
        <f t="shared" si="6"/>
        <v>259521.66666666666</v>
      </c>
      <c r="S35">
        <f t="shared" si="7"/>
        <v>0.43369999999999997</v>
      </c>
    </row>
    <row r="36" spans="17:19" x14ac:dyDescent="0.3">
      <c r="Q36" t="s">
        <v>24</v>
      </c>
      <c r="R36">
        <f t="shared" si="6"/>
        <v>270993</v>
      </c>
      <c r="S36">
        <f t="shared" si="7"/>
        <v>0.46293333333333336</v>
      </c>
    </row>
    <row r="37" spans="17:19" x14ac:dyDescent="0.3">
      <c r="Q37" t="s">
        <v>25</v>
      </c>
      <c r="R37">
        <f t="shared" si="6"/>
        <v>277813.33333333331</v>
      </c>
      <c r="S37">
        <f t="shared" si="7"/>
        <v>0.47239999999999999</v>
      </c>
    </row>
    <row r="38" spans="17:19" x14ac:dyDescent="0.3">
      <c r="Q38" t="s">
        <v>26</v>
      </c>
      <c r="R38">
        <f t="shared" si="6"/>
        <v>274727.33333333331</v>
      </c>
      <c r="S38">
        <f t="shared" si="7"/>
        <v>0.47833333333333333</v>
      </c>
    </row>
    <row r="39" spans="17:19" x14ac:dyDescent="0.3">
      <c r="Q39" t="s">
        <v>27</v>
      </c>
      <c r="R39">
        <f t="shared" si="6"/>
        <v>231843.66666666666</v>
      </c>
      <c r="S39">
        <f t="shared" si="7"/>
        <v>0.40563333333333335</v>
      </c>
    </row>
    <row r="40" spans="17:19" x14ac:dyDescent="0.3">
      <c r="Q40" t="s">
        <v>12</v>
      </c>
      <c r="R40">
        <f>AVERAGE(L12:N12)</f>
        <v>24205.333333333332</v>
      </c>
      <c r="S40">
        <f>AVERAGE(L2:N2)</f>
        <v>0.42419999999999997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B74FA-CA07-4BE5-B24A-EF777468EEE2}">
  <dimension ref="A1:M18"/>
  <sheetViews>
    <sheetView tabSelected="1" topLeftCell="B10" workbookViewId="0">
      <selection activeCell="L3" sqref="L3"/>
    </sheetView>
  </sheetViews>
  <sheetFormatPr defaultRowHeight="14.4" x14ac:dyDescent="0.3"/>
  <cols>
    <col min="1" max="1" width="17.6640625" bestFit="1" customWidth="1"/>
    <col min="3" max="3" width="9.5546875" bestFit="1" customWidth="1"/>
    <col min="5" max="5" width="10.44140625" bestFit="1" customWidth="1"/>
    <col min="6" max="6" width="10.6640625" bestFit="1" customWidth="1"/>
    <col min="7" max="7" width="9.5546875" bestFit="1" customWidth="1"/>
    <col min="8" max="8" width="15.77734375" bestFit="1" customWidth="1"/>
    <col min="10" max="10" width="13.33203125" bestFit="1" customWidth="1"/>
    <col min="11" max="11" width="16.5546875" bestFit="1" customWidth="1"/>
  </cols>
  <sheetData>
    <row r="1" spans="1:13" x14ac:dyDescent="0.3">
      <c r="A1" t="s">
        <v>3</v>
      </c>
      <c r="B1" t="s">
        <v>2</v>
      </c>
      <c r="C1" s="1" t="s">
        <v>5</v>
      </c>
      <c r="D1" s="1" t="s">
        <v>0</v>
      </c>
      <c r="E1" t="s">
        <v>11</v>
      </c>
      <c r="F1" t="s">
        <v>9</v>
      </c>
      <c r="G1" s="1" t="s">
        <v>6</v>
      </c>
      <c r="H1" t="s">
        <v>20</v>
      </c>
      <c r="J1" t="s">
        <v>8</v>
      </c>
      <c r="L1" t="s">
        <v>6</v>
      </c>
      <c r="M1" t="s">
        <v>7</v>
      </c>
    </row>
    <row r="2" spans="1:13" ht="14.4" customHeight="1" x14ac:dyDescent="0.3">
      <c r="A2" s="10" t="s">
        <v>18</v>
      </c>
      <c r="B2" s="1">
        <v>1</v>
      </c>
      <c r="C2" s="3">
        <f>'Raw Data'!R23</f>
        <v>52309.666666666664</v>
      </c>
      <c r="D2" s="3">
        <f>'Raw Data'!S23</f>
        <v>0.49899999999999994</v>
      </c>
      <c r="E2" s="2">
        <f t="shared" ref="E2:E18" si="0">C2/D2</f>
        <v>104828.99131596526</v>
      </c>
      <c r="F2" s="2">
        <f t="shared" ref="F2:F17" si="1">E2-$E$18</f>
        <v>47767.8566310682</v>
      </c>
      <c r="G2" s="2">
        <f>AVERAGE(F2:F3)</f>
        <v>57548.312970608007</v>
      </c>
      <c r="H2">
        <f t="shared" ref="H2:H9" si="2">F2/$G$2</f>
        <v>0.83004790523511895</v>
      </c>
      <c r="J2" s="1" t="s">
        <v>21</v>
      </c>
      <c r="K2" t="s">
        <v>4</v>
      </c>
      <c r="L2" s="2">
        <f>AVERAGE(H2:H3)</f>
        <v>1</v>
      </c>
      <c r="M2" s="2">
        <f>STDEV(H2:H3)</f>
        <v>0.24034855737021257</v>
      </c>
    </row>
    <row r="3" spans="1:13" x14ac:dyDescent="0.3">
      <c r="A3" s="10"/>
      <c r="B3" s="1">
        <v>2</v>
      </c>
      <c r="C3" s="3">
        <f>'Raw Data'!R24</f>
        <v>53554</v>
      </c>
      <c r="D3" s="3">
        <f>'Raw Data'!S24</f>
        <v>0.43053333333333338</v>
      </c>
      <c r="E3" s="2">
        <f t="shared" si="0"/>
        <v>124389.90399504489</v>
      </c>
      <c r="F3" s="2">
        <f t="shared" si="1"/>
        <v>67328.769310147822</v>
      </c>
      <c r="H3">
        <f t="shared" si="2"/>
        <v>1.1699520947648812</v>
      </c>
      <c r="J3" s="1" t="s">
        <v>28</v>
      </c>
      <c r="K3" t="s">
        <v>4</v>
      </c>
      <c r="L3" s="2">
        <f>AVERAGE(H4:H5)</f>
        <v>1.0388358021193476</v>
      </c>
      <c r="M3" s="2">
        <f>STDEV(H4:H5)</f>
        <v>8.2947470893825171E-4</v>
      </c>
    </row>
    <row r="4" spans="1:13" ht="14.4" customHeight="1" x14ac:dyDescent="0.3">
      <c r="A4" s="10" t="s">
        <v>29</v>
      </c>
      <c r="B4" s="1">
        <v>3</v>
      </c>
      <c r="C4" s="3">
        <f>'Raw Data'!R25</f>
        <v>54348.333333333336</v>
      </c>
      <c r="D4" s="3">
        <f>'Raw Data'!S25</f>
        <v>0.46500000000000002</v>
      </c>
      <c r="E4" s="2">
        <f t="shared" si="0"/>
        <v>116878.13620071685</v>
      </c>
      <c r="F4" s="2">
        <f t="shared" si="1"/>
        <v>59817.001515819786</v>
      </c>
      <c r="G4" s="2">
        <f>AVERAGE(F4:F5)</f>
        <v>59783.247865436824</v>
      </c>
      <c r="H4">
        <f t="shared" si="2"/>
        <v>1.0394223293108606</v>
      </c>
      <c r="J4" s="1" t="s">
        <v>30</v>
      </c>
      <c r="K4" t="s">
        <v>4</v>
      </c>
      <c r="L4" s="2">
        <f>AVERAGE(H6:H7)</f>
        <v>0.86775895523953461</v>
      </c>
      <c r="M4" s="2">
        <f>STDEV(H6:H7)</f>
        <v>4.0829777288900415E-2</v>
      </c>
    </row>
    <row r="5" spans="1:13" ht="14.4" customHeight="1" x14ac:dyDescent="0.3">
      <c r="A5" s="10"/>
      <c r="B5" s="1">
        <v>4</v>
      </c>
      <c r="C5" s="3">
        <f>'Raw Data'!R26</f>
        <v>55535.666666666664</v>
      </c>
      <c r="D5" s="3">
        <f>'Raw Data'!S26</f>
        <v>0.47543333333333332</v>
      </c>
      <c r="E5" s="2">
        <f t="shared" si="0"/>
        <v>116810.62889995093</v>
      </c>
      <c r="F5" s="2">
        <f t="shared" si="1"/>
        <v>59749.494215053863</v>
      </c>
      <c r="H5">
        <f t="shared" si="2"/>
        <v>1.0382492749278347</v>
      </c>
      <c r="J5" s="1" t="s">
        <v>31</v>
      </c>
      <c r="K5" t="s">
        <v>4</v>
      </c>
      <c r="L5" s="2">
        <f>AVERAGE(H8:H9)</f>
        <v>0.75142252260160225</v>
      </c>
      <c r="M5" s="2">
        <f>STDEV(H8:H9)</f>
        <v>2.8635366531330492E-2</v>
      </c>
    </row>
    <row r="6" spans="1:13" x14ac:dyDescent="0.3">
      <c r="A6" s="10" t="s">
        <v>32</v>
      </c>
      <c r="B6" s="1">
        <v>5</v>
      </c>
      <c r="C6" s="3">
        <f>'Raw Data'!R27</f>
        <v>51599.333333333336</v>
      </c>
      <c r="D6" s="3">
        <f>'Raw Data'!S27</f>
        <v>0.4748666666666666</v>
      </c>
      <c r="E6" s="2">
        <f t="shared" si="0"/>
        <v>108660.67668117369</v>
      </c>
      <c r="F6" s="2">
        <f t="shared" si="1"/>
        <v>51599.541996276625</v>
      </c>
      <c r="G6" s="2">
        <f>AVERAGE(F6:F7)</f>
        <v>49938.063939172564</v>
      </c>
      <c r="H6">
        <f t="shared" si="2"/>
        <v>0.89662996763485259</v>
      </c>
      <c r="J6" s="1" t="s">
        <v>21</v>
      </c>
      <c r="K6" t="s">
        <v>15</v>
      </c>
      <c r="L6" s="2">
        <f>AVERAGE(H10:H11)</f>
        <v>1</v>
      </c>
      <c r="M6" s="2">
        <f>STDEV(H10:H11)</f>
        <v>4.1887042275305542E-2</v>
      </c>
    </row>
    <row r="7" spans="1:13" x14ac:dyDescent="0.3">
      <c r="A7" s="10"/>
      <c r="B7" s="1">
        <v>6</v>
      </c>
      <c r="C7" s="3">
        <f>'Raw Data'!R28</f>
        <v>48553.666666666664</v>
      </c>
      <c r="D7" s="3">
        <f>'Raw Data'!S28</f>
        <v>0.46093333333333336</v>
      </c>
      <c r="E7" s="2">
        <f t="shared" si="0"/>
        <v>105337.72056696557</v>
      </c>
      <c r="F7" s="2">
        <f t="shared" si="1"/>
        <v>48276.585882068503</v>
      </c>
      <c r="H7">
        <f t="shared" si="2"/>
        <v>0.83888794284421664</v>
      </c>
      <c r="J7" s="1" t="s">
        <v>28</v>
      </c>
      <c r="K7" t="s">
        <v>15</v>
      </c>
      <c r="L7" s="2">
        <f>AVERAGE(H12:H13)</f>
        <v>0.95082816321726626</v>
      </c>
      <c r="M7" s="2">
        <f>STDEV(H12:H13)</f>
        <v>1.4619055801428063E-2</v>
      </c>
    </row>
    <row r="8" spans="1:13" ht="14.4" customHeight="1" x14ac:dyDescent="0.3">
      <c r="A8" s="10" t="s">
        <v>33</v>
      </c>
      <c r="B8" s="1">
        <v>7</v>
      </c>
      <c r="C8" s="3">
        <f>'Raw Data'!R29</f>
        <v>49434</v>
      </c>
      <c r="D8" s="3">
        <f>'Raw Data'!S29</f>
        <v>0.49863333333333326</v>
      </c>
      <c r="E8" s="2">
        <f t="shared" si="0"/>
        <v>99138.979878334125</v>
      </c>
      <c r="F8" s="2">
        <f t="shared" si="1"/>
        <v>42077.845193437061</v>
      </c>
      <c r="G8" s="2">
        <f>AVERAGE(F8:F9)</f>
        <v>43243.098503840774</v>
      </c>
      <c r="H8">
        <f t="shared" si="2"/>
        <v>0.73117426074553615</v>
      </c>
      <c r="J8" s="1" t="s">
        <v>30</v>
      </c>
      <c r="K8" t="s">
        <v>15</v>
      </c>
      <c r="L8" s="2">
        <f>AVERAGE(H14:H15)</f>
        <v>0.94047283720992092</v>
      </c>
      <c r="M8" s="2">
        <f>STDEV(H14:H15)</f>
        <v>3.398486507880489E-3</v>
      </c>
    </row>
    <row r="9" spans="1:13" x14ac:dyDescent="0.3">
      <c r="A9" s="10"/>
      <c r="B9" s="1">
        <v>8</v>
      </c>
      <c r="C9" s="3">
        <f>'Raw Data'!R30</f>
        <v>43341</v>
      </c>
      <c r="D9" s="3">
        <f>'Raw Data'!S30</f>
        <v>0.42713333333333336</v>
      </c>
      <c r="E9" s="2">
        <f t="shared" si="0"/>
        <v>101469.48649914155</v>
      </c>
      <c r="F9" s="2">
        <f t="shared" si="1"/>
        <v>44408.351814244488</v>
      </c>
      <c r="H9">
        <f t="shared" si="2"/>
        <v>0.77167078445766835</v>
      </c>
      <c r="J9" s="1" t="s">
        <v>31</v>
      </c>
      <c r="K9" t="s">
        <v>15</v>
      </c>
      <c r="L9" s="2">
        <f>AVERAGE(H16:H17)</f>
        <v>0.9159975538362829</v>
      </c>
      <c r="M9" s="2">
        <f>STDEV(H16:H17)</f>
        <v>3.4942958783843879E-3</v>
      </c>
    </row>
    <row r="10" spans="1:13" ht="14.4" customHeight="1" x14ac:dyDescent="0.3">
      <c r="A10" s="10" t="s">
        <v>19</v>
      </c>
      <c r="B10" s="1">
        <v>9</v>
      </c>
      <c r="C10" s="3">
        <f>'Raw Data'!R32</f>
        <v>287155</v>
      </c>
      <c r="D10" s="3">
        <f>'Raw Data'!S32</f>
        <v>0.45083333333333336</v>
      </c>
      <c r="E10" s="2">
        <f t="shared" si="0"/>
        <v>636942.69870609976</v>
      </c>
      <c r="F10" s="2">
        <f t="shared" si="1"/>
        <v>579881.56402120274</v>
      </c>
      <c r="G10" s="2">
        <f>AVERAGE(F10:F11)</f>
        <v>563200.3515354133</v>
      </c>
      <c r="H10">
        <f>F10/$G$10</f>
        <v>1.0296186116367161</v>
      </c>
      <c r="J10" s="1"/>
      <c r="L10" s="2"/>
    </row>
    <row r="11" spans="1:13" ht="14.4" customHeight="1" x14ac:dyDescent="0.3">
      <c r="A11" s="10"/>
      <c r="B11" s="1">
        <v>10</v>
      </c>
      <c r="C11" s="3">
        <f>'Raw Data'!R33</f>
        <v>92609.333333333328</v>
      </c>
      <c r="D11" s="3">
        <f>'Raw Data'!S33</f>
        <v>0.15343333333333334</v>
      </c>
      <c r="E11" s="2">
        <f t="shared" si="0"/>
        <v>603580.27373452089</v>
      </c>
      <c r="F11" s="2">
        <f t="shared" si="1"/>
        <v>546519.13904962386</v>
      </c>
      <c r="G11" s="2"/>
      <c r="H11">
        <f t="shared" ref="H11:H17" si="3">F11/$G$10</f>
        <v>0.9703813883632838</v>
      </c>
    </row>
    <row r="12" spans="1:13" x14ac:dyDescent="0.3">
      <c r="A12" s="10" t="s">
        <v>34</v>
      </c>
      <c r="B12" s="1">
        <v>11</v>
      </c>
      <c r="C12" s="3">
        <f>'Raw Data'!R34</f>
        <v>269688</v>
      </c>
      <c r="D12" s="3">
        <f>'Raw Data'!S34</f>
        <v>0.45963333333333334</v>
      </c>
      <c r="E12" s="2">
        <f t="shared" si="0"/>
        <v>586745.95692218433</v>
      </c>
      <c r="F12" s="2">
        <f t="shared" si="1"/>
        <v>529684.8222372873</v>
      </c>
      <c r="G12" s="2">
        <f>AVERAGE(F12:F13)</f>
        <v>535506.7557737357</v>
      </c>
      <c r="H12">
        <f t="shared" si="3"/>
        <v>0.94049092972553194</v>
      </c>
    </row>
    <row r="13" spans="1:13" x14ac:dyDescent="0.3">
      <c r="A13" s="10"/>
      <c r="B13" s="1">
        <v>12</v>
      </c>
      <c r="C13" s="3">
        <f>'Raw Data'!R35</f>
        <v>259521.66666666666</v>
      </c>
      <c r="D13" s="3">
        <f>'Raw Data'!S35</f>
        <v>0.43369999999999997</v>
      </c>
      <c r="E13" s="2">
        <f t="shared" si="0"/>
        <v>598389.82399508113</v>
      </c>
      <c r="F13" s="2">
        <f t="shared" si="1"/>
        <v>541328.6893101841</v>
      </c>
      <c r="H13">
        <f t="shared" si="3"/>
        <v>0.96116539670900059</v>
      </c>
    </row>
    <row r="14" spans="1:13" ht="14.4" customHeight="1" x14ac:dyDescent="0.3">
      <c r="A14" s="10" t="s">
        <v>35</v>
      </c>
      <c r="B14" s="1">
        <v>13</v>
      </c>
      <c r="C14" s="3">
        <f>'Raw Data'!R36</f>
        <v>270993</v>
      </c>
      <c r="D14" s="3">
        <f>'Raw Data'!S36</f>
        <v>0.46293333333333336</v>
      </c>
      <c r="E14" s="2">
        <f t="shared" si="0"/>
        <v>585382.34447004599</v>
      </c>
      <c r="F14" s="2">
        <f t="shared" si="1"/>
        <v>528321.20978514897</v>
      </c>
      <c r="G14" s="2">
        <f>AVERAGE(F14:F15)</f>
        <v>529674.63252613507</v>
      </c>
      <c r="H14">
        <f t="shared" si="3"/>
        <v>0.93806974435442769</v>
      </c>
    </row>
    <row r="15" spans="1:13" x14ac:dyDescent="0.3">
      <c r="A15" s="10"/>
      <c r="B15" s="1">
        <v>14</v>
      </c>
      <c r="C15" s="3">
        <f>'Raw Data'!R37</f>
        <v>277813.33333333331</v>
      </c>
      <c r="D15" s="3">
        <f>'Raw Data'!S37</f>
        <v>0.47239999999999999</v>
      </c>
      <c r="E15" s="2">
        <f t="shared" si="0"/>
        <v>588089.18995201809</v>
      </c>
      <c r="F15" s="2">
        <f t="shared" si="1"/>
        <v>531028.05526712106</v>
      </c>
      <c r="H15">
        <f t="shared" si="3"/>
        <v>0.94287593006541426</v>
      </c>
    </row>
    <row r="16" spans="1:13" x14ac:dyDescent="0.3">
      <c r="A16" s="10" t="s">
        <v>36</v>
      </c>
      <c r="B16" s="1">
        <v>15</v>
      </c>
      <c r="C16" s="3">
        <f>'Raw Data'!R38</f>
        <v>274727.33333333331</v>
      </c>
      <c r="D16" s="3">
        <f>'Raw Data'!S38</f>
        <v>0.47833333333333333</v>
      </c>
      <c r="E16" s="2">
        <f t="shared" si="0"/>
        <v>574342.85714285716</v>
      </c>
      <c r="F16" s="2">
        <f t="shared" si="1"/>
        <v>517281.72245796007</v>
      </c>
      <c r="G16" s="2">
        <f>AVERAGE(F16:F17)</f>
        <v>515890.14432617318</v>
      </c>
      <c r="H16">
        <f t="shared" si="3"/>
        <v>0.9184683941473607</v>
      </c>
    </row>
    <row r="17" spans="1:8" ht="14.4" customHeight="1" x14ac:dyDescent="0.3">
      <c r="A17" s="10"/>
      <c r="B17" s="1">
        <v>16</v>
      </c>
      <c r="C17" s="3">
        <f>'Raw Data'!R39</f>
        <v>231843.66666666666</v>
      </c>
      <c r="D17" s="3">
        <f>'Raw Data'!S39</f>
        <v>0.40563333333333335</v>
      </c>
      <c r="E17" s="2">
        <f t="shared" si="0"/>
        <v>571559.70087928337</v>
      </c>
      <c r="F17" s="2">
        <f t="shared" si="1"/>
        <v>514498.56619438628</v>
      </c>
      <c r="G17" s="2"/>
      <c r="H17">
        <f t="shared" si="3"/>
        <v>0.91352671352520509</v>
      </c>
    </row>
    <row r="18" spans="1:8" x14ac:dyDescent="0.3">
      <c r="A18" t="s">
        <v>10</v>
      </c>
      <c r="B18" s="1">
        <v>17</v>
      </c>
      <c r="C18" s="3">
        <f>'Raw Data'!R40</f>
        <v>24205.333333333332</v>
      </c>
      <c r="D18" s="3">
        <f>'Raw Data'!S40</f>
        <v>0.42419999999999997</v>
      </c>
      <c r="E18" s="2">
        <f t="shared" si="0"/>
        <v>57061.134684897064</v>
      </c>
    </row>
  </sheetData>
  <mergeCells count="8">
    <mergeCell ref="A12:A13"/>
    <mergeCell ref="A14:A15"/>
    <mergeCell ref="A16:A17"/>
    <mergeCell ref="A2:A3"/>
    <mergeCell ref="A4:A5"/>
    <mergeCell ref="A6:A7"/>
    <mergeCell ref="A8:A9"/>
    <mergeCell ref="A10:A11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88630DE-438A-4483-B682-1AFADE713D7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 Data</vt:lpstr>
      <vt:lpstr>Analysis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INBRE</dc:creator>
  <cp:lastModifiedBy>Sierra Schmidt</cp:lastModifiedBy>
  <dcterms:created xsi:type="dcterms:W3CDTF">2022-09-21T19:10:16Z</dcterms:created>
  <dcterms:modified xsi:type="dcterms:W3CDTF">2022-11-22T15:44:03Z</dcterms:modified>
</cp:coreProperties>
</file>