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07A3831C-016B-4702-B5FB-9C57C6817B7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7" l="1"/>
  <c r="K16" i="7"/>
  <c r="K18" i="7"/>
  <c r="K19" i="7"/>
  <c r="K11" i="7"/>
  <c r="F25" i="7"/>
  <c r="F24" i="7"/>
  <c r="F17" i="7"/>
  <c r="F16" i="7"/>
  <c r="F15" i="7"/>
  <c r="F14" i="7"/>
  <c r="F13" i="7"/>
  <c r="F12" i="7"/>
  <c r="F11" i="7"/>
  <c r="F10" i="7"/>
  <c r="F7" i="7"/>
  <c r="F6" i="7"/>
  <c r="F5" i="7"/>
  <c r="F4" i="7"/>
  <c r="E19" i="7"/>
  <c r="E20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" i="7"/>
  <c r="W18" i="1"/>
  <c r="W17" i="1"/>
  <c r="W16" i="1"/>
  <c r="V17" i="1"/>
  <c r="V16" i="1"/>
  <c r="W15" i="1"/>
  <c r="W14" i="1"/>
  <c r="V15" i="1"/>
  <c r="V14" i="1"/>
  <c r="W13" i="1"/>
  <c r="W12" i="1"/>
  <c r="V13" i="1"/>
  <c r="V12" i="1"/>
  <c r="W11" i="1"/>
  <c r="W10" i="1"/>
  <c r="V11" i="1"/>
  <c r="V10" i="1"/>
  <c r="W20" i="1"/>
  <c r="W19" i="1"/>
  <c r="V20" i="1"/>
  <c r="V19" i="1"/>
  <c r="V18" i="1"/>
  <c r="W9" i="1"/>
  <c r="W8" i="1"/>
  <c r="W7" i="1"/>
  <c r="W6" i="1"/>
  <c r="V9" i="1"/>
  <c r="V8" i="1"/>
  <c r="V7" i="1"/>
  <c r="V6" i="1"/>
  <c r="W5" i="1"/>
  <c r="W4" i="1"/>
  <c r="V5" i="1"/>
  <c r="V4" i="1"/>
  <c r="W3" i="1"/>
  <c r="W2" i="1"/>
  <c r="V3" i="1"/>
  <c r="V2" i="1"/>
  <c r="E18" i="7" l="1"/>
  <c r="E15" i="7"/>
  <c r="E12" i="7"/>
  <c r="E16" i="7"/>
  <c r="E11" i="7"/>
  <c r="E14" i="7"/>
  <c r="E13" i="7"/>
  <c r="E17" i="7"/>
  <c r="E6" i="7"/>
  <c r="E9" i="7" l="1"/>
  <c r="F9" i="7" s="1"/>
  <c r="E4" i="7"/>
  <c r="E8" i="7"/>
  <c r="F8" i="7" s="1"/>
  <c r="E5" i="7"/>
  <c r="E3" i="7"/>
  <c r="F3" i="7" s="1"/>
  <c r="E10" i="7"/>
  <c r="E2" i="7"/>
  <c r="F2" i="7" s="1"/>
  <c r="G2" i="7" s="1"/>
  <c r="E7" i="7"/>
  <c r="G6" i="7" s="1"/>
  <c r="G8" i="7" l="1"/>
  <c r="G4" i="7"/>
  <c r="G10" i="7"/>
  <c r="H17" i="7" s="1"/>
  <c r="G12" i="7"/>
  <c r="G16" i="7"/>
  <c r="G14" i="7"/>
  <c r="H2" i="7"/>
  <c r="H11" i="7" l="1"/>
  <c r="H16" i="7"/>
  <c r="L9" i="7" s="1"/>
  <c r="H15" i="7"/>
  <c r="H14" i="7"/>
  <c r="L8" i="7" s="1"/>
  <c r="H12" i="7"/>
  <c r="H13" i="7"/>
  <c r="M8" i="7"/>
  <c r="H10" i="7"/>
  <c r="H8" i="7"/>
  <c r="H6" i="7"/>
  <c r="H7" i="7"/>
  <c r="H4" i="7"/>
  <c r="H9" i="7"/>
  <c r="H5" i="7"/>
  <c r="H3" i="7"/>
  <c r="L2" i="7" s="1"/>
  <c r="M9" i="7" l="1"/>
  <c r="M7" i="7"/>
  <c r="L7" i="7"/>
  <c r="M3" i="7"/>
  <c r="L3" i="7"/>
  <c r="M6" i="7"/>
  <c r="L6" i="7"/>
  <c r="M4" i="7"/>
  <c r="L4" i="7"/>
  <c r="M2" i="7"/>
  <c r="M5" i="7"/>
  <c r="L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7A9DA678-7054-42FC-932F-F9DD97164813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<sst xmlns="http://schemas.openxmlformats.org/spreadsheetml/2006/main" count="74" uniqueCount="47">
  <si>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</si>
  <si>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</si>
  <si>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</si>
  <si>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</si>
  <si>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</si>
  <si>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</si>
  <si>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</si>
  <si>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</si>
  <si>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</si>
  <si>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</si>
  <si>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GFP/OD600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</si>
  <si>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</si>
  <si>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</si>
  <si>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</si>
  <si>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</si>
  <si>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</si>
  <si>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t>CDM</t>
  </si>
  <si>
    <t>MHB 1</t>
  </si>
  <si>
    <t>MHB 2</t>
  </si>
  <si>
    <t>CHA 1</t>
  </si>
  <si>
    <t>CHA 2</t>
  </si>
  <si>
    <t>Stat 1</t>
  </si>
  <si>
    <t>Stat 2</t>
  </si>
  <si>
    <t>LVS CDM</t>
  </si>
  <si>
    <t>LVS CHA</t>
  </si>
  <si>
    <t>LVS MHB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</si>
  <si>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MHB</t>
    </r>
  </si>
  <si>
    <t>LVS pF-PrpsU1-GFP   CDM</t>
  </si>
  <si>
    <t>LVS pF-PrpsU1-GFP  CHAH</t>
  </si>
  <si>
    <t>LVS pF-PrpsU1-GFP  Stationary</t>
  </si>
  <si>
    <t>LVS pF-PrpsU3-GFP   CDM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</si>
  <si>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MHB</t>
    </r>
  </si>
  <si>
    <t>LVS pF-PrpsU3-GFP  CHAH</t>
  </si>
  <si>
    <t>LVS pF-PrpsU3-GFP  Stationary</t>
  </si>
  <si>
    <t>LVS-pF MHB</t>
  </si>
  <si>
    <t>LVS-pF CDM</t>
  </si>
  <si>
    <t>LVS-pF CHAH</t>
  </si>
  <si>
    <t>MHB</t>
  </si>
  <si>
    <t>CHAH</t>
  </si>
  <si>
    <t>Stationary</t>
  </si>
  <si>
    <t>Normalized to MHB</t>
  </si>
  <si>
    <t>ttest</t>
  </si>
  <si>
    <t>MHB:CDM</t>
  </si>
  <si>
    <t>MHB:CHAH</t>
  </si>
  <si>
    <t>rpsU1</t>
  </si>
  <si>
    <t>t-test:</t>
  </si>
  <si>
    <t>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</si>
</sst>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0.34630748451454008</c:v>
                  </c:pt>
                  <c:pt idx="1">
                    <c:v>4.0605983977922188E-3</c:v>
                  </c:pt>
                  <c:pt idx="2">
                    <c:v>0.68542888264943025</c:v>
                  </c:pt>
                  <c:pt idx="3">
                    <c:v>0.33123399842027251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0.34630748451454008</c:v>
                  </c:pt>
                  <c:pt idx="1">
                    <c:v>4.0605983977922188E-3</c:v>
                  </c:pt>
                  <c:pt idx="2">
                    <c:v>0.68542888264943025</c:v>
                  </c:pt>
                  <c:pt idx="3">
                    <c:v>0.33123399842027251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2.1175902168297638</c:v>
                </c:pt>
                <c:pt idx="2">
                  <c:v>3.3320341099835913</c:v>
                </c:pt>
                <c:pt idx="3">
                  <c:v>6.0192119826834548E-2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Analysis!$M$6:$M$9</c:f>
                <c:numCache>
                  <c:formatCode>General</c:formatCode>
                  <c:ptCount val="4"/>
                  <c:pt idx="0">
                    <c:v>2.3128163840284564E-2</c:v>
                  </c:pt>
                  <c:pt idx="1">
                    <c:v>1.8403660709959749E-2</c:v>
                  </c:pt>
                  <c:pt idx="2">
                    <c:v>0.14034185401950716</c:v>
                  </c:pt>
                  <c:pt idx="3">
                    <c:v>1.0855290274644295E-2</c:v>
                  </c:pt>
                </c:numCache>
              </c:numRef>
            </c:plus>
            <c:minus>
              <c:numRef>
                <c:f>Analysis!$M$6:$M$9</c:f>
                <c:numCache>
                  <c:formatCode>General</c:formatCode>
                  <c:ptCount val="4"/>
                  <c:pt idx="0">
                    <c:v>2.3128163840284564E-2</c:v>
                  </c:pt>
                  <c:pt idx="1">
                    <c:v>1.8403660709959749E-2</c:v>
                  </c:pt>
                  <c:pt idx="2">
                    <c:v>0.14034185401950716</c:v>
                  </c:pt>
                  <c:pt idx="3">
                    <c:v>1.0855290274644295E-2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Analysis!$L$6:$L$9</c:f>
              <c:numCache>
                <c:formatCode>0.00</c:formatCode>
                <c:ptCount val="4"/>
                <c:pt idx="0">
                  <c:v>1</c:v>
                </c:pt>
                <c:pt idx="1">
                  <c:v>1.3680438973084446</c:v>
                </c:pt>
                <c:pt idx="2">
                  <c:v>1.6354229734812618</c:v>
                </c:pt>
                <c:pt idx="3">
                  <c:v>1.0724924005770293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84569614432242"/>
          <c:y val="7.6841182756755069E-2"/>
          <c:w val="0.76411967371883371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Analysis!$M$2:$M$5</c15:sqref>
                    </c15:fullRef>
                  </c:ext>
                </c:extLst>
                <c:f>Analysis!$M$2:$M$4</c:f>
                <c:numCache>
                  <c:formatCode>General</c:formatCode>
                  <c:ptCount val="3"/>
                  <c:pt idx="0">
                    <c:v>0.34630748451454008</c:v>
                  </c:pt>
                  <c:pt idx="1">
                    <c:v>4.0605983977922188E-3</c:v>
                  </c:pt>
                  <c:pt idx="2">
                    <c:v>0.68542888264943025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Analysis!$M$2:$M$5</c15:sqref>
                    </c15:fullRef>
                  </c:ext>
                </c:extLst>
                <c:f>Analysis!$M$2:$M$4</c:f>
                <c:numCache>
                  <c:formatCode>General</c:formatCode>
                  <c:ptCount val="3"/>
                  <c:pt idx="0">
                    <c:v>0.34630748451454008</c:v>
                  </c:pt>
                  <c:pt idx="1">
                    <c:v>4.0605983977922188E-3</c:v>
                  </c:pt>
                  <c:pt idx="2">
                    <c:v>0.68542888264943025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Analysis!$J$2:$J$5</c15:sqref>
                  </c15:fullRef>
                </c:ext>
              </c:extLst>
              <c:f>Analysis!$J$2:$J$4</c:f>
              <c:strCache>
                <c:ptCount val="3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Analysis!$L$2:$L$5</c15:sqref>
                  </c15:fullRef>
                </c:ext>
              </c:extLst>
              <c:f>Analysis!$L$2:$L$4</c:f>
              <c:numCache>
                <c:formatCode>0.00</c:formatCode>
                <c:ptCount val="3"/>
                <c:pt idx="0">
                  <c:v>1</c:v>
                </c:pt>
                <c:pt idx="1">
                  <c:v>2.1175902168297638</c:v>
                </c:pt>
                <c:pt idx="2">
                  <c:v>3.3320341099835913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AD-4BAE-B8A5-839753E54B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4.099999999999999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730649554222389"/>
          <c:y val="7.3792073160666244E-2"/>
          <c:w val="0.76867214514852311"/>
          <c:h val="0.806984474818006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Analysis!$M$6:$M$9</c15:sqref>
                    </c15:fullRef>
                  </c:ext>
                </c:extLst>
                <c:f>Analysis!$M$6:$M$8</c:f>
                <c:numCache>
                  <c:formatCode>General</c:formatCode>
                  <c:ptCount val="3"/>
                  <c:pt idx="0">
                    <c:v>2.3128163840284564E-2</c:v>
                  </c:pt>
                  <c:pt idx="1">
                    <c:v>1.8403660709959749E-2</c:v>
                  </c:pt>
                  <c:pt idx="2">
                    <c:v>0.14034185401950716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Analysis!$M$6:$M$9</c15:sqref>
                    </c15:fullRef>
                  </c:ext>
                </c:extLst>
                <c:f>Analysis!$M$6:$M$8</c:f>
                <c:numCache>
                  <c:formatCode>General</c:formatCode>
                  <c:ptCount val="3"/>
                  <c:pt idx="0">
                    <c:v>2.3128163840284564E-2</c:v>
                  </c:pt>
                  <c:pt idx="1">
                    <c:v>1.8403660709959749E-2</c:v>
                  </c:pt>
                  <c:pt idx="2">
                    <c:v>0.14034185401950716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Analysis!$J$2:$J$5</c15:sqref>
                  </c15:fullRef>
                </c:ext>
              </c:extLst>
              <c:f>Analysis!$J$2:$J$4</c:f>
              <c:strCache>
                <c:ptCount val="3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Analysis!$L$6:$L$9</c15:sqref>
                  </c15:fullRef>
                </c:ext>
              </c:extLst>
              <c:f>Analysis!$L$6:$L$8</c:f>
              <c:numCache>
                <c:formatCode>0.00</c:formatCode>
                <c:ptCount val="3"/>
                <c:pt idx="0">
                  <c:v>1</c:v>
                </c:pt>
                <c:pt idx="1">
                  <c:v>1.3680438973084446</c:v>
                </c:pt>
                <c:pt idx="2">
                  <c:v>1.6354229734812618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4-43B4-B13F-EAB655821B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4.099999999999999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167640</xdr:colOff>
      <xdr:row>13</xdr:row>
      <xdr:rowOff>53340</xdr:rowOff>
    </xdr:from>
    <xdr:to>
      <xdr:col>20</xdr:col>
      <xdr:colOff>472440</xdr:colOff>
      <xdr:row>25</xdr:row>
      <xdr:rowOff>99060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18</xdr:col>
      <xdr:colOff>26894</xdr:colOff>
      <xdr:row>37</xdr:row>
      <xdr:rowOff>146304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02078B1-DE19-4549-B39C-0795D945A5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</xdr:colOff>
      <xdr:row>39</xdr:row>
      <xdr:rowOff>95250</xdr:rowOff>
    </xdr:from>
    <xdr:to>
      <xdr:col>18</xdr:col>
      <xdr:colOff>32004</xdr:colOff>
      <xdr:row>50</xdr:row>
      <xdr:rowOff>61543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9065EB-1C73-43D0-89A2-00AB3ADD0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workbookViewId="0">
      <selection activeCell="W20" sqref="W20"/>
    </sheetView>
  </sheetViews>
  <sheetFormatPr defaultRowHeight="14.4" x14ac:dyDescent="0.3"/>
  <sheetData>
    <row r="1" spans="1:23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8">
        <v>12</v>
      </c>
      <c r="P1" s="10"/>
      <c r="Q1" s="4">
        <v>9</v>
      </c>
      <c r="R1" s="4">
        <v>10</v>
      </c>
      <c r="S1" s="4">
        <v>11</v>
      </c>
      <c r="V1" t="s">
        <v>11</v>
      </c>
      <c r="W1" t="s">
        <v>12</v>
      </c>
    </row>
    <row r="2" spans="1:23" x14ac:dyDescent="0.3">
      <c r="A2" s="7"/>
      <c r="B2" s="5"/>
      <c r="C2" s="5">
        <v>22</v>
      </c>
      <c r="D2" s="5">
        <v>0.45590000000000003</v>
      </c>
      <c r="E2" s="5">
        <v>0.44890000000000002</v>
      </c>
      <c r="F2" s="5">
        <v>0.45050000000000001</v>
      </c>
      <c r="G2" s="5">
        <v>3.2099999999999997E-2</v>
      </c>
      <c r="H2" s="5">
        <v>0.39069999999999999</v>
      </c>
      <c r="I2" s="5">
        <v>0.39369999999999999</v>
      </c>
      <c r="J2" s="5">
        <v>0.38600000000000001</v>
      </c>
      <c r="K2" s="5">
        <v>3.1600000000000003E-2</v>
      </c>
      <c r="L2" s="5">
        <v>1.0696000000000001</v>
      </c>
      <c r="M2" s="5">
        <v>1.0367999999999999</v>
      </c>
      <c r="N2" s="5">
        <v>1.0327999999999999</v>
      </c>
      <c r="O2" s="9">
        <v>3.2000000000000001E-2</v>
      </c>
      <c r="Q2" s="5">
        <v>0.42849999999999999</v>
      </c>
      <c r="R2" s="5">
        <v>0.42499999999999999</v>
      </c>
      <c r="S2" s="5">
        <v>0.41909999999999997</v>
      </c>
      <c r="T2">
        <v>192</v>
      </c>
      <c r="U2" t="s">
        <v>17</v>
      </c>
      <c r="V2">
        <f>AVERAGE(D12:F12)</f>
        <v>27270.666666666668</v>
      </c>
      <c r="W2">
        <f>AVERAGE(D2:F2)</f>
        <v>0.45176666666666671</v>
      </c>
    </row>
    <row r="3" spans="1:23" x14ac:dyDescent="0.3">
      <c r="A3" s="6"/>
      <c r="B3" s="4"/>
      <c r="C3" s="4"/>
      <c r="D3" s="4">
        <v>0.39589999999999997</v>
      </c>
      <c r="E3" s="4">
        <v>0.38340000000000002</v>
      </c>
      <c r="F3" s="4">
        <v>0.38440000000000002</v>
      </c>
      <c r="G3" s="4">
        <v>3.2000000000000001E-2</v>
      </c>
      <c r="H3" s="4">
        <v>0.40689999999999998</v>
      </c>
      <c r="I3" s="4">
        <v>0.41139999999999999</v>
      </c>
      <c r="J3" s="4">
        <v>0.39800000000000002</v>
      </c>
      <c r="K3" s="4">
        <v>3.2399999999999998E-2</v>
      </c>
      <c r="L3" s="4">
        <v>0.8024</v>
      </c>
      <c r="M3" s="4">
        <v>0.79039999999999999</v>
      </c>
      <c r="N3" s="4">
        <v>0.78820000000000001</v>
      </c>
      <c r="O3" s="8">
        <v>3.15E-2</v>
      </c>
      <c r="P3" s="10"/>
      <c r="Q3" s="4">
        <v>3.8899999999999997E-2</v>
      </c>
      <c r="R3" s="4">
        <v>3.0599999999999999E-2</v>
      </c>
      <c r="S3" s="4">
        <v>3.2399999999999998E-2</v>
      </c>
      <c r="U3" t="s">
        <v>18</v>
      </c>
      <c r="V3">
        <f>AVERAGE(D13:F13)</f>
        <v>27598.666666666668</v>
      </c>
      <c r="W3">
        <f>AVERAGE(D3:F3)</f>
        <v>0.38789999999999997</v>
      </c>
    </row>
    <row r="4" spans="1:23" x14ac:dyDescent="0.3">
      <c r="A4" s="7"/>
      <c r="B4" s="5"/>
      <c r="C4" s="5"/>
      <c r="D4" s="5">
        <v>0.46210000000000001</v>
      </c>
      <c r="E4" s="5">
        <v>0.45829999999999999</v>
      </c>
      <c r="F4" s="5">
        <v>0.44690000000000002</v>
      </c>
      <c r="G4" s="5">
        <v>3.2300000000000002E-2</v>
      </c>
      <c r="H4" s="5">
        <v>0.379</v>
      </c>
      <c r="I4" s="5">
        <v>0.37640000000000001</v>
      </c>
      <c r="J4" s="5">
        <v>0.37030000000000002</v>
      </c>
      <c r="K4" s="5">
        <v>3.1899999999999998E-2</v>
      </c>
      <c r="L4" s="5">
        <v>0.99299999999999999</v>
      </c>
      <c r="M4" s="5">
        <v>0.97219999999999995</v>
      </c>
      <c r="N4" s="5">
        <v>0.99199999999999999</v>
      </c>
      <c r="O4" s="9">
        <v>3.2000000000000001E-2</v>
      </c>
      <c r="Q4" s="5">
        <v>0.64500000000000002</v>
      </c>
      <c r="R4" s="5">
        <v>0.64990000000000003</v>
      </c>
      <c r="S4" s="5">
        <v>0.6321</v>
      </c>
      <c r="U4" t="s">
        <v>14</v>
      </c>
      <c r="V4">
        <f>AVERAGE(H14:J14)</f>
        <v>34673</v>
      </c>
      <c r="W4">
        <f>AVERAGE(H4:J4)</f>
        <v>0.37523333333333336</v>
      </c>
    </row>
    <row r="5" spans="1:23" x14ac:dyDescent="0.3">
      <c r="A5" s="6"/>
      <c r="B5" s="4"/>
      <c r="C5" s="4"/>
      <c r="D5" s="4">
        <v>0.42599999999999999</v>
      </c>
      <c r="E5" s="4">
        <v>0.42009999999999997</v>
      </c>
      <c r="F5" s="4">
        <v>0.42299999999999999</v>
      </c>
      <c r="G5" s="4">
        <v>3.2399999999999998E-2</v>
      </c>
      <c r="H5" s="4">
        <v>0.4022</v>
      </c>
      <c r="I5" s="4">
        <v>0.40239999999999998</v>
      </c>
      <c r="J5" s="4">
        <v>0.38579999999999998</v>
      </c>
      <c r="K5" s="4">
        <v>3.3500000000000002E-2</v>
      </c>
      <c r="L5" s="4">
        <v>0.89949999999999997</v>
      </c>
      <c r="M5" s="4">
        <v>0.88360000000000005</v>
      </c>
      <c r="N5" s="4">
        <v>0.89119999999999999</v>
      </c>
      <c r="O5" s="8">
        <v>3.3300000000000003E-2</v>
      </c>
      <c r="P5" s="10"/>
      <c r="Q5" s="4">
        <v>0.6754</v>
      </c>
      <c r="R5" s="4">
        <v>0.67100000000000004</v>
      </c>
      <c r="S5" s="4">
        <v>0.66390000000000005</v>
      </c>
      <c r="U5" t="s">
        <v>15</v>
      </c>
      <c r="V5">
        <f>AVERAGE(H15:J15)</f>
        <v>36615.666666666664</v>
      </c>
      <c r="W5">
        <f>AVERAGE(H5:J5)</f>
        <v>0.39679999999999999</v>
      </c>
    </row>
    <row r="6" spans="1:23" x14ac:dyDescent="0.3">
      <c r="A6" s="7"/>
      <c r="B6" s="5"/>
      <c r="C6" s="5"/>
      <c r="D6" s="5">
        <v>0.2472</v>
      </c>
      <c r="E6" s="5">
        <v>0.24349999999999999</v>
      </c>
      <c r="F6" s="5">
        <v>0.2442</v>
      </c>
      <c r="G6" s="5">
        <v>3.5700000000000003E-2</v>
      </c>
      <c r="H6" s="5">
        <v>0.27360000000000001</v>
      </c>
      <c r="I6" s="5">
        <v>0.27429999999999999</v>
      </c>
      <c r="J6" s="5">
        <v>0.27</v>
      </c>
      <c r="K6" s="5">
        <v>3.2099999999999997E-2</v>
      </c>
      <c r="L6" s="5">
        <v>0.74390000000000001</v>
      </c>
      <c r="M6" s="5">
        <v>0.71799999999999997</v>
      </c>
      <c r="N6" s="5">
        <v>0.73470000000000002</v>
      </c>
      <c r="O6" s="9">
        <v>3.2000000000000001E-2</v>
      </c>
      <c r="Q6" s="5">
        <v>0.67520000000000002</v>
      </c>
      <c r="R6" s="5">
        <v>0.66500000000000004</v>
      </c>
      <c r="S6" s="5">
        <v>0.66120000000000001</v>
      </c>
      <c r="U6" t="s">
        <v>19</v>
      </c>
      <c r="V6">
        <f>AVERAGE(L12:N12)</f>
        <v>107664.66666666667</v>
      </c>
      <c r="W6">
        <f>AVERAGE(L2:N2)</f>
        <v>1.0464</v>
      </c>
    </row>
    <row r="7" spans="1:23" x14ac:dyDescent="0.3">
      <c r="A7" s="6"/>
      <c r="B7" s="4"/>
      <c r="C7" s="4"/>
      <c r="D7" s="4">
        <v>3.2899999999999999E-2</v>
      </c>
      <c r="E7" s="4">
        <v>3.8800000000000001E-2</v>
      </c>
      <c r="F7" s="4">
        <v>3.4599999999999999E-2</v>
      </c>
      <c r="G7" s="4">
        <v>3.2599999999999997E-2</v>
      </c>
      <c r="H7" s="4">
        <v>3.2800000000000003E-2</v>
      </c>
      <c r="I7" s="4">
        <v>3.2199999999999999E-2</v>
      </c>
      <c r="J7" s="4">
        <v>3.2000000000000001E-2</v>
      </c>
      <c r="K7" s="4">
        <v>3.3500000000000002E-2</v>
      </c>
      <c r="L7" s="4">
        <v>3.3300000000000003E-2</v>
      </c>
      <c r="M7" s="4">
        <v>3.3500000000000002E-2</v>
      </c>
      <c r="N7" s="4">
        <v>3.2800000000000003E-2</v>
      </c>
      <c r="O7" s="8">
        <v>3.2099999999999997E-2</v>
      </c>
      <c r="P7" s="10"/>
      <c r="Q7" s="4">
        <v>0.68030000000000002</v>
      </c>
      <c r="R7" s="4">
        <v>0.66649999999999998</v>
      </c>
      <c r="S7" s="4">
        <v>0.67120000000000002</v>
      </c>
      <c r="U7" t="s">
        <v>20</v>
      </c>
      <c r="V7">
        <f>AVERAGE(L13:N13)</f>
        <v>98601.666666666672</v>
      </c>
      <c r="W7">
        <f>AVERAGE(L3:N3)</f>
        <v>0.79366666666666674</v>
      </c>
    </row>
    <row r="8" spans="1:23" x14ac:dyDescent="0.3">
      <c r="A8" s="7"/>
      <c r="B8" s="5"/>
      <c r="C8" s="5"/>
      <c r="D8" s="5">
        <v>3.2399999999999998E-2</v>
      </c>
      <c r="E8" s="5">
        <v>3.2500000000000001E-2</v>
      </c>
      <c r="F8" s="5">
        <v>3.3799999999999997E-2</v>
      </c>
      <c r="G8" s="5">
        <v>3.4299999999999997E-2</v>
      </c>
      <c r="H8" s="5">
        <v>3.2599999999999997E-2</v>
      </c>
      <c r="I8" s="5">
        <v>3.2500000000000001E-2</v>
      </c>
      <c r="J8" s="5">
        <v>3.2000000000000001E-2</v>
      </c>
      <c r="K8" s="5">
        <v>3.2899999999999999E-2</v>
      </c>
      <c r="L8" s="5">
        <v>3.2099999999999997E-2</v>
      </c>
      <c r="M8" s="5">
        <v>3.3300000000000003E-2</v>
      </c>
      <c r="N8" s="5">
        <v>3.3500000000000002E-2</v>
      </c>
      <c r="O8" s="9">
        <v>3.3399999999999999E-2</v>
      </c>
      <c r="Q8" s="5">
        <v>3.1899999999999998E-2</v>
      </c>
      <c r="R8" s="5">
        <v>3.2099999999999997E-2</v>
      </c>
      <c r="S8" s="5">
        <v>3.2199999999999999E-2</v>
      </c>
      <c r="U8" t="s">
        <v>21</v>
      </c>
      <c r="V8">
        <f>AVERAGE(Q14:S14)</f>
        <v>32257.666666666668</v>
      </c>
      <c r="W8">
        <f>AVERAGE(Q4:S4)</f>
        <v>0.64233333333333331</v>
      </c>
    </row>
    <row r="9" spans="1:23" x14ac:dyDescent="0.3">
      <c r="A9" s="6"/>
      <c r="B9" s="4"/>
      <c r="C9" s="4"/>
      <c r="D9" s="4">
        <v>3.27E-2</v>
      </c>
      <c r="E9" s="4">
        <v>3.2099999999999997E-2</v>
      </c>
      <c r="F9" s="4">
        <v>3.3799999999999997E-2</v>
      </c>
      <c r="G9" s="4">
        <v>3.15E-2</v>
      </c>
      <c r="H9" s="4">
        <v>3.27E-2</v>
      </c>
      <c r="I9" s="4">
        <v>3.1899999999999998E-2</v>
      </c>
      <c r="J9" s="4">
        <v>3.2099999999999997E-2</v>
      </c>
      <c r="K9" s="4">
        <v>3.2300000000000002E-2</v>
      </c>
      <c r="L9" s="4">
        <v>3.2199999999999999E-2</v>
      </c>
      <c r="M9" s="4">
        <v>3.2300000000000002E-2</v>
      </c>
      <c r="N9" s="4">
        <v>3.2099999999999997E-2</v>
      </c>
      <c r="O9" s="8">
        <v>3.2500000000000001E-2</v>
      </c>
      <c r="P9" s="10"/>
      <c r="Q9" s="4">
        <v>3.2000000000000001E-2</v>
      </c>
      <c r="R9" s="4">
        <v>3.2800000000000003E-2</v>
      </c>
      <c r="S9" s="4">
        <v>3.2099999999999997E-2</v>
      </c>
      <c r="U9" t="s">
        <v>22</v>
      </c>
      <c r="V9">
        <f>AVERAGE(Q15:S15)</f>
        <v>26740</v>
      </c>
      <c r="W9">
        <f>AVERAGE(Q5:S5)</f>
        <v>0.67010000000000003</v>
      </c>
    </row>
    <row r="10" spans="1:23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  <c r="Q10" s="5"/>
      <c r="R10" s="5"/>
      <c r="S10" s="5"/>
      <c r="T10">
        <v>193</v>
      </c>
      <c r="U10" t="s">
        <v>17</v>
      </c>
      <c r="V10">
        <f>AVERAGE(D14:F14)</f>
        <v>190919.33333333334</v>
      </c>
      <c r="W10">
        <f>AVERAGE(D4:F4)</f>
        <v>0.45576666666666665</v>
      </c>
    </row>
    <row r="11" spans="1:23" x14ac:dyDescent="0.3">
      <c r="A11" s="6" t="s">
        <v>11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8">
        <v>12</v>
      </c>
      <c r="P11" s="10"/>
      <c r="Q11" s="4">
        <v>9</v>
      </c>
      <c r="R11" s="4">
        <v>10</v>
      </c>
      <c r="S11" s="4">
        <v>11</v>
      </c>
      <c r="U11" t="s">
        <v>18</v>
      </c>
      <c r="V11">
        <f>AVERAGE(D15:F15)</f>
        <v>172100</v>
      </c>
      <c r="W11">
        <f>AVERAGE(D5:F5)</f>
        <v>0.42303333333333332</v>
      </c>
    </row>
    <row r="12" spans="1:23" x14ac:dyDescent="0.3">
      <c r="A12" s="7"/>
      <c r="B12" s="5"/>
      <c r="C12" s="5">
        <v>22</v>
      </c>
      <c r="D12" s="5">
        <v>27395</v>
      </c>
      <c r="E12" s="5">
        <v>27287</v>
      </c>
      <c r="F12" s="5">
        <v>27130</v>
      </c>
      <c r="G12" s="5">
        <v>4227</v>
      </c>
      <c r="H12" s="5">
        <v>218061</v>
      </c>
      <c r="I12" s="5">
        <v>215658</v>
      </c>
      <c r="J12" s="5">
        <v>216429</v>
      </c>
      <c r="K12" s="5">
        <v>4522</v>
      </c>
      <c r="L12" s="5">
        <v>105440</v>
      </c>
      <c r="M12" s="5">
        <v>108445</v>
      </c>
      <c r="N12" s="5">
        <v>109109</v>
      </c>
      <c r="O12" s="9">
        <v>4419</v>
      </c>
      <c r="Q12" s="5">
        <v>23424</v>
      </c>
      <c r="R12" s="5">
        <v>24383</v>
      </c>
      <c r="S12" s="5">
        <v>24809</v>
      </c>
      <c r="U12" t="s">
        <v>14</v>
      </c>
      <c r="V12">
        <f>AVERAGE(H12:J12)</f>
        <v>216716</v>
      </c>
      <c r="W12">
        <f>AVERAGE(H2:J2)</f>
        <v>0.39013333333333328</v>
      </c>
    </row>
    <row r="13" spans="1:23" x14ac:dyDescent="0.3">
      <c r="A13" s="6"/>
      <c r="B13" s="4"/>
      <c r="C13" s="4"/>
      <c r="D13" s="4">
        <v>27223</v>
      </c>
      <c r="E13" s="4">
        <v>27661</v>
      </c>
      <c r="F13" s="4">
        <v>27912</v>
      </c>
      <c r="G13" s="4">
        <v>4396</v>
      </c>
      <c r="H13" s="4">
        <v>220185</v>
      </c>
      <c r="I13" s="4">
        <v>224081</v>
      </c>
      <c r="J13" s="4">
        <v>219694</v>
      </c>
      <c r="K13" s="4">
        <v>4386</v>
      </c>
      <c r="L13" s="4">
        <v>97309</v>
      </c>
      <c r="M13" s="4">
        <v>99486</v>
      </c>
      <c r="N13" s="4">
        <v>99010</v>
      </c>
      <c r="O13" s="8">
        <v>4246</v>
      </c>
      <c r="P13" s="10"/>
      <c r="Q13" s="4">
        <v>3698</v>
      </c>
      <c r="R13" s="4">
        <v>3365</v>
      </c>
      <c r="S13" s="4">
        <v>3635</v>
      </c>
      <c r="U13" t="s">
        <v>15</v>
      </c>
      <c r="V13">
        <f>AVERAGE(H13:J13)</f>
        <v>221320</v>
      </c>
      <c r="W13">
        <f>AVERAGE(H3:J3)</f>
        <v>0.40543333333333331</v>
      </c>
    </row>
    <row r="14" spans="1:23" x14ac:dyDescent="0.3">
      <c r="A14" s="7"/>
      <c r="B14" s="5"/>
      <c r="C14" s="5"/>
      <c r="D14" s="5">
        <v>191109</v>
      </c>
      <c r="E14" s="5">
        <v>190869</v>
      </c>
      <c r="F14" s="5">
        <v>190780</v>
      </c>
      <c r="G14" s="5">
        <v>4414</v>
      </c>
      <c r="H14" s="5">
        <v>34931</v>
      </c>
      <c r="I14" s="5">
        <v>34963</v>
      </c>
      <c r="J14" s="5">
        <v>34125</v>
      </c>
      <c r="K14" s="5">
        <v>4357</v>
      </c>
      <c r="L14" s="5">
        <v>591683</v>
      </c>
      <c r="M14" s="5">
        <v>599996</v>
      </c>
      <c r="N14" s="5">
        <v>604034</v>
      </c>
      <c r="O14" s="9">
        <v>4141</v>
      </c>
      <c r="Q14" s="5">
        <v>31816</v>
      </c>
      <c r="R14" s="5">
        <v>32298</v>
      </c>
      <c r="S14" s="5">
        <v>32659</v>
      </c>
      <c r="U14" t="s">
        <v>19</v>
      </c>
      <c r="V14">
        <f>AVERAGE(L14:N14)</f>
        <v>598571</v>
      </c>
      <c r="W14">
        <f>AVERAGE(L4:N4)</f>
        <v>0.98573333333333324</v>
      </c>
    </row>
    <row r="15" spans="1:23" x14ac:dyDescent="0.3">
      <c r="A15" s="6"/>
      <c r="B15" s="4"/>
      <c r="C15" s="4"/>
      <c r="D15" s="4">
        <v>171833</v>
      </c>
      <c r="E15" s="4">
        <v>173240</v>
      </c>
      <c r="F15" s="4">
        <v>171227</v>
      </c>
      <c r="G15" s="4">
        <v>4186</v>
      </c>
      <c r="H15" s="4">
        <v>36618</v>
      </c>
      <c r="I15" s="4">
        <v>36524</v>
      </c>
      <c r="J15" s="4">
        <v>36705</v>
      </c>
      <c r="K15" s="4">
        <v>4263</v>
      </c>
      <c r="L15" s="4">
        <v>606055</v>
      </c>
      <c r="M15" s="4">
        <v>602122</v>
      </c>
      <c r="N15" s="4">
        <v>611672</v>
      </c>
      <c r="O15" s="8">
        <v>4444</v>
      </c>
      <c r="P15" s="10"/>
      <c r="Q15" s="4">
        <v>26264</v>
      </c>
      <c r="R15" s="4">
        <v>26970</v>
      </c>
      <c r="S15" s="4">
        <v>26986</v>
      </c>
      <c r="U15" t="s">
        <v>20</v>
      </c>
      <c r="V15">
        <f>AVERAGE(L15:N15)</f>
        <v>606616.33333333337</v>
      </c>
      <c r="W15">
        <f>AVERAGE(L5:N5)</f>
        <v>0.89143333333333341</v>
      </c>
    </row>
    <row r="16" spans="1:23" x14ac:dyDescent="0.3">
      <c r="A16" s="7"/>
      <c r="B16" s="5"/>
      <c r="C16" s="5"/>
      <c r="D16" s="5">
        <v>10700</v>
      </c>
      <c r="E16" s="5">
        <v>10382</v>
      </c>
      <c r="F16" s="5">
        <v>11060</v>
      </c>
      <c r="G16" s="5">
        <v>4329</v>
      </c>
      <c r="H16" s="5">
        <v>12539</v>
      </c>
      <c r="I16" s="5">
        <v>12573</v>
      </c>
      <c r="J16" s="5">
        <v>12275</v>
      </c>
      <c r="K16" s="5">
        <v>4310</v>
      </c>
      <c r="L16" s="5">
        <v>29033</v>
      </c>
      <c r="M16" s="5">
        <v>29484</v>
      </c>
      <c r="N16" s="5">
        <v>29767</v>
      </c>
      <c r="O16" s="9">
        <v>4462</v>
      </c>
      <c r="Q16" s="5">
        <v>289656</v>
      </c>
      <c r="R16" s="5">
        <v>293164</v>
      </c>
      <c r="S16" s="5">
        <v>291363</v>
      </c>
      <c r="U16" t="s">
        <v>21</v>
      </c>
      <c r="V16">
        <f>AVERAGE(Q16:S16)</f>
        <v>291394.33333333331</v>
      </c>
      <c r="W16">
        <f>AVERAGE(Q6:S6)</f>
        <v>0.66713333333333347</v>
      </c>
    </row>
    <row r="17" spans="1:23" x14ac:dyDescent="0.3">
      <c r="A17" s="6"/>
      <c r="B17" s="4"/>
      <c r="C17" s="4"/>
      <c r="D17" s="4">
        <v>4115</v>
      </c>
      <c r="E17" s="4">
        <v>4190</v>
      </c>
      <c r="F17" s="4">
        <v>4100</v>
      </c>
      <c r="G17" s="4">
        <v>4166</v>
      </c>
      <c r="H17" s="4">
        <v>4270</v>
      </c>
      <c r="I17" s="4">
        <v>4686</v>
      </c>
      <c r="J17" s="4">
        <v>4347</v>
      </c>
      <c r="K17" s="4">
        <v>4169</v>
      </c>
      <c r="L17" s="4">
        <v>4362</v>
      </c>
      <c r="M17" s="4">
        <v>4255</v>
      </c>
      <c r="N17" s="4">
        <v>4344</v>
      </c>
      <c r="O17" s="8">
        <v>4357</v>
      </c>
      <c r="P17" s="10"/>
      <c r="Q17" s="4">
        <v>297116</v>
      </c>
      <c r="R17" s="4">
        <v>297565</v>
      </c>
      <c r="S17" s="4">
        <v>298188</v>
      </c>
      <c r="U17" t="s">
        <v>22</v>
      </c>
      <c r="V17">
        <f>AVERAGE(Q17:S17)</f>
        <v>297623</v>
      </c>
      <c r="W17">
        <f>AVERAGE(Q7:S7)</f>
        <v>0.67266666666666663</v>
      </c>
    </row>
    <row r="18" spans="1:23" x14ac:dyDescent="0.3">
      <c r="A18" s="7"/>
      <c r="B18" s="5"/>
      <c r="C18" s="5"/>
      <c r="D18" s="5">
        <v>3860</v>
      </c>
      <c r="E18" s="5">
        <v>4207</v>
      </c>
      <c r="F18" s="5">
        <v>3937</v>
      </c>
      <c r="G18" s="5">
        <v>4556</v>
      </c>
      <c r="H18" s="5">
        <v>4311</v>
      </c>
      <c r="I18" s="5">
        <v>4484</v>
      </c>
      <c r="J18" s="5">
        <v>4808</v>
      </c>
      <c r="K18" s="5">
        <v>4196</v>
      </c>
      <c r="L18" s="5">
        <v>4447</v>
      </c>
      <c r="M18" s="5">
        <v>4054</v>
      </c>
      <c r="N18" s="5">
        <v>4030</v>
      </c>
      <c r="O18" s="9">
        <v>3915</v>
      </c>
      <c r="Q18" s="5">
        <v>2911</v>
      </c>
      <c r="R18" s="5">
        <v>2808</v>
      </c>
      <c r="S18" s="5">
        <v>2868</v>
      </c>
      <c r="U18" t="s">
        <v>25</v>
      </c>
      <c r="V18">
        <f>AVERAGE(D16:F16)</f>
        <v>10714</v>
      </c>
      <c r="W18">
        <f>AVERAGE(D6:F6)</f>
        <v>0.24496666666666667</v>
      </c>
    </row>
    <row r="19" spans="1:23" x14ac:dyDescent="0.3">
      <c r="A19" s="6"/>
      <c r="B19" s="4"/>
      <c r="C19" s="4"/>
      <c r="D19" s="4">
        <v>3749</v>
      </c>
      <c r="E19" s="4">
        <v>4338</v>
      </c>
      <c r="F19" s="4">
        <v>4285</v>
      </c>
      <c r="G19" s="4">
        <v>3920</v>
      </c>
      <c r="H19" s="4">
        <v>4062</v>
      </c>
      <c r="I19" s="4">
        <v>4258</v>
      </c>
      <c r="J19" s="4">
        <v>4164</v>
      </c>
      <c r="K19" s="4">
        <v>4192</v>
      </c>
      <c r="L19" s="4">
        <v>4273</v>
      </c>
      <c r="M19" s="4">
        <v>4217</v>
      </c>
      <c r="N19" s="4">
        <v>4242</v>
      </c>
      <c r="O19" s="8">
        <v>4036</v>
      </c>
      <c r="P19" s="10"/>
      <c r="Q19" s="4">
        <v>2941</v>
      </c>
      <c r="R19" s="4">
        <v>2779</v>
      </c>
      <c r="S19" s="4">
        <v>3079</v>
      </c>
      <c r="U19" t="s">
        <v>23</v>
      </c>
      <c r="V19">
        <f>AVERAGE(H16:J16)</f>
        <v>12462.333333333334</v>
      </c>
      <c r="W19">
        <f>AVERAGE(H6:J6)</f>
        <v>0.27263333333333334</v>
      </c>
    </row>
    <row r="20" spans="1:23" x14ac:dyDescent="0.3">
      <c r="U20" t="s">
        <v>24</v>
      </c>
      <c r="V20">
        <f>AVERAGE(L16:N16)</f>
        <v>29428</v>
      </c>
      <c r="W20">
        <f>AVERAGE(L6:N6)</f>
        <v>0.73220000000000007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25"/>
  <sheetViews>
    <sheetView tabSelected="1" topLeftCell="A10" zoomScale="85" zoomScaleNormal="85" workbookViewId="0">
      <selection activeCell="L19" sqref="L19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10</v>
      </c>
      <c r="F1" t="s">
        <v>9</v>
      </c>
      <c r="G1" s="1" t="s">
        <v>6</v>
      </c>
      <c r="H1" t="s">
        <v>40</v>
      </c>
      <c r="J1" t="s">
        <v>8</v>
      </c>
      <c r="L1" t="s">
        <v>6</v>
      </c>
      <c r="M1" t="s">
        <v>7</v>
      </c>
    </row>
    <row r="2" spans="1:13" ht="14.4" customHeight="1" x14ac:dyDescent="0.3">
      <c r="A2" s="11" t="s">
        <v>26</v>
      </c>
      <c r="B2" s="1">
        <v>1</v>
      </c>
      <c r="C2" s="3">
        <f>'Raw Data'!V2</f>
        <v>27270.666666666668</v>
      </c>
      <c r="D2" s="3">
        <f>'Raw Data'!W2</f>
        <v>0.45176666666666671</v>
      </c>
      <c r="E2" s="2">
        <f t="shared" ref="E2:E20" si="0">C2/D2</f>
        <v>60364.494945768463</v>
      </c>
      <c r="F2" s="2">
        <f t="shared" ref="F2:F17" si="1">E2-$E$18</f>
        <v>16627.932148108921</v>
      </c>
      <c r="G2" s="2">
        <f>AVERAGE(F2:F3)</f>
        <v>22020.145446901242</v>
      </c>
      <c r="H2">
        <f t="shared" ref="H2:H9" si="2">F2/$G$2</f>
        <v>0.75512362932411359</v>
      </c>
      <c r="J2" s="1" t="s">
        <v>37</v>
      </c>
      <c r="K2" t="s">
        <v>4</v>
      </c>
      <c r="L2" s="2">
        <f>AVERAGE(H2:H3)</f>
        <v>1</v>
      </c>
      <c r="M2" s="2">
        <f>STDEV(H2:H3)</f>
        <v>0.34630748451454008</v>
      </c>
    </row>
    <row r="3" spans="1:13" x14ac:dyDescent="0.3">
      <c r="A3" s="11"/>
      <c r="B3" s="1">
        <v>2</v>
      </c>
      <c r="C3" s="3">
        <f>'Raw Data'!V3</f>
        <v>27598.666666666668</v>
      </c>
      <c r="D3" s="3">
        <f>'Raw Data'!W3</f>
        <v>0.38789999999999997</v>
      </c>
      <c r="E3" s="2">
        <f t="shared" si="0"/>
        <v>71148.921543353106</v>
      </c>
      <c r="F3" s="2">
        <f t="shared" si="1"/>
        <v>27412.358745693564</v>
      </c>
      <c r="H3">
        <f t="shared" si="2"/>
        <v>1.2448763706758865</v>
      </c>
      <c r="J3" s="1" t="s">
        <v>16</v>
      </c>
      <c r="K3" t="s">
        <v>4</v>
      </c>
      <c r="L3" s="2">
        <f>AVERAGE(H4:H5)</f>
        <v>2.1175902168297638</v>
      </c>
      <c r="M3" s="2">
        <f>STDEV(H4:H5)</f>
        <v>4.0605983977922188E-3</v>
      </c>
    </row>
    <row r="4" spans="1:13" ht="14.4" customHeight="1" x14ac:dyDescent="0.3">
      <c r="A4" s="11" t="s">
        <v>27</v>
      </c>
      <c r="B4" s="1">
        <v>3</v>
      </c>
      <c r="C4" s="3">
        <f>'Raw Data'!V4</f>
        <v>34673</v>
      </c>
      <c r="D4" s="3">
        <f>'Raw Data'!W4</f>
        <v>0.37523333333333336</v>
      </c>
      <c r="E4" s="2">
        <f t="shared" si="0"/>
        <v>92403.837612152434</v>
      </c>
      <c r="F4" s="2">
        <f>E4-$E$19</f>
        <v>46692.87050125868</v>
      </c>
      <c r="G4" s="2">
        <f>AVERAGE(F4:F5)</f>
        <v>46629.644571526544</v>
      </c>
      <c r="H4">
        <f t="shared" si="2"/>
        <v>2.1204614934925181</v>
      </c>
      <c r="J4" s="1" t="s">
        <v>38</v>
      </c>
      <c r="K4" t="s">
        <v>4</v>
      </c>
      <c r="L4" s="2">
        <f>AVERAGE(H6:H7)</f>
        <v>3.3320341099835913</v>
      </c>
      <c r="M4" s="2">
        <f>STDEV(H6:H7)</f>
        <v>0.68542888264943025</v>
      </c>
    </row>
    <row r="5" spans="1:13" ht="14.4" customHeight="1" x14ac:dyDescent="0.3">
      <c r="A5" s="11"/>
      <c r="B5" s="1">
        <v>4</v>
      </c>
      <c r="C5" s="3">
        <f>'Raw Data'!V5</f>
        <v>36615.666666666664</v>
      </c>
      <c r="D5" s="3">
        <f>'Raw Data'!W5</f>
        <v>0.39679999999999999</v>
      </c>
      <c r="E5" s="2">
        <f t="shared" si="0"/>
        <v>92277.385752688162</v>
      </c>
      <c r="F5" s="2">
        <f>E5-$E$19</f>
        <v>46566.418641794407</v>
      </c>
      <c r="H5">
        <f t="shared" si="2"/>
        <v>2.1147189401670099</v>
      </c>
      <c r="J5" s="1" t="s">
        <v>39</v>
      </c>
      <c r="K5" t="s">
        <v>4</v>
      </c>
      <c r="L5" s="2">
        <f>AVERAGE(H8:H9)</f>
        <v>6.0192119826834548E-2</v>
      </c>
      <c r="M5" s="2">
        <f>STDEV(H8:H9)</f>
        <v>0.33123399842027251</v>
      </c>
    </row>
    <row r="6" spans="1:13" x14ac:dyDescent="0.3">
      <c r="A6" s="11" t="s">
        <v>28</v>
      </c>
      <c r="B6" s="1">
        <v>5</v>
      </c>
      <c r="C6" s="3">
        <f>'Raw Data'!V6</f>
        <v>107664.66666666667</v>
      </c>
      <c r="D6" s="3">
        <f>'Raw Data'!W6</f>
        <v>1.0464</v>
      </c>
      <c r="E6" s="2">
        <f t="shared" si="0"/>
        <v>102890.54536187564</v>
      </c>
      <c r="F6" s="2">
        <f>E6-$E$20</f>
        <v>62699.340772965515</v>
      </c>
      <c r="G6" s="2">
        <f>AVERAGE(F6:F7)</f>
        <v>73371.875735874812</v>
      </c>
      <c r="H6">
        <f t="shared" si="2"/>
        <v>2.8473626990410641</v>
      </c>
      <c r="J6" s="1" t="s">
        <v>37</v>
      </c>
      <c r="K6" t="s">
        <v>13</v>
      </c>
      <c r="L6" s="2">
        <f>AVERAGE(H10:H11)</f>
        <v>1</v>
      </c>
      <c r="M6" s="2">
        <f>STDEV(H10:H11)</f>
        <v>2.3128163840284564E-2</v>
      </c>
    </row>
    <row r="7" spans="1:13" x14ac:dyDescent="0.3">
      <c r="A7" s="11"/>
      <c r="B7" s="1">
        <v>6</v>
      </c>
      <c r="C7" s="3">
        <f>'Raw Data'!V7</f>
        <v>98601.666666666672</v>
      </c>
      <c r="D7" s="3">
        <f>'Raw Data'!W7</f>
        <v>0.79366666666666674</v>
      </c>
      <c r="E7" s="2">
        <f t="shared" si="0"/>
        <v>124235.61528769424</v>
      </c>
      <c r="F7" s="2">
        <f>E7-$E$20</f>
        <v>84044.410698784108</v>
      </c>
      <c r="H7">
        <f t="shared" si="2"/>
        <v>3.8167055209261189</v>
      </c>
      <c r="J7" s="1" t="s">
        <v>16</v>
      </c>
      <c r="K7" t="s">
        <v>13</v>
      </c>
      <c r="L7" s="2">
        <f>AVERAGE(H12:H13)</f>
        <v>1.3680438973084446</v>
      </c>
      <c r="M7" s="2">
        <f>STDEV(H12:H13)</f>
        <v>1.8403660709959749E-2</v>
      </c>
    </row>
    <row r="8" spans="1:13" ht="14.4" customHeight="1" x14ac:dyDescent="0.3">
      <c r="A8" s="11" t="s">
        <v>29</v>
      </c>
      <c r="B8" s="1">
        <v>7</v>
      </c>
      <c r="C8" s="3">
        <f>'Raw Data'!V8</f>
        <v>32257.666666666668</v>
      </c>
      <c r="D8" s="3">
        <f>'Raw Data'!W8</f>
        <v>0.64233333333333331</v>
      </c>
      <c r="E8" s="2">
        <f t="shared" si="0"/>
        <v>50219.512195121955</v>
      </c>
      <c r="F8" s="2">
        <f t="shared" si="1"/>
        <v>6482.9493974624129</v>
      </c>
      <c r="G8" s="2">
        <f>AVERAGE(F8:F9)</f>
        <v>1325.4392333442047</v>
      </c>
      <c r="H8">
        <f t="shared" si="2"/>
        <v>0.29440992626934342</v>
      </c>
      <c r="J8" s="1" t="s">
        <v>38</v>
      </c>
      <c r="K8" t="s">
        <v>13</v>
      </c>
      <c r="L8" s="2">
        <f>AVERAGE(H14:H15)</f>
        <v>1.6354229734812618</v>
      </c>
      <c r="M8" s="2">
        <f>STDEV(H14:H15)</f>
        <v>0.14034185401950716</v>
      </c>
    </row>
    <row r="9" spans="1:13" x14ac:dyDescent="0.3">
      <c r="A9" s="11"/>
      <c r="B9" s="1">
        <v>8</v>
      </c>
      <c r="C9" s="3">
        <f>'Raw Data'!V9</f>
        <v>26740</v>
      </c>
      <c r="D9" s="3">
        <f>'Raw Data'!W9</f>
        <v>0.67010000000000003</v>
      </c>
      <c r="E9" s="2">
        <f t="shared" si="0"/>
        <v>39904.491866885539</v>
      </c>
      <c r="F9" s="2">
        <f t="shared" si="1"/>
        <v>-3832.0709307740035</v>
      </c>
      <c r="H9">
        <f t="shared" si="2"/>
        <v>-0.17402568661567433</v>
      </c>
      <c r="J9" s="1" t="s">
        <v>39</v>
      </c>
      <c r="K9" t="s">
        <v>13</v>
      </c>
      <c r="L9" s="2">
        <f>AVERAGE(H16:H17)</f>
        <v>1.0724924005770293</v>
      </c>
      <c r="M9" s="2">
        <f>STDEV(H16:H17)</f>
        <v>1.0855290274644295E-2</v>
      </c>
    </row>
    <row r="10" spans="1:13" ht="14.4" customHeight="1" x14ac:dyDescent="0.3">
      <c r="A10" s="11" t="s">
        <v>31</v>
      </c>
      <c r="B10" s="1">
        <v>9</v>
      </c>
      <c r="C10" s="3">
        <f>'Raw Data'!V10</f>
        <v>190919.33333333334</v>
      </c>
      <c r="D10" s="3">
        <f>'Raw Data'!W10</f>
        <v>0.45576666666666665</v>
      </c>
      <c r="E10" s="2">
        <f t="shared" si="0"/>
        <v>418897.09646749072</v>
      </c>
      <c r="F10" s="2">
        <f t="shared" si="1"/>
        <v>375160.53366983117</v>
      </c>
      <c r="G10" s="2">
        <f>AVERAGE(F10:F11)</f>
        <v>369123.85211325862</v>
      </c>
      <c r="H10">
        <f>F10/$G$10</f>
        <v>1.0163540814878587</v>
      </c>
      <c r="J10" s="1"/>
      <c r="L10" s="2"/>
    </row>
    <row r="11" spans="1:13" ht="14.4" customHeight="1" x14ac:dyDescent="0.3">
      <c r="A11" s="11"/>
      <c r="B11" s="1">
        <v>10</v>
      </c>
      <c r="C11" s="3">
        <f>'Raw Data'!V11</f>
        <v>172100</v>
      </c>
      <c r="D11" s="3">
        <f>'Raw Data'!W11</f>
        <v>0.42303333333333332</v>
      </c>
      <c r="E11" s="2">
        <f t="shared" si="0"/>
        <v>406823.7333543456</v>
      </c>
      <c r="F11" s="2">
        <f t="shared" si="1"/>
        <v>363087.17055668606</v>
      </c>
      <c r="G11" s="2"/>
      <c r="H11">
        <f t="shared" ref="H11:H17" si="3">F11/$G$10</f>
        <v>0.98364591851214123</v>
      </c>
      <c r="K11">
        <f>L3/1</f>
        <v>2.1175902168297638</v>
      </c>
    </row>
    <row r="12" spans="1:13" x14ac:dyDescent="0.3">
      <c r="A12" s="11" t="s">
        <v>30</v>
      </c>
      <c r="B12" s="1">
        <v>11</v>
      </c>
      <c r="C12" s="3">
        <f>'Raw Data'!V12</f>
        <v>216716</v>
      </c>
      <c r="D12" s="3">
        <f>'Raw Data'!W12</f>
        <v>0.39013333333333328</v>
      </c>
      <c r="E12" s="2">
        <f t="shared" si="0"/>
        <v>555492.13943950797</v>
      </c>
      <c r="F12" s="2">
        <f>E12-$E$19</f>
        <v>509781.17232861422</v>
      </c>
      <c r="G12" s="2">
        <f>AVERAGE(F12:F13)</f>
        <v>504977.63323452824</v>
      </c>
      <c r="H12">
        <f t="shared" si="3"/>
        <v>1.3810572505951135</v>
      </c>
    </row>
    <row r="13" spans="1:13" x14ac:dyDescent="0.3">
      <c r="A13" s="11"/>
      <c r="B13" s="1">
        <v>12</v>
      </c>
      <c r="C13" s="3">
        <f>'Raw Data'!V13</f>
        <v>221320</v>
      </c>
      <c r="D13" s="3">
        <f>'Raw Data'!W13</f>
        <v>0.40543333333333331</v>
      </c>
      <c r="E13" s="2">
        <f t="shared" si="0"/>
        <v>545885.06125133601</v>
      </c>
      <c r="F13" s="2">
        <f>E13-$E$19</f>
        <v>500174.09414044226</v>
      </c>
      <c r="H13">
        <f t="shared" si="3"/>
        <v>1.3550305440217756</v>
      </c>
    </row>
    <row r="14" spans="1:13" ht="14.4" customHeight="1" x14ac:dyDescent="0.3">
      <c r="A14" s="11" t="s">
        <v>32</v>
      </c>
      <c r="B14" s="1">
        <v>13</v>
      </c>
      <c r="C14" s="3">
        <f>'Raw Data'!V14</f>
        <v>598571</v>
      </c>
      <c r="D14" s="3">
        <f>'Raw Data'!W14</f>
        <v>0.98573333333333324</v>
      </c>
      <c r="E14" s="2">
        <f t="shared" si="0"/>
        <v>607234.20803462737</v>
      </c>
      <c r="F14" s="2">
        <f>E14-$E$20</f>
        <v>567043.00344571727</v>
      </c>
      <c r="G14" s="2">
        <f>AVERAGE(F14:F15)</f>
        <v>603673.62780592288</v>
      </c>
      <c r="H14">
        <f t="shared" si="3"/>
        <v>1.5361862968197757</v>
      </c>
      <c r="J14" t="s">
        <v>45</v>
      </c>
    </row>
    <row r="15" spans="1:13" x14ac:dyDescent="0.3">
      <c r="A15" s="11"/>
      <c r="B15" s="1">
        <v>14</v>
      </c>
      <c r="C15" s="3">
        <f>'Raw Data'!V15</f>
        <v>606616.33333333337</v>
      </c>
      <c r="D15" s="3">
        <f>'Raw Data'!W15</f>
        <v>0.89143333333333341</v>
      </c>
      <c r="E15" s="2">
        <f t="shared" si="0"/>
        <v>680495.4567550387</v>
      </c>
      <c r="F15" s="2">
        <f>E15-$E$20</f>
        <v>640304.2521661286</v>
      </c>
      <c r="H15">
        <f t="shared" si="3"/>
        <v>1.7346596501427478</v>
      </c>
      <c r="I15" t="s">
        <v>44</v>
      </c>
      <c r="J15" t="s">
        <v>16</v>
      </c>
      <c r="K15">
        <f>TTEST(C2:C3,C4:C5,2,2)</f>
        <v>1.4094026618246816E-2</v>
      </c>
    </row>
    <row r="16" spans="1:13" x14ac:dyDescent="0.3">
      <c r="A16" s="11" t="s">
        <v>33</v>
      </c>
      <c r="B16" s="1">
        <v>15</v>
      </c>
      <c r="C16" s="3">
        <f>'Raw Data'!V16</f>
        <v>291394.33333333331</v>
      </c>
      <c r="D16" s="3">
        <f>'Raw Data'!W16</f>
        <v>0.66713333333333347</v>
      </c>
      <c r="E16" s="2">
        <f t="shared" si="0"/>
        <v>436785.74997501739</v>
      </c>
      <c r="F16" s="2">
        <f t="shared" si="1"/>
        <v>393049.18717735785</v>
      </c>
      <c r="G16" s="2">
        <f>AVERAGE(F16:F17)</f>
        <v>395882.52626318909</v>
      </c>
      <c r="H16">
        <f t="shared" si="3"/>
        <v>1.06481655121208</v>
      </c>
      <c r="J16" t="s">
        <v>38</v>
      </c>
      <c r="K16">
        <f>TTEST(C2:C3,C6:C7,2,2)</f>
        <v>3.5690121771579622E-3</v>
      </c>
    </row>
    <row r="17" spans="1:11" ht="14.4" customHeight="1" x14ac:dyDescent="0.3">
      <c r="A17" s="11"/>
      <c r="B17" s="1">
        <v>16</v>
      </c>
      <c r="C17" s="3">
        <f>'Raw Data'!V17</f>
        <v>297623</v>
      </c>
      <c r="D17" s="3">
        <f>'Raw Data'!W17</f>
        <v>0.67266666666666663</v>
      </c>
      <c r="E17" s="2">
        <f t="shared" si="0"/>
        <v>442452.42814667989</v>
      </c>
      <c r="F17" s="2">
        <f t="shared" si="1"/>
        <v>398715.86534902034</v>
      </c>
      <c r="G17" s="2"/>
      <c r="H17">
        <f t="shared" si="3"/>
        <v>1.0801682499419787</v>
      </c>
    </row>
    <row r="18" spans="1:11" x14ac:dyDescent="0.3">
      <c r="A18" t="s">
        <v>34</v>
      </c>
      <c r="B18" s="1">
        <v>17</v>
      </c>
      <c r="C18" s="3">
        <f>'Raw Data'!V18</f>
        <v>10714</v>
      </c>
      <c r="D18" s="3">
        <f>'Raw Data'!W18</f>
        <v>0.24496666666666667</v>
      </c>
      <c r="E18" s="2">
        <f t="shared" si="0"/>
        <v>43736.562797659542</v>
      </c>
      <c r="I18" t="s">
        <v>46</v>
      </c>
      <c r="J18" t="s">
        <v>16</v>
      </c>
      <c r="K18">
        <f>TTEST(C10:C11,C12:C13,2,2)</f>
        <v>6.0692640961398037E-2</v>
      </c>
    </row>
    <row r="19" spans="1:11" x14ac:dyDescent="0.3">
      <c r="A19" t="s">
        <v>35</v>
      </c>
      <c r="B19" s="1">
        <v>18</v>
      </c>
      <c r="C19" s="3">
        <f>'Raw Data'!V19</f>
        <v>12462.333333333334</v>
      </c>
      <c r="D19" s="3">
        <f>'Raw Data'!W19</f>
        <v>0.27263333333333334</v>
      </c>
      <c r="E19" s="2">
        <f t="shared" si="0"/>
        <v>45710.967110893755</v>
      </c>
      <c r="J19" t="s">
        <v>38</v>
      </c>
      <c r="K19">
        <f>TTEST(C10:C11,C14:C15,2,2)</f>
        <v>5.900962359114383E-4</v>
      </c>
    </row>
    <row r="20" spans="1:11" x14ac:dyDescent="0.3">
      <c r="A20" t="s">
        <v>36</v>
      </c>
      <c r="B20" s="1">
        <v>19</v>
      </c>
      <c r="C20" s="3">
        <f>'Raw Data'!V20</f>
        <v>29428</v>
      </c>
      <c r="D20" s="3">
        <f>'Raw Data'!W20</f>
        <v>0.73220000000000007</v>
      </c>
      <c r="E20" s="2">
        <f t="shared" si="0"/>
        <v>40191.204588910128</v>
      </c>
    </row>
    <row r="23" spans="1:11" x14ac:dyDescent="0.3">
      <c r="E23" t="s">
        <v>41</v>
      </c>
    </row>
    <row r="24" spans="1:11" x14ac:dyDescent="0.3">
      <c r="D24" t="s">
        <v>44</v>
      </c>
      <c r="E24" t="s">
        <v>42</v>
      </c>
      <c r="F24">
        <f>TTEST(F2:F3,F4:F5,2,1)</f>
        <v>0.13888012631086927</v>
      </c>
    </row>
    <row r="25" spans="1:11" x14ac:dyDescent="0.3">
      <c r="E25" t="s">
        <v>43</v>
      </c>
      <c r="F25">
        <f>TTEST(F2:F3,F6:F7,2,1)</f>
        <v>6.5232158089862047E-2</v>
      </c>
    </row>
  </sheetData>
  <mergeCells count="8">
    <mergeCell ref="A12:A13"/>
    <mergeCell ref="A14:A15"/>
    <mergeCell ref="A16:A17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2023-03-03T13:49:09Z</dcterms:modified>
</cp:coreProperties>
</file>