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Protocols\Media\CDM\"/>
    </mc:Choice>
  </mc:AlternateContent>
  <xr:revisionPtr revIDLastSave="0" documentId="13_ncr:1_{2E703AD2-59DE-4DBF-983B-6CD575E9CB74}" xr6:coauthVersionLast="47" xr6:coauthVersionMax="47" xr10:uidLastSave="{00000000-0000-0000-0000-000000000000}"/>
  <bookViews>
    <workbookView xWindow="-108" yWindow="-108" windowWidth="23256" windowHeight="12576" xr2:uid="{F0CD0572-8849-4043-BC86-45B038A7E8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6" i="1"/>
  <c r="D5" i="1"/>
  <c r="D4" i="1"/>
  <c r="D3" i="1"/>
  <c r="D2" i="1"/>
  <c r="D12" i="1" s="1"/>
  <c r="C4" i="1"/>
  <c r="C11" i="1" l="1"/>
  <c r="C10" i="1"/>
  <c r="C9" i="1"/>
  <c r="C8" i="1"/>
  <c r="C7" i="1"/>
  <c r="C6" i="1"/>
  <c r="C5" i="1"/>
  <c r="C3" i="1"/>
  <c r="C2" i="1"/>
  <c r="C12" i="1" l="1"/>
</calcChain>
</file>

<file path=xl/sharedStrings.xml><?xml version="1.0" encoding="utf-8"?>
<sst xmlns="http://schemas.openxmlformats.org/spreadsheetml/2006/main" count="37" uniqueCount="25">
  <si>
    <t>Component</t>
  </si>
  <si>
    <t>Stock Concentration (mg/mL)</t>
  </si>
  <si>
    <t>Volume to Add for 500 mL solution (mL)</t>
  </si>
  <si>
    <t>Final conc</t>
  </si>
  <si>
    <t>Location</t>
  </si>
  <si>
    <t>Group</t>
  </si>
  <si>
    <t>Combined Amino Acid Stock</t>
  </si>
  <si>
    <t>12.5X</t>
  </si>
  <si>
    <t>1X</t>
  </si>
  <si>
    <t>4°C</t>
  </si>
  <si>
    <t>Thiamine HCl</t>
  </si>
  <si>
    <t>DL-Calcium pantothenate</t>
  </si>
  <si>
    <t>NaCl</t>
  </si>
  <si>
    <t>RT</t>
  </si>
  <si>
    <t>KH2PO4</t>
  </si>
  <si>
    <t>K2HPO4</t>
  </si>
  <si>
    <t>Glucose</t>
  </si>
  <si>
    <t>Separate</t>
  </si>
  <si>
    <t>FeSO4•7H2O</t>
  </si>
  <si>
    <t>MgSO4•7H2O</t>
  </si>
  <si>
    <t>Separate, LAST</t>
  </si>
  <si>
    <t>Water</t>
  </si>
  <si>
    <t>-</t>
  </si>
  <si>
    <t>Spermine tetrahydrochloride</t>
  </si>
  <si>
    <t>Volume to Add for 100 mL solution 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</si>
</sst>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2" x14ac:knownFonts="1">
    <font>
      <sz val="11"/>
      <color theme="1"/>
      <name val="Calibri"/>
      <family val="2"/>
      <scheme val="minor"/>
    </font>
    <font>
      <b/>
      <sz val="12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/>
    <xf numFmtId="49" fontId="0" fillId="2" borderId="1" xfId="0" applyNumberFormat="1" applyFill="1" applyBorder="1" applyAlignment="1">
      <alignment horizontal="right"/>
    </xf>
    <xf numFmtId="0" fontId="0" fillId="2" borderId="1" xfId="0" applyFill="1" applyBorder="1"/>
    <xf numFmtId="49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/>
    <xf numFmtId="164" fontId="0" fillId="2" borderId="1" xfId="0" applyNumberFormat="1" applyFill="1" applyBorder="1"/>
    <xf numFmtId="165" fontId="0" fillId="2" borderId="1" xfId="0" applyNumberFormat="1" applyFill="1" applyBorder="1"/>
    <xf numFmtId="0" fontId="0" fillId="2" borderId="1" xfId="0" applyFill="1" applyBorder="1" applyAlignment="1">
      <alignment horizontal="right"/>
    </xf>
    <xf numFmtId="166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556CA-CDE9-4D91-BD1B-9FAE833A6CBD}">
  <dimension ref="A1:G12"/>
  <sheetViews>
    <sheetView tabSelected="1" workbookViewId="0">
      <selection activeCell="E14" sqref="E14"/>
    </sheetView>
  </sheetViews>
  <sheetFormatPr defaultRowHeight="14.4" x14ac:dyDescent="0.3"/>
  <cols>
    <col min="1" max="1" width="24.5546875" bestFit="1" customWidth="1"/>
    <col min="3" max="3" width="9.33203125" bestFit="1" customWidth="1"/>
    <col min="5" max="5" width="18" customWidth="1"/>
  </cols>
  <sheetData>
    <row r="1" spans="1:7" ht="93.6" x14ac:dyDescent="0.3">
      <c r="A1" s="1" t="s">
        <v>0</v>
      </c>
      <c r="B1" s="2" t="s">
        <v>1</v>
      </c>
      <c r="C1" s="2" t="s">
        <v>2</v>
      </c>
      <c r="D1" s="2" t="s">
        <v>24</v>
      </c>
      <c r="E1" s="1" t="s">
        <v>3</v>
      </c>
      <c r="F1" s="1" t="s">
        <v>4</v>
      </c>
      <c r="G1" s="1" t="s">
        <v>5</v>
      </c>
    </row>
    <row r="2" spans="1:7" x14ac:dyDescent="0.3">
      <c r="A2" s="3" t="s">
        <v>6</v>
      </c>
      <c r="B2" s="4" t="s">
        <v>7</v>
      </c>
      <c r="C2" s="5">
        <f>(1*500)/12.5</f>
        <v>40</v>
      </c>
      <c r="D2" s="5">
        <f>(1*100)/12.5</f>
        <v>8</v>
      </c>
      <c r="E2" s="4" t="s">
        <v>8</v>
      </c>
      <c r="F2" s="6" t="s">
        <v>9</v>
      </c>
      <c r="G2" s="7">
        <v>1</v>
      </c>
    </row>
    <row r="3" spans="1:7" x14ac:dyDescent="0.3">
      <c r="A3" s="3" t="s">
        <v>10</v>
      </c>
      <c r="B3" s="5">
        <v>1</v>
      </c>
      <c r="C3" s="5">
        <f t="shared" ref="C3:C11" si="0">(E3*500)/B3</f>
        <v>2</v>
      </c>
      <c r="D3" s="12">
        <f t="shared" ref="D3:D11" si="1">(E3*100)/B3</f>
        <v>0.4</v>
      </c>
      <c r="E3" s="5">
        <v>4.0000000000000001E-3</v>
      </c>
      <c r="F3" s="6" t="s">
        <v>9</v>
      </c>
      <c r="G3" s="7">
        <v>2</v>
      </c>
    </row>
    <row r="4" spans="1:7" x14ac:dyDescent="0.3">
      <c r="A4" s="3" t="s">
        <v>23</v>
      </c>
      <c r="B4" s="8">
        <v>8.74</v>
      </c>
      <c r="C4" s="8">
        <f>(E4*500)/B4</f>
        <v>2.0022883295194509</v>
      </c>
      <c r="D4" s="12">
        <f t="shared" si="1"/>
        <v>0.4004576659038902</v>
      </c>
      <c r="E4" s="9">
        <v>3.5000000000000003E-2</v>
      </c>
      <c r="F4" s="6" t="s">
        <v>9</v>
      </c>
      <c r="G4" s="7">
        <v>2</v>
      </c>
    </row>
    <row r="5" spans="1:7" x14ac:dyDescent="0.3">
      <c r="A5" s="3" t="s">
        <v>11</v>
      </c>
      <c r="B5" s="5">
        <v>0.5</v>
      </c>
      <c r="C5" s="5">
        <f t="shared" si="0"/>
        <v>2</v>
      </c>
      <c r="D5" s="12">
        <f t="shared" si="1"/>
        <v>0.4</v>
      </c>
      <c r="E5" s="5">
        <v>2E-3</v>
      </c>
      <c r="F5" s="6" t="s">
        <v>9</v>
      </c>
      <c r="G5" s="7">
        <v>2</v>
      </c>
    </row>
    <row r="6" spans="1:7" x14ac:dyDescent="0.3">
      <c r="A6" s="3" t="s">
        <v>12</v>
      </c>
      <c r="B6" s="5">
        <v>292.2</v>
      </c>
      <c r="C6" s="5">
        <f t="shared" si="0"/>
        <v>17.100000000000001</v>
      </c>
      <c r="D6" s="5">
        <f t="shared" si="1"/>
        <v>3.4200000000000004</v>
      </c>
      <c r="E6" s="10">
        <v>9.9932400000000001</v>
      </c>
      <c r="F6" s="6" t="s">
        <v>13</v>
      </c>
      <c r="G6" s="7">
        <v>3</v>
      </c>
    </row>
    <row r="7" spans="1:7" x14ac:dyDescent="0.3">
      <c r="A7" s="3" t="s">
        <v>14</v>
      </c>
      <c r="B7" s="5">
        <v>100</v>
      </c>
      <c r="C7" s="5">
        <f t="shared" si="0"/>
        <v>5</v>
      </c>
      <c r="D7" s="12">
        <f t="shared" si="1"/>
        <v>1</v>
      </c>
      <c r="E7" s="5">
        <v>1</v>
      </c>
      <c r="F7" s="6" t="s">
        <v>13</v>
      </c>
      <c r="G7" s="7">
        <v>3</v>
      </c>
    </row>
    <row r="8" spans="1:7" x14ac:dyDescent="0.3">
      <c r="A8" s="3" t="s">
        <v>15</v>
      </c>
      <c r="B8" s="5">
        <v>250</v>
      </c>
      <c r="C8" s="5">
        <f t="shared" si="0"/>
        <v>2</v>
      </c>
      <c r="D8" s="12">
        <f t="shared" si="1"/>
        <v>0.4</v>
      </c>
      <c r="E8" s="5">
        <v>1</v>
      </c>
      <c r="F8" s="6" t="s">
        <v>13</v>
      </c>
      <c r="G8" s="7">
        <v>3</v>
      </c>
    </row>
    <row r="9" spans="1:7" x14ac:dyDescent="0.3">
      <c r="A9" s="3" t="s">
        <v>16</v>
      </c>
      <c r="B9" s="5">
        <v>400</v>
      </c>
      <c r="C9" s="5">
        <f t="shared" si="0"/>
        <v>5</v>
      </c>
      <c r="D9" s="12">
        <f t="shared" si="1"/>
        <v>1</v>
      </c>
      <c r="E9" s="5">
        <v>4</v>
      </c>
      <c r="F9" s="6" t="s">
        <v>13</v>
      </c>
      <c r="G9" s="6" t="s">
        <v>17</v>
      </c>
    </row>
    <row r="10" spans="1:7" x14ac:dyDescent="0.3">
      <c r="A10" s="3" t="s">
        <v>18</v>
      </c>
      <c r="B10" s="5">
        <v>0.5</v>
      </c>
      <c r="C10" s="5">
        <f t="shared" si="0"/>
        <v>2</v>
      </c>
      <c r="D10" s="12">
        <f t="shared" si="1"/>
        <v>0.4</v>
      </c>
      <c r="E10" s="5">
        <v>2E-3</v>
      </c>
      <c r="F10" s="6" t="s">
        <v>13</v>
      </c>
      <c r="G10" s="6" t="s">
        <v>17</v>
      </c>
    </row>
    <row r="11" spans="1:7" x14ac:dyDescent="0.3">
      <c r="A11" s="3" t="s">
        <v>19</v>
      </c>
      <c r="B11" s="5">
        <v>33.75</v>
      </c>
      <c r="C11" s="5">
        <f t="shared" si="0"/>
        <v>2</v>
      </c>
      <c r="D11" s="12">
        <f t="shared" si="1"/>
        <v>0.4</v>
      </c>
      <c r="E11" s="10">
        <v>0.13500000000000001</v>
      </c>
      <c r="F11" s="6" t="s">
        <v>13</v>
      </c>
      <c r="G11" s="6" t="s">
        <v>20</v>
      </c>
    </row>
    <row r="12" spans="1:7" x14ac:dyDescent="0.3">
      <c r="A12" s="3" t="s">
        <v>21</v>
      </c>
      <c r="B12" s="6" t="s">
        <v>22</v>
      </c>
      <c r="C12" s="11">
        <f>500-SUM(C2:C11)</f>
        <v>420.89771167048053</v>
      </c>
      <c r="D12" s="11">
        <f>100-SUM(D2:D11)</f>
        <v>84.179542334096112</v>
      </c>
      <c r="E12" s="6" t="s">
        <v>22</v>
      </c>
      <c r="F12" s="6" t="s">
        <v>22</v>
      </c>
      <c r="G12" s="6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Sierra Schmidt</cp:lastModifiedBy>
  <dcterms:created xsi:type="dcterms:W3CDTF">2021-06-16T18:11:02Z</dcterms:created>
  <dcterms:modified xsi:type="dcterms:W3CDTF">2022-10-17T16:21:52Z</dcterms:modified>
</cp:coreProperties>
</file>