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kirabernabe/Library/CloudStorage/GoogleDrive-kbernabe@uri.edu/Shared drives/KRamsey Lab/Protocols/Cloning/"/>
    </mc:Choice>
  </mc:AlternateContent>
  <xr:revisionPtr revIDLastSave="0" documentId="13_ncr:1_{0219A4A1-87C3-714E-AE40-A2DEE55505BC}" xr6:coauthVersionLast="47" xr6:coauthVersionMax="47" xr10:uidLastSave="{00000000-0000-0000-0000-000000000000}"/>
  <bookViews>
    <workbookView xWindow="540" yWindow="720" windowWidth="28260" windowHeight="1620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7" i="1" l="1"/>
  <c r="J28" i="1"/>
  <c r="J29" i="1"/>
  <c r="J30" i="1"/>
  <c r="J31" i="1"/>
  <c r="J26" i="1"/>
  <c r="E27" i="1"/>
  <c r="E28" i="1"/>
  <c r="E29" i="1"/>
  <c r="E30" i="1"/>
  <c r="E31" i="1"/>
  <c r="E26" i="1"/>
  <c r="I31" i="1"/>
  <c r="I28" i="1"/>
  <c r="I27" i="1"/>
  <c r="I26" i="1"/>
  <c r="I19" i="1"/>
  <c r="E19" i="1"/>
  <c r="I18" i="1"/>
  <c r="E18" i="1"/>
  <c r="I15" i="1"/>
  <c r="E15" i="1"/>
  <c r="E12" i="1"/>
  <c r="I16" i="1"/>
  <c r="E16" i="1"/>
  <c r="I12" i="1"/>
  <c r="D27" i="1" l="1"/>
  <c r="D26" i="1"/>
  <c r="D28" i="1" l="1"/>
  <c r="D31" i="1" s="1"/>
</calcChain>
</file>

<file path=xl/sharedStrings.xml><?xml version="1.0" encoding="utf-8"?>
<sst xmlns="http://schemas.openxmlformats.org/spreadsheetml/2006/main" count="52" uniqueCount="34">
  <si>
    <t>Backbone</t>
  </si>
  <si>
    <t>Insert 1</t>
  </si>
  <si>
    <t>Insert 2</t>
  </si>
  <si>
    <t>Sample Name</t>
  </si>
  <si>
    <t>Desired Ratio</t>
  </si>
  <si>
    <t>Sample Concentration (ng/ul)</t>
  </si>
  <si>
    <t>size (kb)</t>
  </si>
  <si>
    <t xml:space="preserve">desired amount of backbone (ng) = </t>
  </si>
  <si>
    <t>ng needed of Insert 1</t>
  </si>
  <si>
    <t>ul needed of backbone</t>
  </si>
  <si>
    <t>ul needed of insert 1</t>
  </si>
  <si>
    <t>ng needed of Insert 2</t>
  </si>
  <si>
    <t>ul needed of insert 2</t>
  </si>
  <si>
    <t>ng needed of insert 3</t>
  </si>
  <si>
    <t>ul needed of insert 3</t>
  </si>
  <si>
    <t>T4 Ligase buffer</t>
  </si>
  <si>
    <t>ul needed</t>
  </si>
  <si>
    <t>T4 ligase</t>
  </si>
  <si>
    <t>total</t>
  </si>
  <si>
    <t>water</t>
  </si>
  <si>
    <t>20 ul</t>
  </si>
  <si>
    <t>Ligation Calculator</t>
  </si>
  <si>
    <t>Insert 1 (F1 3X)</t>
  </si>
  <si>
    <t>Insert 4 (F2 5X)</t>
  </si>
  <si>
    <t>pKR12</t>
  </si>
  <si>
    <t>FTL_0508 F1</t>
  </si>
  <si>
    <t>FTL_0508 F2</t>
  </si>
  <si>
    <t>Insert 2 (F2 3X)</t>
  </si>
  <si>
    <t>3X</t>
  </si>
  <si>
    <t>5X</t>
  </si>
  <si>
    <t>Reaction Mix 3X</t>
  </si>
  <si>
    <t>Insert 3 (F1 5X)</t>
  </si>
  <si>
    <t>Reaction Mix 5X</t>
  </si>
  <si>
    <t>Master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</si>
</sst>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right"/>
    </xf>
    <xf numFmtId="2" fontId="0" fillId="0" borderId="1" xfId="0" applyNumberFormat="1" applyBorder="1"/>
    <xf numFmtId="0" fontId="0" fillId="0" borderId="3" xfId="0" applyBorder="1"/>
    <xf numFmtId="164" fontId="0" fillId="0" borderId="0" xfId="0" applyNumberFormat="1"/>
    <xf numFmtId="165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showRuler="0" topLeftCell="A8" zoomScale="120" zoomScaleNormal="120" workbookViewId="0">
      <selection activeCell="J25" sqref="J25"/>
    </sheetView>
  </sheetViews>
  <sheetFormatPr baseColWidth="10" defaultRowHeight="16" x14ac:dyDescent="0.2"/>
  <cols>
    <col min="1" max="1" width="27.6640625" customWidth="1"/>
    <col min="2" max="2" width="18.83203125" customWidth="1"/>
    <col min="3" max="3" width="17.6640625" customWidth="1"/>
    <col min="4" max="4" width="29.5" customWidth="1"/>
    <col min="5" max="5" width="12.83203125" customWidth="1"/>
    <col min="6" max="6" width="21" customWidth="1"/>
    <col min="8" max="8" width="21.1640625" customWidth="1"/>
    <col min="9" max="9" width="17.33203125" customWidth="1"/>
  </cols>
  <sheetData>
    <row r="1" spans="1:9" x14ac:dyDescent="0.2">
      <c r="A1" s="2" t="s">
        <v>21</v>
      </c>
    </row>
    <row r="3" spans="1:9" x14ac:dyDescent="0.2">
      <c r="A3" s="1"/>
      <c r="B3" s="1" t="s">
        <v>3</v>
      </c>
      <c r="C3" s="1" t="s">
        <v>4</v>
      </c>
      <c r="D3" s="1" t="s">
        <v>5</v>
      </c>
      <c r="E3" s="1" t="s">
        <v>6</v>
      </c>
      <c r="F3" s="7"/>
    </row>
    <row r="4" spans="1:9" x14ac:dyDescent="0.2">
      <c r="A4" s="1" t="s">
        <v>0</v>
      </c>
      <c r="B4" s="1" t="s">
        <v>24</v>
      </c>
      <c r="C4" s="1">
        <v>1</v>
      </c>
      <c r="D4" s="1">
        <v>11</v>
      </c>
      <c r="E4" s="1">
        <v>8</v>
      </c>
    </row>
    <row r="5" spans="1:9" x14ac:dyDescent="0.2">
      <c r="A5" s="1" t="s">
        <v>22</v>
      </c>
      <c r="B5" s="1" t="s">
        <v>25</v>
      </c>
      <c r="C5" s="1">
        <v>3</v>
      </c>
      <c r="D5" s="1">
        <v>2.68</v>
      </c>
      <c r="E5" s="1">
        <v>0.5</v>
      </c>
    </row>
    <row r="6" spans="1:9" x14ac:dyDescent="0.2">
      <c r="A6" s="1" t="s">
        <v>27</v>
      </c>
      <c r="B6" s="1" t="s">
        <v>26</v>
      </c>
      <c r="C6" s="1">
        <v>3</v>
      </c>
      <c r="D6" s="1">
        <v>3.93</v>
      </c>
      <c r="E6" s="1">
        <v>0.65</v>
      </c>
    </row>
    <row r="7" spans="1:9" x14ac:dyDescent="0.2">
      <c r="A7" s="1" t="s">
        <v>31</v>
      </c>
      <c r="B7" s="1" t="s">
        <v>25</v>
      </c>
      <c r="C7" s="1">
        <v>5</v>
      </c>
      <c r="D7" s="1">
        <v>2.68</v>
      </c>
      <c r="E7" s="1">
        <v>0.5</v>
      </c>
    </row>
    <row r="8" spans="1:9" x14ac:dyDescent="0.2">
      <c r="A8" s="1" t="s">
        <v>23</v>
      </c>
      <c r="B8" s="1" t="s">
        <v>26</v>
      </c>
      <c r="C8" s="1">
        <v>5</v>
      </c>
      <c r="D8" s="1">
        <v>3.93</v>
      </c>
      <c r="E8" s="1">
        <v>0.65</v>
      </c>
    </row>
    <row r="9" spans="1:9" x14ac:dyDescent="0.2">
      <c r="D9" t="s">
        <v>7</v>
      </c>
      <c r="E9">
        <v>50</v>
      </c>
    </row>
    <row r="12" spans="1:9" x14ac:dyDescent="0.2">
      <c r="C12" t="s">
        <v>28</v>
      </c>
      <c r="D12" t="s">
        <v>9</v>
      </c>
      <c r="E12" s="9">
        <f>E9*(1/D4)</f>
        <v>4.5454545454545459</v>
      </c>
      <c r="G12" t="s">
        <v>29</v>
      </c>
      <c r="H12" t="s">
        <v>9</v>
      </c>
      <c r="I12" s="9">
        <f>E9/D4</f>
        <v>4.5454545454545459</v>
      </c>
    </row>
    <row r="13" spans="1:9" x14ac:dyDescent="0.2">
      <c r="E13" s="9"/>
      <c r="I13" s="9"/>
    </row>
    <row r="14" spans="1:9" x14ac:dyDescent="0.2">
      <c r="E14" s="9"/>
      <c r="I14" s="9"/>
    </row>
    <row r="15" spans="1:9" x14ac:dyDescent="0.2">
      <c r="D15" t="s">
        <v>8</v>
      </c>
      <c r="E15" s="9">
        <f>((E9*E5)/E4)*(C5/C4)</f>
        <v>9.375</v>
      </c>
      <c r="H15" t="s">
        <v>8</v>
      </c>
      <c r="I15" s="9">
        <f>((E9*E7)/E4)*(C7/C4)</f>
        <v>15.625</v>
      </c>
    </row>
    <row r="16" spans="1:9" x14ac:dyDescent="0.2">
      <c r="D16" t="s">
        <v>10</v>
      </c>
      <c r="E16" s="9">
        <f>E15*(1/D5)</f>
        <v>3.4981343283582085</v>
      </c>
      <c r="H16" t="s">
        <v>10</v>
      </c>
      <c r="I16" s="9">
        <f>I15*(1/D7)</f>
        <v>5.8302238805970141</v>
      </c>
    </row>
    <row r="17" spans="3:10" x14ac:dyDescent="0.2">
      <c r="E17" s="9"/>
      <c r="I17" s="9"/>
    </row>
    <row r="18" spans="3:10" x14ac:dyDescent="0.2">
      <c r="D18" t="s">
        <v>11</v>
      </c>
      <c r="E18" s="9">
        <f>((E9*E6)/E4)*(C6/C4)</f>
        <v>12.1875</v>
      </c>
      <c r="H18" t="s">
        <v>11</v>
      </c>
      <c r="I18" s="9">
        <f>((E9*E8)/E4)*(C7/C4)</f>
        <v>20.3125</v>
      </c>
    </row>
    <row r="19" spans="3:10" x14ac:dyDescent="0.2">
      <c r="D19" t="s">
        <v>12</v>
      </c>
      <c r="E19" s="9">
        <f>E18*(1/D6)</f>
        <v>3.1011450381679388</v>
      </c>
      <c r="H19" t="s">
        <v>12</v>
      </c>
      <c r="I19" s="9">
        <f>I18*(1/D8)</f>
        <v>5.1685750636132317</v>
      </c>
    </row>
    <row r="20" spans="3:10" x14ac:dyDescent="0.2">
      <c r="E20" s="8"/>
    </row>
    <row r="21" spans="3:10" x14ac:dyDescent="0.2">
      <c r="D21" t="s">
        <v>13</v>
      </c>
      <c r="E21" s="8"/>
    </row>
    <row r="22" spans="3:10" x14ac:dyDescent="0.2">
      <c r="D22" t="s">
        <v>14</v>
      </c>
      <c r="E22" s="8"/>
    </row>
    <row r="25" spans="3:10" x14ac:dyDescent="0.2">
      <c r="C25" s="2" t="s">
        <v>30</v>
      </c>
      <c r="D25" s="3" t="s">
        <v>16</v>
      </c>
      <c r="E25" s="2" t="s">
        <v>33</v>
      </c>
      <c r="H25" s="2" t="s">
        <v>32</v>
      </c>
      <c r="I25" s="3" t="s">
        <v>16</v>
      </c>
      <c r="J25" s="2" t="s">
        <v>33</v>
      </c>
    </row>
    <row r="26" spans="3:10" x14ac:dyDescent="0.2">
      <c r="C26" s="1" t="s">
        <v>0</v>
      </c>
      <c r="D26" s="6">
        <f>E12</f>
        <v>4.5454545454545459</v>
      </c>
      <c r="E26" s="9">
        <f>D26*3</f>
        <v>13.636363636363637</v>
      </c>
      <c r="H26" s="1" t="s">
        <v>0</v>
      </c>
      <c r="I26" s="6">
        <f>I12</f>
        <v>4.5454545454545459</v>
      </c>
      <c r="J26" s="9">
        <f>I26*3</f>
        <v>13.636363636363637</v>
      </c>
    </row>
    <row r="27" spans="3:10" x14ac:dyDescent="0.2">
      <c r="C27" s="1" t="s">
        <v>1</v>
      </c>
      <c r="D27" s="6">
        <f>E16</f>
        <v>3.4981343283582085</v>
      </c>
      <c r="E27" s="9">
        <f t="shared" ref="E27:E32" si="0">D27*3</f>
        <v>10.494402985074625</v>
      </c>
      <c r="H27" s="1" t="s">
        <v>1</v>
      </c>
      <c r="I27" s="6">
        <f>I16</f>
        <v>5.8302238805970141</v>
      </c>
      <c r="J27" s="9">
        <f t="shared" ref="J27:J31" si="1">I27*3</f>
        <v>17.490671641791042</v>
      </c>
    </row>
    <row r="28" spans="3:10" x14ac:dyDescent="0.2">
      <c r="C28" s="1" t="s">
        <v>2</v>
      </c>
      <c r="D28" s="6">
        <f>E19</f>
        <v>3.1011450381679388</v>
      </c>
      <c r="E28" s="9">
        <f t="shared" si="0"/>
        <v>9.3034351145038165</v>
      </c>
      <c r="H28" s="1" t="s">
        <v>2</v>
      </c>
      <c r="I28" s="6">
        <f>I19</f>
        <v>5.1685750636132317</v>
      </c>
      <c r="J28" s="9">
        <f t="shared" si="1"/>
        <v>15.505725190839694</v>
      </c>
    </row>
    <row r="29" spans="3:10" x14ac:dyDescent="0.2">
      <c r="C29" s="1" t="s">
        <v>15</v>
      </c>
      <c r="D29" s="6">
        <v>2</v>
      </c>
      <c r="E29" s="9">
        <f t="shared" si="0"/>
        <v>6</v>
      </c>
      <c r="H29" s="1" t="s">
        <v>15</v>
      </c>
      <c r="I29" s="6">
        <v>2</v>
      </c>
      <c r="J29" s="9">
        <f t="shared" si="1"/>
        <v>6</v>
      </c>
    </row>
    <row r="30" spans="3:10" x14ac:dyDescent="0.2">
      <c r="C30" s="4" t="s">
        <v>17</v>
      </c>
      <c r="D30" s="6">
        <v>0.5</v>
      </c>
      <c r="E30" s="9">
        <f t="shared" si="0"/>
        <v>1.5</v>
      </c>
      <c r="H30" s="4" t="s">
        <v>17</v>
      </c>
      <c r="I30" s="6">
        <v>0.5</v>
      </c>
      <c r="J30" s="9">
        <f t="shared" si="1"/>
        <v>1.5</v>
      </c>
    </row>
    <row r="31" spans="3:10" x14ac:dyDescent="0.2">
      <c r="C31" s="1" t="s">
        <v>19</v>
      </c>
      <c r="D31" s="6">
        <f>20-(D26+D27+D28+D29+D30)</f>
        <v>6.3552660880193059</v>
      </c>
      <c r="E31" s="9">
        <f t="shared" si="0"/>
        <v>19.065798264057918</v>
      </c>
      <c r="H31" s="1" t="s">
        <v>19</v>
      </c>
      <c r="I31" s="6">
        <f>20-(I26+I27+I28+I29+I30)</f>
        <v>1.9557465103352065</v>
      </c>
      <c r="J31" s="9">
        <f t="shared" si="1"/>
        <v>5.8672395310056196</v>
      </c>
    </row>
    <row r="32" spans="3:10" x14ac:dyDescent="0.2">
      <c r="C32" s="5" t="s">
        <v>18</v>
      </c>
      <c r="D32" s="5" t="s">
        <v>20</v>
      </c>
      <c r="E32" s="9">
        <v>60</v>
      </c>
      <c r="H32" s="5" t="s">
        <v>18</v>
      </c>
      <c r="I32" s="5" t="s">
        <v>20</v>
      </c>
    </row>
  </sheetData>
  <phoneticPr fontId="2" type="noConversion"/>
  <pageMargins left="0.7" right="0.7" top="0.75" bottom="0.75" header="0.3" footer="0.3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Kira Bernabe</cp:lastModifiedBy>
  <dcterms:created xsi:type="dcterms:W3CDTF">2016-10-27T19:20:40Z</dcterms:created>
  <dcterms:modified xsi:type="dcterms:W3CDTF">2023-10-24T18:27:52Z</dcterms:modified>
</cp:coreProperties>
</file>