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GoogleDrive/Team Drives/KRamsey Lab/Daily plans/"/>
    </mc:Choice>
  </mc:AlternateContent>
  <xr:revisionPtr revIDLastSave="0" documentId="8_{B3326BB7-DEA4-1146-80EA-DAC326497B34}" xr6:coauthVersionLast="40" xr6:coauthVersionMax="40" xr10:uidLastSave="{00000000-0000-0000-0000-000000000000}"/>
  <bookViews>
    <workbookView xWindow="1760" yWindow="460" windowWidth="29680" windowHeight="16140" tabRatio="500" activeTab="1" xr2:uid="{00000000-000D-0000-FFFF-FFFF00000000}"/>
  </bookViews>
  <sheets>
    <sheet name="160901_BirA_ChIP.txt" sheetId="1" r:id="rId1"/>
    <sheet name="Sheet1" sheetId="2" r:id="rId2"/>
  </sheets>
  <definedNames>
    <definedName name="_xlnm._FilterDatabase" localSheetId="0" hidden="1">'160901_BirA_ChIP.txt'!$A$1:$AD$73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5" i="2" l="1"/>
  <c r="AA4" i="2"/>
  <c r="Z5" i="2"/>
  <c r="Z4" i="2"/>
  <c r="Y5" i="2"/>
  <c r="Y4" i="2"/>
  <c r="X5" i="2"/>
  <c r="X4" i="2"/>
  <c r="P2" i="2"/>
  <c r="S5" i="2"/>
  <c r="S6" i="2"/>
  <c r="S3" i="2"/>
  <c r="S2" i="2"/>
  <c r="O2" i="2"/>
  <c r="M2" i="2"/>
  <c r="N13" i="2"/>
  <c r="N10" i="2"/>
  <c r="N5" i="2"/>
  <c r="N2" i="2"/>
  <c r="O13" i="2"/>
  <c r="O10" i="2"/>
  <c r="O5" i="2"/>
  <c r="L5" i="2"/>
  <c r="M5" i="2"/>
  <c r="L13" i="2"/>
  <c r="L10" i="2"/>
  <c r="L2" i="2"/>
  <c r="K13" i="2"/>
  <c r="K10" i="2"/>
  <c r="K5" i="2"/>
  <c r="K2" i="2"/>
  <c r="I15" i="2"/>
  <c r="I14" i="2"/>
  <c r="I13" i="2"/>
  <c r="I12" i="2"/>
  <c r="I11" i="2"/>
  <c r="I10" i="2"/>
  <c r="I7" i="2"/>
  <c r="I6" i="2"/>
  <c r="I5" i="2"/>
  <c r="I4" i="2"/>
  <c r="I3" i="2"/>
  <c r="I2" i="2"/>
  <c r="W5" i="2" l="1"/>
  <c r="P14" i="2" l="1"/>
  <c r="Q14" i="2" s="1"/>
  <c r="S14" i="2" s="1"/>
  <c r="P13" i="2"/>
  <c r="Q13" i="2" s="1"/>
  <c r="S13" i="2" s="1"/>
  <c r="P6" i="2"/>
  <c r="Q6" i="2" s="1"/>
  <c r="P5" i="2"/>
  <c r="Q5" i="2" s="1"/>
  <c r="W4" i="2"/>
  <c r="Q2" i="2" l="1"/>
  <c r="P3" i="2"/>
  <c r="Q3" i="2" s="1"/>
  <c r="V5" i="2"/>
  <c r="P10" i="2"/>
  <c r="Q10" i="2" s="1"/>
  <c r="S10" i="2" s="1"/>
  <c r="P11" i="2"/>
  <c r="Q11" i="2" s="1"/>
  <c r="S11" i="2" s="1"/>
  <c r="V4" i="2" l="1"/>
</calcChain>
</file>

<file path=xl/sharedStrings.xml><?xml version="1.0" encoding="utf-8"?>
<sst xmlns="http://schemas.openxmlformats.org/spreadsheetml/2006/main" count="1125" uniqueCount="150">
  <si>
    <t>File Name</t>
  </si>
  <si>
    <t>Analysis Name</t>
  </si>
  <si>
    <t>Plate Id</t>
  </si>
  <si>
    <t>Position</t>
  </si>
  <si>
    <t>Sample Name</t>
  </si>
  <si>
    <t>Gene Name</t>
  </si>
  <si>
    <t>Condition Name</t>
  </si>
  <si>
    <t>Cq</t>
  </si>
  <si>
    <t>Cq Mean</t>
  </si>
  <si>
    <t>Cq Error</t>
  </si>
  <si>
    <t>Excluded</t>
  </si>
  <si>
    <t>Sample Type</t>
  </si>
  <si>
    <t>Sample Type RQ</t>
  </si>
  <si>
    <t>Gene Type</t>
  </si>
  <si>
    <t>Condition Type</t>
  </si>
  <si>
    <t>Replicate Group</t>
  </si>
  <si>
    <t>Ratio</t>
  </si>
  <si>
    <t>Ratio Error</t>
  </si>
  <si>
    <t>Normalized Ratio</t>
  </si>
  <si>
    <t>Normalized Ratio Error</t>
  </si>
  <si>
    <t>Scaled Ratio</t>
  </si>
  <si>
    <t>Scaled Ratio Error</t>
  </si>
  <si>
    <t>Dye</t>
  </si>
  <si>
    <t>Edited Call</t>
  </si>
  <si>
    <t>Failure</t>
  </si>
  <si>
    <t>Slope</t>
  </si>
  <si>
    <t>EPF</t>
  </si>
  <si>
    <t>Notes</t>
  </si>
  <si>
    <t>Sample Prep Notes</t>
  </si>
  <si>
    <t>Number</t>
  </si>
  <si>
    <t>160901_chip_birA.lc96p</t>
  </si>
  <si>
    <t>Rel Quant</t>
  </si>
  <si>
    <t>A1</t>
  </si>
  <si>
    <t>DpmrA BirA-V ChIP C</t>
  </si>
  <si>
    <t>PpriM</t>
  </si>
  <si>
    <t>Unchecked</t>
  </si>
  <si>
    <t>Unknown</t>
  </si>
  <si>
    <t>Target</t>
  </si>
  <si>
    <t>SYBR Green I</t>
  </si>
  <si>
    <t>None</t>
  </si>
  <si>
    <t>A2</t>
  </si>
  <si>
    <t>A3</t>
  </si>
  <si>
    <t>A4</t>
  </si>
  <si>
    <t>DpmrA BirA-V Input C</t>
  </si>
  <si>
    <t>A5</t>
  </si>
  <si>
    <t>A6</t>
  </si>
  <si>
    <t>A7</t>
  </si>
  <si>
    <t>control</t>
  </si>
  <si>
    <t>Reference</t>
  </si>
  <si>
    <t>A8</t>
  </si>
  <si>
    <t>A9</t>
  </si>
  <si>
    <t>A10</t>
  </si>
  <si>
    <t>A11</t>
  </si>
  <si>
    <t>A12</t>
  </si>
  <si>
    <t>B1</t>
  </si>
  <si>
    <t>DpmrA BirA-V ChIP B</t>
  </si>
  <si>
    <t>B2</t>
  </si>
  <si>
    <t>B3</t>
  </si>
  <si>
    <t>B4</t>
  </si>
  <si>
    <t>DpmrA BirA-V Input B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</si>
  <si>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</si>
  <si>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</si>
  <si>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</si>
  <si>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</si>
  <si>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</si>
  <si>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</si>
  <si>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</si>
  <si>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</si>
  <si>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</si>
  <si>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DpmrA BirA-V ChIP A</t>
  </si>
  <si>
    <t>C2</t>
  </si>
  <si>
    <t>C3</t>
  </si>
  <si>
    <t>C4</t>
  </si>
  <si>
    <t>DpmrA BirA-V Input A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</si>
  <si>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</si>
  <si>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</si>
  <si>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</si>
  <si>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</si>
  <si>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</si>
  <si>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</si>
  <si>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</si>
  <si>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</si>
  <si>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</si>
  <si>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BirA-V ChIP C</t>
  </si>
  <si>
    <t>D2</t>
  </si>
  <si>
    <t>D3</t>
  </si>
  <si>
    <t>D4</t>
  </si>
  <si>
    <t>BirA-V Input C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</si>
  <si>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</si>
  <si>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</si>
  <si>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</si>
  <si>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</si>
  <si>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</si>
  <si>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</si>
  <si>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</si>
  <si>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</si>
  <si>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</si>
  <si>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BirA-V ChIP B</t>
  </si>
  <si>
    <t>E2</t>
  </si>
  <si>
    <t>E3</t>
  </si>
  <si>
    <t>E4</t>
  </si>
  <si>
    <t>BirA-V Input B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</si>
  <si>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</si>
  <si>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</si>
  <si>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</si>
  <si>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</si>
  <si>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</si>
  <si>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</si>
  <si>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</si>
  <si>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</si>
  <si>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</si>
  <si>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BirA-V ChIP A</t>
  </si>
  <si>
    <t>F2</t>
  </si>
  <si>
    <t>F3</t>
  </si>
  <si>
    <t>F4</t>
  </si>
  <si>
    <t>BirA-V Input A</t>
  </si>
  <si>
    <t>F5</t>
  </si>
  <si>
    <t>F6</t>
  </si>
  <si>
    <t>F7</t>
  </si>
  <si>
    <t>F8</t>
  </si>
  <si>
    <t>F9</t>
  </si>
  <si>
    <t>F10</t>
  </si>
  <si>
    <t>F11</t>
  </si>
  <si>
    <t>F12</t>
  </si>
  <si>
    <t>average</t>
    <phoneticPr fontId="0"/>
  </si>
  <si>
    <t>stdev</t>
    <phoneticPr fontId="0"/>
  </si>
  <si>
    <t xml:space="preserve"> </t>
  </si>
  <si>
    <r>
      <t>D</t>
    </r>
    <r>
      <rPr>
        <b/>
        <sz val="10"/>
        <rFont val="Verdana"/>
      </rPr>
      <t>Ct</t>
    </r>
  </si>
  <si>
    <r>
      <t xml:space="preserve">average </t>
    </r>
    <r>
      <rPr>
        <b/>
        <sz val="10"/>
        <rFont val="Symbol"/>
      </rPr>
      <t>D</t>
    </r>
    <r>
      <rPr>
        <b/>
        <sz val="10"/>
        <rFont val="Verdana"/>
      </rPr>
      <t>Ct</t>
    </r>
  </si>
  <si>
    <r>
      <t>DD</t>
    </r>
    <r>
      <rPr>
        <b/>
        <sz val="10"/>
        <rFont val="Verdana"/>
      </rPr>
      <t>CT vs control</t>
    </r>
  </si>
  <si>
    <t>s</t>
  </si>
  <si>
    <t>2^-averDDCT</t>
  </si>
  <si>
    <r>
      <t xml:space="preserve"> </t>
    </r>
    <r>
      <rPr>
        <b/>
        <sz val="10"/>
        <rFont val="Symbol"/>
      </rPr>
      <t>DD</t>
    </r>
    <r>
      <rPr>
        <b/>
        <sz val="10"/>
        <rFont val="Verdana"/>
      </rPr>
      <t>CT +/- stdev</t>
    </r>
  </si>
  <si>
    <r>
      <t>2^-</t>
    </r>
    <r>
      <rPr>
        <b/>
        <sz val="10"/>
        <rFont val="Symbol"/>
      </rPr>
      <t>DD</t>
    </r>
    <r>
      <rPr>
        <b/>
        <sz val="10"/>
        <rFont val="Verdana"/>
      </rPr>
      <t>CT+/- stdev</t>
    </r>
  </si>
  <si>
    <t>error bars</t>
  </si>
  <si>
    <t>+</t>
  </si>
  <si>
    <t>-</t>
  </si>
  <si>
    <t>Input</t>
  </si>
  <si>
    <t>Control</t>
  </si>
  <si>
    <t>BirA-V A</t>
  </si>
  <si>
    <t>BirA-V B</t>
  </si>
  <si>
    <t>BirA-V C</t>
  </si>
  <si>
    <r>
      <t>∆</t>
    </r>
    <r>
      <rPr>
        <i/>
        <sz val="12"/>
        <color theme="1"/>
        <rFont val="Calibri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A</t>
    </r>
  </si>
  <si>
    <r>
      <t>∆</t>
    </r>
    <r>
      <rPr>
        <i/>
        <sz val="12"/>
        <color theme="1"/>
        <rFont val="Calibri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B</t>
    </r>
  </si>
  <si>
    <r>
      <t>∆</t>
    </r>
    <r>
      <rPr>
        <i/>
        <sz val="12"/>
        <color theme="1"/>
        <rFont val="Calibri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C</t>
    </r>
  </si>
  <si>
    <t>BirA-V</t>
  </si>
  <si>
    <r>
      <t>∆</t>
    </r>
    <r>
      <rPr>
        <i/>
        <sz val="12"/>
        <color theme="1"/>
        <rFont val="Calibri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</t>
    </r>
  </si>
  <si>
    <r>
      <t>P</t>
    </r>
    <r>
      <rPr>
        <i/>
        <sz val="12"/>
        <color theme="1"/>
        <rFont val="Calibri"/>
        <scheme val="minor"/>
      </rPr>
      <t>priM</t>
    </r>
  </si>
  <si>
    <t>Error Bars</t>
  </si>
  <si>
    <r>
      <t>P</t>
    </r>
    <r>
      <rPr>
        <b/>
        <i/>
        <sz val="12"/>
        <color theme="1"/>
        <rFont val="Calibri"/>
        <scheme val="minor"/>
      </rPr>
      <t>priM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</si>
</sst>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0000000"/>
    <numFmt numFmtId="167" formatCode="0.000000000000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</font>
    <font>
      <b/>
      <sz val="10"/>
      <name val="Symbo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  <font>
      <sz val="8"/>
      <name val="Calibri"/>
      <family val="2"/>
      <scheme val="minor"/>
    </font>
    <font>
      <b/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/>
    <xf numFmtId="166" fontId="0" fillId="0" borderId="1" xfId="0" applyNumberFormat="1" applyBorder="1"/>
    <xf numFmtId="167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BirA ChIP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067147856517901E-2"/>
          <c:y val="0.155555555555556"/>
          <c:w val="0.901821741032371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Sheet1!$U$4</c:f>
              <c:strCache>
                <c:ptCount val="1"/>
                <c:pt idx="0">
                  <c:v>BirA-V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(Sheet1!$X$4,Sheet1!$Z$4)</c:f>
                <c:numCache>
                  <c:formatCode>General</c:formatCode>
                  <c:ptCount val="2"/>
                  <c:pt idx="0">
                    <c:v>0.26393483678429708</c:v>
                  </c:pt>
                  <c:pt idx="1">
                    <c:v>0.26670958790217791</c:v>
                  </c:pt>
                </c:numCache>
              </c:numRef>
            </c:plus>
            <c:minus>
              <c:numRef>
                <c:f>(Sheet1!$Y$4,Sheet1!$AA$4)</c:f>
                <c:numCache>
                  <c:formatCode>General</c:formatCode>
                  <c:ptCount val="2"/>
                  <c:pt idx="0">
                    <c:v>0.21379750553632548</c:v>
                  </c:pt>
                  <c:pt idx="1">
                    <c:v>0.21055306634560234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PpriM</c:v>
                </c:pt>
                <c:pt idx="1">
                  <c:v>Control</c:v>
                </c:pt>
              </c:strCache>
            </c:strRef>
          </c:cat>
          <c:val>
            <c:numRef>
              <c:f>Sheet1!$V$4:$W$4</c:f>
              <c:numCache>
                <c:formatCode>0.00</c:formatCode>
                <c:ptCount val="2"/>
                <c:pt idx="0">
                  <c:v>1.12548092058456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Sheet1!$U$5</c:f>
              <c:strCache>
                <c:ptCount val="1"/>
                <c:pt idx="0">
                  <c:v>∆pmrA BirA-V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(Sheet1!$X$5,Sheet1!$Z$5)</c:f>
                <c:numCache>
                  <c:formatCode>General</c:formatCode>
                  <c:ptCount val="2"/>
                  <c:pt idx="0">
                    <c:v>0.19760070019715692</c:v>
                  </c:pt>
                  <c:pt idx="1">
                    <c:v>0.10867825531837161</c:v>
                  </c:pt>
                </c:numCache>
              </c:numRef>
            </c:plus>
            <c:minus>
              <c:numRef>
                <c:f>(Sheet1!$Y$5,Sheet1!$AA$5)</c:f>
                <c:numCache>
                  <c:formatCode>General</c:formatCode>
                  <c:ptCount val="2"/>
                  <c:pt idx="0">
                    <c:v>0.16790846275271776</c:v>
                  </c:pt>
                  <c:pt idx="1">
                    <c:v>9.8025062543653174E-2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PpriM</c:v>
                </c:pt>
                <c:pt idx="1">
                  <c:v>Control</c:v>
                </c:pt>
              </c:strCache>
            </c:strRef>
          </c:cat>
          <c:val>
            <c:numRef>
              <c:f>Sheet1!$V$5:$W$5</c:f>
              <c:numCache>
                <c:formatCode>0.00</c:formatCode>
                <c:ptCount val="2"/>
                <c:pt idx="0">
                  <c:v>1.1174243729880664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ax val="1.5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739912"/>
        <c:crosses val="autoZero"/>
        <c:crossBetween val="between"/>
        <c:majorUnit val="1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50800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73"/>
  <sheetViews>
    <sheetView workbookViewId="0">
      <selection activeCell="I13" sqref="I13:J13"/>
    </sheetView>
  </sheetViews>
  <sheetFormatPr baseColWidth="10" defaultRowHeight="16" x14ac:dyDescent="0.2"/>
  <cols>
    <col min="5" max="5" width="19" bestFit="1" customWidth="1"/>
  </cols>
  <sheetData>
    <row r="1" spans="1:3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hidden="1" x14ac:dyDescent="0.2">
      <c r="A2" t="s">
        <v>30</v>
      </c>
      <c r="B2" t="s">
        <v>31</v>
      </c>
      <c r="D2" t="s">
        <v>32</v>
      </c>
      <c r="E2" t="s">
        <v>33</v>
      </c>
      <c r="F2" t="s">
        <v>34</v>
      </c>
      <c r="H2">
        <v>22.11</v>
      </c>
      <c r="I2">
        <v>22.13</v>
      </c>
      <c r="J2">
        <v>0.101488915650922</v>
      </c>
      <c r="K2" t="s">
        <v>35</v>
      </c>
      <c r="L2" t="s">
        <v>36</v>
      </c>
      <c r="M2" t="s">
        <v>36</v>
      </c>
      <c r="N2" t="s">
        <v>37</v>
      </c>
      <c r="O2" t="s">
        <v>36</v>
      </c>
      <c r="P2" t="s">
        <v>32</v>
      </c>
      <c r="Q2">
        <v>1.5297896935239901</v>
      </c>
      <c r="R2">
        <v>6.0295157160200799E-2</v>
      </c>
      <c r="W2" t="s">
        <v>38</v>
      </c>
      <c r="X2" t="s">
        <v>35</v>
      </c>
      <c r="Y2" t="s">
        <v>39</v>
      </c>
      <c r="Z2">
        <v>3.4777</v>
      </c>
      <c r="AA2">
        <v>6.8020810930968798</v>
      </c>
      <c r="AD2">
        <v>1</v>
      </c>
    </row>
    <row r="3" spans="1:30" hidden="1" x14ac:dyDescent="0.2">
      <c r="A3" t="s">
        <v>30</v>
      </c>
      <c r="B3" t="s">
        <v>31</v>
      </c>
      <c r="D3" t="s">
        <v>40</v>
      </c>
      <c r="E3" t="s">
        <v>33</v>
      </c>
      <c r="F3" t="s">
        <v>34</v>
      </c>
      <c r="H3">
        <v>22.24</v>
      </c>
      <c r="I3">
        <v>22.13</v>
      </c>
      <c r="J3">
        <v>0.101488915650922</v>
      </c>
      <c r="K3" t="s">
        <v>35</v>
      </c>
      <c r="L3" t="s">
        <v>36</v>
      </c>
      <c r="M3" t="s">
        <v>36</v>
      </c>
      <c r="N3" t="s">
        <v>37</v>
      </c>
      <c r="O3" t="s">
        <v>36</v>
      </c>
      <c r="P3" t="s">
        <v>32</v>
      </c>
      <c r="Q3">
        <v>1.3979699341790199</v>
      </c>
      <c r="R3">
        <v>5.50996109095159E-2</v>
      </c>
      <c r="W3" t="s">
        <v>38</v>
      </c>
      <c r="X3" t="s">
        <v>35</v>
      </c>
      <c r="Y3" t="s">
        <v>39</v>
      </c>
      <c r="Z3">
        <v>3.2618</v>
      </c>
      <c r="AA3">
        <v>6.6666714134663296</v>
      </c>
      <c r="AD3">
        <v>2</v>
      </c>
    </row>
    <row r="4" spans="1:30" hidden="1" x14ac:dyDescent="0.2">
      <c r="A4" t="s">
        <v>30</v>
      </c>
      <c r="B4" t="s">
        <v>31</v>
      </c>
      <c r="D4" t="s">
        <v>41</v>
      </c>
      <c r="E4" t="s">
        <v>33</v>
      </c>
      <c r="F4" t="s">
        <v>34</v>
      </c>
      <c r="H4">
        <v>22.04</v>
      </c>
      <c r="I4">
        <v>22.13</v>
      </c>
      <c r="J4">
        <v>0.101488915650922</v>
      </c>
      <c r="K4" t="s">
        <v>35</v>
      </c>
      <c r="L4" t="s">
        <v>36</v>
      </c>
      <c r="M4" t="s">
        <v>36</v>
      </c>
      <c r="N4" t="s">
        <v>37</v>
      </c>
      <c r="O4" t="s">
        <v>36</v>
      </c>
      <c r="P4" t="s">
        <v>32</v>
      </c>
      <c r="Q4">
        <v>1.60584576372675</v>
      </c>
      <c r="R4">
        <v>6.3292832412737601E-2</v>
      </c>
      <c r="W4" t="s">
        <v>38</v>
      </c>
      <c r="X4" t="s">
        <v>35</v>
      </c>
      <c r="Y4" t="s">
        <v>39</v>
      </c>
      <c r="Z4">
        <v>2.6751</v>
      </c>
      <c r="AA4">
        <v>6.1487271131492802</v>
      </c>
      <c r="AD4">
        <v>3</v>
      </c>
    </row>
    <row r="5" spans="1:30" x14ac:dyDescent="0.2">
      <c r="A5" t="s">
        <v>30</v>
      </c>
      <c r="B5" t="s">
        <v>31</v>
      </c>
      <c r="D5" t="s">
        <v>42</v>
      </c>
      <c r="E5" t="s">
        <v>43</v>
      </c>
      <c r="F5" t="s">
        <v>34</v>
      </c>
      <c r="H5">
        <v>14.45</v>
      </c>
      <c r="I5">
        <v>14.5</v>
      </c>
      <c r="J5">
        <v>6.9999999999999798E-2</v>
      </c>
      <c r="K5" t="s">
        <v>35</v>
      </c>
      <c r="L5" t="s">
        <v>36</v>
      </c>
      <c r="M5" t="s">
        <v>36</v>
      </c>
      <c r="N5" t="s">
        <v>37</v>
      </c>
      <c r="O5" t="s">
        <v>36</v>
      </c>
      <c r="P5" t="s">
        <v>42</v>
      </c>
      <c r="Q5">
        <v>1.37872366898578</v>
      </c>
      <c r="R5">
        <v>6.1440240581132101E-2</v>
      </c>
      <c r="W5" t="s">
        <v>38</v>
      </c>
      <c r="X5" t="s">
        <v>35</v>
      </c>
      <c r="Y5" t="s">
        <v>39</v>
      </c>
      <c r="Z5">
        <v>2.6009000000000002</v>
      </c>
      <c r="AA5">
        <v>6.1343635721662597</v>
      </c>
      <c r="AD5">
        <v>4</v>
      </c>
    </row>
    <row r="6" spans="1:30" x14ac:dyDescent="0.2">
      <c r="A6" t="s">
        <v>30</v>
      </c>
      <c r="B6" t="s">
        <v>31</v>
      </c>
      <c r="D6" t="s">
        <v>44</v>
      </c>
      <c r="E6" t="s">
        <v>43</v>
      </c>
      <c r="F6" t="s">
        <v>34</v>
      </c>
      <c r="H6">
        <v>14.47</v>
      </c>
      <c r="I6">
        <v>14.5</v>
      </c>
      <c r="J6">
        <v>6.9999999999999798E-2</v>
      </c>
      <c r="K6" t="s">
        <v>35</v>
      </c>
      <c r="L6" t="s">
        <v>36</v>
      </c>
      <c r="M6" t="s">
        <v>36</v>
      </c>
      <c r="N6" t="s">
        <v>37</v>
      </c>
      <c r="O6" t="s">
        <v>36</v>
      </c>
      <c r="P6" t="s">
        <v>42</v>
      </c>
      <c r="Q6">
        <v>1.3597423728128499</v>
      </c>
      <c r="R6">
        <v>6.0594374633052499E-2</v>
      </c>
      <c r="W6" t="s">
        <v>38</v>
      </c>
      <c r="X6" t="s">
        <v>35</v>
      </c>
      <c r="Y6" t="s">
        <v>39</v>
      </c>
      <c r="Z6">
        <v>2.9344999999999999</v>
      </c>
      <c r="AA6">
        <v>6.3974552407110998</v>
      </c>
      <c r="AD6">
        <v>5</v>
      </c>
    </row>
    <row r="7" spans="1:30" x14ac:dyDescent="0.2">
      <c r="A7" t="s">
        <v>30</v>
      </c>
      <c r="B7" t="s">
        <v>31</v>
      </c>
      <c r="D7" t="s">
        <v>45</v>
      </c>
      <c r="E7" t="s">
        <v>43</v>
      </c>
      <c r="F7" t="s">
        <v>34</v>
      </c>
      <c r="H7">
        <v>14.58</v>
      </c>
      <c r="I7">
        <v>14.5</v>
      </c>
      <c r="J7">
        <v>6.9999999999999798E-2</v>
      </c>
      <c r="K7" t="s">
        <v>35</v>
      </c>
      <c r="L7" t="s">
        <v>36</v>
      </c>
      <c r="M7" t="s">
        <v>36</v>
      </c>
      <c r="N7" t="s">
        <v>37</v>
      </c>
      <c r="O7" t="s">
        <v>36</v>
      </c>
      <c r="P7" t="s">
        <v>42</v>
      </c>
      <c r="Q7">
        <v>1.2599210498948701</v>
      </c>
      <c r="R7">
        <v>5.6146024152699203E-2</v>
      </c>
      <c r="W7" t="s">
        <v>38</v>
      </c>
      <c r="X7" t="s">
        <v>35</v>
      </c>
      <c r="Y7" t="s">
        <v>39</v>
      </c>
      <c r="Z7">
        <v>2.6126</v>
      </c>
      <c r="AA7">
        <v>6.1309619680476199</v>
      </c>
      <c r="AD7">
        <v>6</v>
      </c>
    </row>
    <row r="8" spans="1:30" hidden="1" x14ac:dyDescent="0.2">
      <c r="A8" t="s">
        <v>30</v>
      </c>
      <c r="B8" t="s">
        <v>31</v>
      </c>
      <c r="D8" t="s">
        <v>46</v>
      </c>
      <c r="E8" t="s">
        <v>33</v>
      </c>
      <c r="F8" t="s">
        <v>47</v>
      </c>
      <c r="H8">
        <v>22.74</v>
      </c>
      <c r="I8">
        <v>22.723333333333301</v>
      </c>
      <c r="J8">
        <v>5.6862407030772798E-2</v>
      </c>
      <c r="K8" t="s">
        <v>35</v>
      </c>
      <c r="L8" t="s">
        <v>36</v>
      </c>
      <c r="M8" t="s">
        <v>36</v>
      </c>
      <c r="N8" t="s">
        <v>48</v>
      </c>
      <c r="O8" t="s">
        <v>36</v>
      </c>
      <c r="P8" t="s">
        <v>46</v>
      </c>
      <c r="W8" t="s">
        <v>38</v>
      </c>
      <c r="X8" t="s">
        <v>35</v>
      </c>
      <c r="Y8" t="s">
        <v>39</v>
      </c>
      <c r="Z8">
        <v>2.3304</v>
      </c>
      <c r="AA8">
        <v>5.7420786493472002</v>
      </c>
      <c r="AD8">
        <v>7</v>
      </c>
    </row>
    <row r="9" spans="1:30" hidden="1" x14ac:dyDescent="0.2">
      <c r="A9" t="s">
        <v>30</v>
      </c>
      <c r="B9" t="s">
        <v>31</v>
      </c>
      <c r="D9" t="s">
        <v>49</v>
      </c>
      <c r="E9" t="s">
        <v>33</v>
      </c>
      <c r="F9" t="s">
        <v>47</v>
      </c>
      <c r="H9">
        <v>22.77</v>
      </c>
      <c r="I9">
        <v>22.723333333333301</v>
      </c>
      <c r="J9">
        <v>5.6862407030772798E-2</v>
      </c>
      <c r="K9" t="s">
        <v>35</v>
      </c>
      <c r="L9" t="s">
        <v>36</v>
      </c>
      <c r="M9" t="s">
        <v>36</v>
      </c>
      <c r="N9" t="s">
        <v>48</v>
      </c>
      <c r="O9" t="s">
        <v>36</v>
      </c>
      <c r="P9" t="s">
        <v>46</v>
      </c>
      <c r="W9" t="s">
        <v>38</v>
      </c>
      <c r="X9" t="s">
        <v>35</v>
      </c>
      <c r="Y9" t="s">
        <v>39</v>
      </c>
      <c r="Z9">
        <v>2.1286</v>
      </c>
      <c r="AA9">
        <v>5.5291544534275898</v>
      </c>
      <c r="AD9">
        <v>8</v>
      </c>
    </row>
    <row r="10" spans="1:30" hidden="1" x14ac:dyDescent="0.2">
      <c r="A10" t="s">
        <v>30</v>
      </c>
      <c r="B10" t="s">
        <v>31</v>
      </c>
      <c r="D10" t="s">
        <v>50</v>
      </c>
      <c r="E10" t="s">
        <v>33</v>
      </c>
      <c r="F10" t="s">
        <v>47</v>
      </c>
      <c r="H10">
        <v>22.66</v>
      </c>
      <c r="I10">
        <v>22.723333333333301</v>
      </c>
      <c r="J10">
        <v>5.6862407030772798E-2</v>
      </c>
      <c r="K10" t="s">
        <v>35</v>
      </c>
      <c r="L10" t="s">
        <v>36</v>
      </c>
      <c r="M10" t="s">
        <v>36</v>
      </c>
      <c r="N10" t="s">
        <v>48</v>
      </c>
      <c r="O10" t="s">
        <v>36</v>
      </c>
      <c r="P10" t="s">
        <v>46</v>
      </c>
      <c r="W10" t="s">
        <v>38</v>
      </c>
      <c r="X10" t="s">
        <v>35</v>
      </c>
      <c r="Y10" t="s">
        <v>39</v>
      </c>
      <c r="Z10">
        <v>2.3016999999999999</v>
      </c>
      <c r="AA10">
        <v>5.6719420003359096</v>
      </c>
      <c r="AD10">
        <v>9</v>
      </c>
    </row>
    <row r="11" spans="1:30" x14ac:dyDescent="0.2">
      <c r="A11" t="s">
        <v>30</v>
      </c>
      <c r="B11" t="s">
        <v>31</v>
      </c>
      <c r="D11" t="s">
        <v>51</v>
      </c>
      <c r="E11" t="s">
        <v>43</v>
      </c>
      <c r="F11" t="s">
        <v>47</v>
      </c>
      <c r="H11">
        <v>14.84</v>
      </c>
      <c r="I11">
        <v>14.9133333333333</v>
      </c>
      <c r="J11">
        <v>6.4291005073286001E-2</v>
      </c>
      <c r="K11" t="s">
        <v>35</v>
      </c>
      <c r="L11" t="s">
        <v>36</v>
      </c>
      <c r="M11" t="s">
        <v>36</v>
      </c>
      <c r="N11" t="s">
        <v>48</v>
      </c>
      <c r="O11" t="s">
        <v>36</v>
      </c>
      <c r="P11" t="s">
        <v>51</v>
      </c>
      <c r="W11" t="s">
        <v>38</v>
      </c>
      <c r="X11" t="s">
        <v>35</v>
      </c>
      <c r="Y11" t="s">
        <v>39</v>
      </c>
      <c r="Z11">
        <v>2.1606000000000001</v>
      </c>
      <c r="AA11">
        <v>5.5776841082710096</v>
      </c>
      <c r="AD11">
        <v>10</v>
      </c>
    </row>
    <row r="12" spans="1:30" x14ac:dyDescent="0.2">
      <c r="A12" t="s">
        <v>30</v>
      </c>
      <c r="B12" t="s">
        <v>31</v>
      </c>
      <c r="D12" t="s">
        <v>52</v>
      </c>
      <c r="E12" t="s">
        <v>43</v>
      </c>
      <c r="F12" t="s">
        <v>47</v>
      </c>
      <c r="H12">
        <v>14.94</v>
      </c>
      <c r="I12">
        <v>14.9133333333333</v>
      </c>
      <c r="J12">
        <v>6.4291005073286001E-2</v>
      </c>
      <c r="K12" t="s">
        <v>35</v>
      </c>
      <c r="L12" t="s">
        <v>36</v>
      </c>
      <c r="M12" t="s">
        <v>36</v>
      </c>
      <c r="N12" t="s">
        <v>48</v>
      </c>
      <c r="O12" t="s">
        <v>36</v>
      </c>
      <c r="P12" t="s">
        <v>51</v>
      </c>
      <c r="W12" t="s">
        <v>38</v>
      </c>
      <c r="X12" t="s">
        <v>35</v>
      </c>
      <c r="Y12" t="s">
        <v>39</v>
      </c>
      <c r="Z12">
        <v>1.8625</v>
      </c>
      <c r="AA12">
        <v>5.2227733565042396</v>
      </c>
      <c r="AD12">
        <v>11</v>
      </c>
    </row>
    <row r="13" spans="1:30" x14ac:dyDescent="0.2">
      <c r="A13" t="s">
        <v>30</v>
      </c>
      <c r="B13" t="s">
        <v>31</v>
      </c>
      <c r="D13" t="s">
        <v>53</v>
      </c>
      <c r="E13" t="s">
        <v>43</v>
      </c>
      <c r="F13" t="s">
        <v>47</v>
      </c>
      <c r="H13">
        <v>14.96</v>
      </c>
      <c r="I13">
        <v>14.9133333333333</v>
      </c>
      <c r="J13">
        <v>6.4291005073286001E-2</v>
      </c>
      <c r="K13" t="s">
        <v>35</v>
      </c>
      <c r="L13" t="s">
        <v>36</v>
      </c>
      <c r="M13" t="s">
        <v>36</v>
      </c>
      <c r="N13" t="s">
        <v>48</v>
      </c>
      <c r="O13" t="s">
        <v>36</v>
      </c>
      <c r="P13" t="s">
        <v>51</v>
      </c>
      <c r="W13" t="s">
        <v>38</v>
      </c>
      <c r="X13" t="s">
        <v>35</v>
      </c>
      <c r="Y13" t="s">
        <v>39</v>
      </c>
      <c r="Z13">
        <v>1.8315999999999999</v>
      </c>
      <c r="AA13">
        <v>5.2340010789691904</v>
      </c>
      <c r="AD13">
        <v>12</v>
      </c>
    </row>
    <row r="14" spans="1:30" hidden="1" x14ac:dyDescent="0.2">
      <c r="A14" t="s">
        <v>30</v>
      </c>
      <c r="B14" t="s">
        <v>31</v>
      </c>
      <c r="D14" t="s">
        <v>54</v>
      </c>
      <c r="E14" t="s">
        <v>55</v>
      </c>
      <c r="F14" t="s">
        <v>34</v>
      </c>
      <c r="H14">
        <v>21.83</v>
      </c>
      <c r="I14">
        <v>22.01</v>
      </c>
      <c r="J14">
        <v>0.156204993518132</v>
      </c>
      <c r="K14" t="s">
        <v>35</v>
      </c>
      <c r="L14" t="s">
        <v>36</v>
      </c>
      <c r="M14" t="s">
        <v>36</v>
      </c>
      <c r="N14" t="s">
        <v>37</v>
      </c>
      <c r="O14" t="s">
        <v>36</v>
      </c>
      <c r="P14" t="s">
        <v>54</v>
      </c>
      <c r="Q14">
        <v>1.66247579228558</v>
      </c>
      <c r="R14">
        <v>0.111921463806032</v>
      </c>
      <c r="W14" t="s">
        <v>38</v>
      </c>
      <c r="X14" t="s">
        <v>35</v>
      </c>
      <c r="Y14" t="s">
        <v>39</v>
      </c>
      <c r="Z14">
        <v>3.6282000000000001</v>
      </c>
      <c r="AA14">
        <v>6.9255164637062299</v>
      </c>
      <c r="AD14">
        <v>13</v>
      </c>
    </row>
    <row r="15" spans="1:30" hidden="1" x14ac:dyDescent="0.2">
      <c r="A15" t="s">
        <v>30</v>
      </c>
      <c r="B15" t="s">
        <v>31</v>
      </c>
      <c r="D15" t="s">
        <v>56</v>
      </c>
      <c r="E15" t="s">
        <v>55</v>
      </c>
      <c r="F15" t="s">
        <v>34</v>
      </c>
      <c r="H15">
        <v>22.09</v>
      </c>
      <c r="I15">
        <v>22.01</v>
      </c>
      <c r="J15">
        <v>0.156204993518132</v>
      </c>
      <c r="K15" t="s">
        <v>35</v>
      </c>
      <c r="L15" t="s">
        <v>36</v>
      </c>
      <c r="M15" t="s">
        <v>36</v>
      </c>
      <c r="N15" t="s">
        <v>37</v>
      </c>
      <c r="O15" t="s">
        <v>36</v>
      </c>
      <c r="P15" t="s">
        <v>54</v>
      </c>
      <c r="Q15">
        <v>1.38831345047979</v>
      </c>
      <c r="R15">
        <v>9.3464262349156405E-2</v>
      </c>
      <c r="W15" t="s">
        <v>38</v>
      </c>
      <c r="X15" t="s">
        <v>35</v>
      </c>
      <c r="Y15" t="s">
        <v>39</v>
      </c>
      <c r="Z15">
        <v>3.2764000000000002</v>
      </c>
      <c r="AA15">
        <v>6.6514636877787003</v>
      </c>
      <c r="AD15">
        <v>14</v>
      </c>
    </row>
    <row r="16" spans="1:30" hidden="1" x14ac:dyDescent="0.2">
      <c r="A16" t="s">
        <v>30</v>
      </c>
      <c r="B16" t="s">
        <v>31</v>
      </c>
      <c r="D16" t="s">
        <v>57</v>
      </c>
      <c r="E16" t="s">
        <v>55</v>
      </c>
      <c r="F16" t="s">
        <v>34</v>
      </c>
      <c r="H16">
        <v>22.11</v>
      </c>
      <c r="I16">
        <v>22.01</v>
      </c>
      <c r="J16">
        <v>0.156204993518132</v>
      </c>
      <c r="K16" t="s">
        <v>35</v>
      </c>
      <c r="L16" t="s">
        <v>36</v>
      </c>
      <c r="M16" t="s">
        <v>36</v>
      </c>
      <c r="N16" t="s">
        <v>37</v>
      </c>
      <c r="O16" t="s">
        <v>36</v>
      </c>
      <c r="P16" t="s">
        <v>54</v>
      </c>
      <c r="Q16">
        <v>1.3692001289511899</v>
      </c>
      <c r="R16">
        <v>9.2177512230085398E-2</v>
      </c>
      <c r="W16" t="s">
        <v>38</v>
      </c>
      <c r="X16" t="s">
        <v>35</v>
      </c>
      <c r="Y16" t="s">
        <v>39</v>
      </c>
      <c r="Z16">
        <v>2.5274999999999999</v>
      </c>
      <c r="AA16">
        <v>5.9915667077264603</v>
      </c>
      <c r="AD16">
        <v>15</v>
      </c>
    </row>
    <row r="17" spans="1:30" hidden="1" x14ac:dyDescent="0.2">
      <c r="A17" t="s">
        <v>30</v>
      </c>
      <c r="B17" t="s">
        <v>31</v>
      </c>
      <c r="D17" t="s">
        <v>58</v>
      </c>
      <c r="E17" t="s">
        <v>59</v>
      </c>
      <c r="F17" t="s">
        <v>34</v>
      </c>
      <c r="H17">
        <v>14.32</v>
      </c>
      <c r="I17">
        <v>14.3</v>
      </c>
      <c r="J17">
        <v>2.0000000000000899E-2</v>
      </c>
      <c r="K17" t="s">
        <v>35</v>
      </c>
      <c r="L17" t="s">
        <v>36</v>
      </c>
      <c r="M17" t="s">
        <v>36</v>
      </c>
      <c r="N17" t="s">
        <v>37</v>
      </c>
      <c r="O17" t="s">
        <v>36</v>
      </c>
      <c r="P17" t="s">
        <v>58</v>
      </c>
      <c r="Q17">
        <v>1.39152484417842</v>
      </c>
      <c r="R17">
        <v>2.42735110062707E-2</v>
      </c>
      <c r="W17" t="s">
        <v>38</v>
      </c>
      <c r="X17" t="s">
        <v>35</v>
      </c>
      <c r="Y17" t="s">
        <v>39</v>
      </c>
      <c r="Z17">
        <v>2.7225000000000001</v>
      </c>
      <c r="AA17">
        <v>6.2164414267191104</v>
      </c>
      <c r="AD17">
        <v>16</v>
      </c>
    </row>
    <row r="18" spans="1:30" hidden="1" x14ac:dyDescent="0.2">
      <c r="A18" t="s">
        <v>30</v>
      </c>
      <c r="B18" t="s">
        <v>31</v>
      </c>
      <c r="D18" t="s">
        <v>60</v>
      </c>
      <c r="E18" t="s">
        <v>59</v>
      </c>
      <c r="F18" t="s">
        <v>34</v>
      </c>
      <c r="H18">
        <v>14.28</v>
      </c>
      <c r="I18">
        <v>14.3</v>
      </c>
      <c r="J18">
        <v>2.0000000000000899E-2</v>
      </c>
      <c r="K18" t="s">
        <v>35</v>
      </c>
      <c r="L18" t="s">
        <v>36</v>
      </c>
      <c r="M18" t="s">
        <v>36</v>
      </c>
      <c r="N18" t="s">
        <v>37</v>
      </c>
      <c r="O18" t="s">
        <v>36</v>
      </c>
      <c r="P18" t="s">
        <v>58</v>
      </c>
      <c r="Q18">
        <v>1.4306459324352601</v>
      </c>
      <c r="R18">
        <v>2.4955932287035201E-2</v>
      </c>
      <c r="W18" t="s">
        <v>38</v>
      </c>
      <c r="X18" t="s">
        <v>35</v>
      </c>
      <c r="Y18" t="s">
        <v>39</v>
      </c>
      <c r="Z18">
        <v>2.9045999999999998</v>
      </c>
      <c r="AA18">
        <v>6.3702164658008504</v>
      </c>
      <c r="AD18">
        <v>17</v>
      </c>
    </row>
    <row r="19" spans="1:30" hidden="1" x14ac:dyDescent="0.2">
      <c r="A19" t="s">
        <v>30</v>
      </c>
      <c r="B19" t="s">
        <v>31</v>
      </c>
      <c r="D19" t="s">
        <v>61</v>
      </c>
      <c r="E19" t="s">
        <v>59</v>
      </c>
      <c r="F19" t="s">
        <v>34</v>
      </c>
      <c r="H19">
        <v>14.3</v>
      </c>
      <c r="I19">
        <v>14.3</v>
      </c>
      <c r="J19">
        <v>2.0000000000000899E-2</v>
      </c>
      <c r="K19" t="s">
        <v>35</v>
      </c>
      <c r="L19" t="s">
        <v>36</v>
      </c>
      <c r="M19" t="s">
        <v>36</v>
      </c>
      <c r="N19" t="s">
        <v>37</v>
      </c>
      <c r="O19" t="s">
        <v>36</v>
      </c>
      <c r="P19" t="s">
        <v>58</v>
      </c>
      <c r="Q19">
        <v>1.41094980711805</v>
      </c>
      <c r="R19">
        <v>2.4612356592595801E-2</v>
      </c>
      <c r="W19" t="s">
        <v>38</v>
      </c>
      <c r="X19" t="s">
        <v>35</v>
      </c>
      <c r="Y19" t="s">
        <v>39</v>
      </c>
      <c r="Z19">
        <v>2.6850000000000001</v>
      </c>
      <c r="AA19">
        <v>6.1824850470550397</v>
      </c>
      <c r="AD19">
        <v>18</v>
      </c>
    </row>
    <row r="20" spans="1:30" hidden="1" x14ac:dyDescent="0.2">
      <c r="A20" t="s">
        <v>30</v>
      </c>
      <c r="B20" t="s">
        <v>31</v>
      </c>
      <c r="D20" t="s">
        <v>62</v>
      </c>
      <c r="E20" t="s">
        <v>55</v>
      </c>
      <c r="F20" t="s">
        <v>47</v>
      </c>
      <c r="H20">
        <v>22.67</v>
      </c>
      <c r="I20">
        <v>22.563333333333301</v>
      </c>
      <c r="J20">
        <v>9.7125348562223601E-2</v>
      </c>
      <c r="K20" t="s">
        <v>35</v>
      </c>
      <c r="L20" t="s">
        <v>36</v>
      </c>
      <c r="M20" t="s">
        <v>36</v>
      </c>
      <c r="N20" t="s">
        <v>48</v>
      </c>
      <c r="O20" t="s">
        <v>36</v>
      </c>
      <c r="P20" t="s">
        <v>62</v>
      </c>
      <c r="W20" t="s">
        <v>38</v>
      </c>
      <c r="X20" t="s">
        <v>35</v>
      </c>
      <c r="Y20" t="s">
        <v>39</v>
      </c>
      <c r="Z20">
        <v>1.7583</v>
      </c>
      <c r="AA20">
        <v>5.0004509990318997</v>
      </c>
      <c r="AD20">
        <v>19</v>
      </c>
    </row>
    <row r="21" spans="1:30" hidden="1" x14ac:dyDescent="0.2">
      <c r="A21" t="s">
        <v>30</v>
      </c>
      <c r="B21" t="s">
        <v>31</v>
      </c>
      <c r="D21" t="s">
        <v>63</v>
      </c>
      <c r="E21" t="s">
        <v>55</v>
      </c>
      <c r="F21" t="s">
        <v>47</v>
      </c>
      <c r="H21">
        <v>22.54</v>
      </c>
      <c r="I21">
        <v>22.563333333333301</v>
      </c>
      <c r="J21">
        <v>9.7125348562223601E-2</v>
      </c>
      <c r="K21" t="s">
        <v>35</v>
      </c>
      <c r="L21" t="s">
        <v>36</v>
      </c>
      <c r="M21" t="s">
        <v>36</v>
      </c>
      <c r="N21" t="s">
        <v>48</v>
      </c>
      <c r="O21" t="s">
        <v>36</v>
      </c>
      <c r="P21" t="s">
        <v>62</v>
      </c>
      <c r="W21" t="s">
        <v>38</v>
      </c>
      <c r="X21" t="s">
        <v>35</v>
      </c>
      <c r="Y21" t="s">
        <v>39</v>
      </c>
      <c r="Z21">
        <v>2.2599</v>
      </c>
      <c r="AA21">
        <v>5.6624731120030702</v>
      </c>
      <c r="AD21">
        <v>20</v>
      </c>
    </row>
    <row r="22" spans="1:30" hidden="1" x14ac:dyDescent="0.2">
      <c r="A22" t="s">
        <v>30</v>
      </c>
      <c r="B22" t="s">
        <v>31</v>
      </c>
      <c r="D22" t="s">
        <v>64</v>
      </c>
      <c r="E22" t="s">
        <v>55</v>
      </c>
      <c r="F22" t="s">
        <v>47</v>
      </c>
      <c r="H22">
        <v>22.48</v>
      </c>
      <c r="I22">
        <v>22.563333333333301</v>
      </c>
      <c r="J22">
        <v>9.7125348562223601E-2</v>
      </c>
      <c r="K22" t="s">
        <v>35</v>
      </c>
      <c r="L22" t="s">
        <v>36</v>
      </c>
      <c r="M22" t="s">
        <v>36</v>
      </c>
      <c r="N22" t="s">
        <v>48</v>
      </c>
      <c r="O22" t="s">
        <v>36</v>
      </c>
      <c r="P22" t="s">
        <v>62</v>
      </c>
      <c r="W22" t="s">
        <v>38</v>
      </c>
      <c r="X22" t="s">
        <v>35</v>
      </c>
      <c r="Y22" t="s">
        <v>39</v>
      </c>
      <c r="Z22">
        <v>2.5562</v>
      </c>
      <c r="AA22">
        <v>5.96427260264631</v>
      </c>
      <c r="AD22">
        <v>21</v>
      </c>
    </row>
    <row r="23" spans="1:30" hidden="1" x14ac:dyDescent="0.2">
      <c r="A23" t="s">
        <v>30</v>
      </c>
      <c r="B23" t="s">
        <v>31</v>
      </c>
      <c r="D23" t="s">
        <v>65</v>
      </c>
      <c r="E23" t="s">
        <v>59</v>
      </c>
      <c r="F23" t="s">
        <v>47</v>
      </c>
      <c r="H23">
        <v>14.77</v>
      </c>
      <c r="I23">
        <v>14.796666666666701</v>
      </c>
      <c r="J23">
        <v>2.51661147842362E-2</v>
      </c>
      <c r="K23" t="s">
        <v>35</v>
      </c>
      <c r="L23" t="s">
        <v>36</v>
      </c>
      <c r="M23" t="s">
        <v>36</v>
      </c>
      <c r="N23" t="s">
        <v>48</v>
      </c>
      <c r="O23" t="s">
        <v>36</v>
      </c>
      <c r="P23" t="s">
        <v>65</v>
      </c>
      <c r="W23" t="s">
        <v>38</v>
      </c>
      <c r="X23" t="s">
        <v>35</v>
      </c>
      <c r="Y23" t="s">
        <v>39</v>
      </c>
      <c r="Z23">
        <v>2.19</v>
      </c>
      <c r="AA23">
        <v>5.6206235373945503</v>
      </c>
      <c r="AD23">
        <v>22</v>
      </c>
    </row>
    <row r="24" spans="1:30" hidden="1" x14ac:dyDescent="0.2">
      <c r="A24" t="s">
        <v>30</v>
      </c>
      <c r="B24" t="s">
        <v>31</v>
      </c>
      <c r="D24" t="s">
        <v>66</v>
      </c>
      <c r="E24" t="s">
        <v>59</v>
      </c>
      <c r="F24" t="s">
        <v>47</v>
      </c>
      <c r="H24">
        <v>14.82</v>
      </c>
      <c r="I24">
        <v>14.796666666666701</v>
      </c>
      <c r="J24">
        <v>2.51661147842362E-2</v>
      </c>
      <c r="K24" t="s">
        <v>35</v>
      </c>
      <c r="L24" t="s">
        <v>36</v>
      </c>
      <c r="M24" t="s">
        <v>36</v>
      </c>
      <c r="N24" t="s">
        <v>48</v>
      </c>
      <c r="O24" t="s">
        <v>36</v>
      </c>
      <c r="P24" t="s">
        <v>65</v>
      </c>
      <c r="W24" t="s">
        <v>38</v>
      </c>
      <c r="X24" t="s">
        <v>35</v>
      </c>
      <c r="Y24" t="s">
        <v>39</v>
      </c>
      <c r="Z24">
        <v>2.1221999999999999</v>
      </c>
      <c r="AA24">
        <v>5.4913631204792903</v>
      </c>
      <c r="AD24">
        <v>23</v>
      </c>
    </row>
    <row r="25" spans="1:30" hidden="1" x14ac:dyDescent="0.2">
      <c r="A25" t="s">
        <v>30</v>
      </c>
      <c r="B25" t="s">
        <v>31</v>
      </c>
      <c r="D25" t="s">
        <v>67</v>
      </c>
      <c r="E25" t="s">
        <v>59</v>
      </c>
      <c r="F25" t="s">
        <v>47</v>
      </c>
      <c r="H25">
        <v>14.8</v>
      </c>
      <c r="I25">
        <v>14.796666666666701</v>
      </c>
      <c r="J25">
        <v>2.51661147842362E-2</v>
      </c>
      <c r="K25" t="s">
        <v>35</v>
      </c>
      <c r="L25" t="s">
        <v>36</v>
      </c>
      <c r="M25" t="s">
        <v>36</v>
      </c>
      <c r="N25" t="s">
        <v>48</v>
      </c>
      <c r="O25" t="s">
        <v>36</v>
      </c>
      <c r="P25" t="s">
        <v>65</v>
      </c>
      <c r="W25" t="s">
        <v>38</v>
      </c>
      <c r="X25" t="s">
        <v>35</v>
      </c>
      <c r="Y25" t="s">
        <v>39</v>
      </c>
      <c r="Z25">
        <v>2.1518999999999999</v>
      </c>
      <c r="AA25">
        <v>5.6095524171286302</v>
      </c>
      <c r="AD25">
        <v>24</v>
      </c>
    </row>
    <row r="26" spans="1:30" hidden="1" x14ac:dyDescent="0.2">
      <c r="A26" t="s">
        <v>30</v>
      </c>
      <c r="B26" t="s">
        <v>31</v>
      </c>
      <c r="D26" t="s">
        <v>68</v>
      </c>
      <c r="E26" t="s">
        <v>69</v>
      </c>
      <c r="F26" t="s">
        <v>34</v>
      </c>
      <c r="H26">
        <v>22.05</v>
      </c>
      <c r="I26">
        <v>22.073333333333299</v>
      </c>
      <c r="J26">
        <v>0.13650396819628699</v>
      </c>
      <c r="K26" t="s">
        <v>35</v>
      </c>
      <c r="L26" t="s">
        <v>36</v>
      </c>
      <c r="M26" t="s">
        <v>36</v>
      </c>
      <c r="N26" t="s">
        <v>37</v>
      </c>
      <c r="O26" t="s">
        <v>36</v>
      </c>
      <c r="P26" t="s">
        <v>68</v>
      </c>
      <c r="Q26">
        <v>1.58008262372675</v>
      </c>
      <c r="R26">
        <v>0.17212887678871699</v>
      </c>
      <c r="W26" t="s">
        <v>38</v>
      </c>
      <c r="X26" t="s">
        <v>35</v>
      </c>
      <c r="Y26" t="s">
        <v>39</v>
      </c>
      <c r="Z26">
        <v>3.2976999999999999</v>
      </c>
      <c r="AA26">
        <v>6.6789706480459898</v>
      </c>
      <c r="AD26">
        <v>25</v>
      </c>
    </row>
    <row r="27" spans="1:30" hidden="1" x14ac:dyDescent="0.2">
      <c r="A27" t="s">
        <v>30</v>
      </c>
      <c r="B27" t="s">
        <v>31</v>
      </c>
      <c r="D27" t="s">
        <v>70</v>
      </c>
      <c r="E27" t="s">
        <v>69</v>
      </c>
      <c r="F27" t="s">
        <v>34</v>
      </c>
      <c r="H27">
        <v>22.22</v>
      </c>
      <c r="I27">
        <v>22.073333333333299</v>
      </c>
      <c r="J27">
        <v>0.13650396819628699</v>
      </c>
      <c r="K27" t="s">
        <v>35</v>
      </c>
      <c r="L27" t="s">
        <v>36</v>
      </c>
      <c r="M27" t="s">
        <v>36</v>
      </c>
      <c r="N27" t="s">
        <v>37</v>
      </c>
      <c r="O27" t="s">
        <v>36</v>
      </c>
      <c r="P27" t="s">
        <v>68</v>
      </c>
      <c r="Q27">
        <v>1.4044448757379999</v>
      </c>
      <c r="R27">
        <v>0.15299549235107399</v>
      </c>
      <c r="W27" t="s">
        <v>38</v>
      </c>
      <c r="X27" t="s">
        <v>35</v>
      </c>
      <c r="Y27" t="s">
        <v>39</v>
      </c>
      <c r="Z27">
        <v>2.8940999999999999</v>
      </c>
      <c r="AA27">
        <v>6.3848365508252902</v>
      </c>
      <c r="AD27">
        <v>26</v>
      </c>
    </row>
    <row r="28" spans="1:30" hidden="1" x14ac:dyDescent="0.2">
      <c r="A28" t="s">
        <v>30</v>
      </c>
      <c r="B28" t="s">
        <v>31</v>
      </c>
      <c r="D28" t="s">
        <v>71</v>
      </c>
      <c r="E28" t="s">
        <v>69</v>
      </c>
      <c r="F28" t="s">
        <v>34</v>
      </c>
      <c r="H28">
        <v>21.95</v>
      </c>
      <c r="I28">
        <v>22.073333333333299</v>
      </c>
      <c r="J28">
        <v>0.13650396819628699</v>
      </c>
      <c r="K28" t="s">
        <v>35</v>
      </c>
      <c r="L28" t="s">
        <v>36</v>
      </c>
      <c r="M28" t="s">
        <v>36</v>
      </c>
      <c r="N28" t="s">
        <v>37</v>
      </c>
      <c r="O28" t="s">
        <v>36</v>
      </c>
      <c r="P28" t="s">
        <v>68</v>
      </c>
      <c r="Q28">
        <v>1.6934906247250501</v>
      </c>
      <c r="R28">
        <v>0.18448316227832601</v>
      </c>
      <c r="W28" t="s">
        <v>38</v>
      </c>
      <c r="X28" t="s">
        <v>35</v>
      </c>
      <c r="Y28" t="s">
        <v>39</v>
      </c>
      <c r="Z28">
        <v>2.8340000000000001</v>
      </c>
      <c r="AA28">
        <v>6.2868660232278399</v>
      </c>
      <c r="AD28">
        <v>27</v>
      </c>
    </row>
    <row r="29" spans="1:30" hidden="1" x14ac:dyDescent="0.2">
      <c r="A29" t="s">
        <v>30</v>
      </c>
      <c r="B29" t="s">
        <v>31</v>
      </c>
      <c r="D29" t="s">
        <v>72</v>
      </c>
      <c r="E29" t="s">
        <v>73</v>
      </c>
      <c r="F29" t="s">
        <v>34</v>
      </c>
      <c r="H29">
        <v>14.81</v>
      </c>
      <c r="I29">
        <v>14.8266666666667</v>
      </c>
      <c r="J29">
        <v>3.7859388972001501E-2</v>
      </c>
      <c r="K29" t="s">
        <v>35</v>
      </c>
      <c r="L29" t="s">
        <v>36</v>
      </c>
      <c r="M29" t="s">
        <v>36</v>
      </c>
      <c r="N29" t="s">
        <v>37</v>
      </c>
      <c r="O29" t="s">
        <v>36</v>
      </c>
      <c r="P29" t="s">
        <v>72</v>
      </c>
      <c r="Q29">
        <v>1.1302693892731599</v>
      </c>
      <c r="R29">
        <v>7.1087833092516095E-2</v>
      </c>
      <c r="W29" t="s">
        <v>38</v>
      </c>
      <c r="X29" t="s">
        <v>35</v>
      </c>
      <c r="Y29" t="s">
        <v>39</v>
      </c>
      <c r="Z29">
        <v>2.9411999999999998</v>
      </c>
      <c r="AA29">
        <v>6.4099608387896199</v>
      </c>
      <c r="AD29">
        <v>28</v>
      </c>
    </row>
    <row r="30" spans="1:30" hidden="1" x14ac:dyDescent="0.2">
      <c r="A30" t="s">
        <v>30</v>
      </c>
      <c r="B30" t="s">
        <v>31</v>
      </c>
      <c r="D30" t="s">
        <v>74</v>
      </c>
      <c r="E30" t="s">
        <v>73</v>
      </c>
      <c r="F30" t="s">
        <v>34</v>
      </c>
      <c r="H30">
        <v>14.8</v>
      </c>
      <c r="I30">
        <v>14.8266666666667</v>
      </c>
      <c r="J30">
        <v>3.7859388972001501E-2</v>
      </c>
      <c r="K30" t="s">
        <v>35</v>
      </c>
      <c r="L30" t="s">
        <v>36</v>
      </c>
      <c r="M30" t="s">
        <v>36</v>
      </c>
      <c r="N30" t="s">
        <v>37</v>
      </c>
      <c r="O30" t="s">
        <v>36</v>
      </c>
      <c r="P30" t="s">
        <v>72</v>
      </c>
      <c r="Q30">
        <v>1.1381310345878199</v>
      </c>
      <c r="R30">
        <v>7.1582288074014705E-2</v>
      </c>
      <c r="W30" t="s">
        <v>38</v>
      </c>
      <c r="X30" t="s">
        <v>35</v>
      </c>
      <c r="Y30" t="s">
        <v>39</v>
      </c>
      <c r="Z30">
        <v>3.0905999999999998</v>
      </c>
      <c r="AA30">
        <v>6.5290036326679397</v>
      </c>
      <c r="AD30">
        <v>29</v>
      </c>
    </row>
    <row r="31" spans="1:30" hidden="1" x14ac:dyDescent="0.2">
      <c r="A31" t="s">
        <v>30</v>
      </c>
      <c r="B31" t="s">
        <v>31</v>
      </c>
      <c r="D31" t="s">
        <v>75</v>
      </c>
      <c r="E31" t="s">
        <v>73</v>
      </c>
      <c r="F31" t="s">
        <v>34</v>
      </c>
      <c r="H31">
        <v>14.87</v>
      </c>
      <c r="I31">
        <v>14.8266666666667</v>
      </c>
      <c r="J31">
        <v>3.7859388972001501E-2</v>
      </c>
      <c r="K31" t="s">
        <v>35</v>
      </c>
      <c r="L31" t="s">
        <v>36</v>
      </c>
      <c r="M31" t="s">
        <v>36</v>
      </c>
      <c r="N31" t="s">
        <v>37</v>
      </c>
      <c r="O31" t="s">
        <v>36</v>
      </c>
      <c r="P31" t="s">
        <v>72</v>
      </c>
      <c r="Q31">
        <v>1.08422687030142</v>
      </c>
      <c r="R31">
        <v>6.8192007606233895E-2</v>
      </c>
      <c r="W31" t="s">
        <v>38</v>
      </c>
      <c r="X31" t="s">
        <v>35</v>
      </c>
      <c r="Y31" t="s">
        <v>39</v>
      </c>
      <c r="Z31">
        <v>1.9478</v>
      </c>
      <c r="AA31">
        <v>5.41580640340411</v>
      </c>
      <c r="AD31">
        <v>30</v>
      </c>
    </row>
    <row r="32" spans="1:30" hidden="1" x14ac:dyDescent="0.2">
      <c r="A32" t="s">
        <v>30</v>
      </c>
      <c r="B32" t="s">
        <v>31</v>
      </c>
      <c r="D32" t="s">
        <v>76</v>
      </c>
      <c r="E32" t="s">
        <v>69</v>
      </c>
      <c r="F32" t="s">
        <v>47</v>
      </c>
      <c r="H32">
        <v>22.82</v>
      </c>
      <c r="I32">
        <v>22.71</v>
      </c>
      <c r="J32">
        <v>0.15716233645501701</v>
      </c>
      <c r="K32" t="s">
        <v>35</v>
      </c>
      <c r="L32" t="s">
        <v>36</v>
      </c>
      <c r="M32" t="s">
        <v>36</v>
      </c>
      <c r="N32" t="s">
        <v>48</v>
      </c>
      <c r="O32" t="s">
        <v>36</v>
      </c>
      <c r="P32" t="s">
        <v>76</v>
      </c>
      <c r="W32" t="s">
        <v>38</v>
      </c>
      <c r="X32" t="s">
        <v>35</v>
      </c>
      <c r="Y32" t="s">
        <v>39</v>
      </c>
      <c r="Z32">
        <v>1.7492000000000001</v>
      </c>
      <c r="AA32">
        <v>5.01314553078707</v>
      </c>
      <c r="AD32">
        <v>31</v>
      </c>
    </row>
    <row r="33" spans="1:30" hidden="1" x14ac:dyDescent="0.2">
      <c r="A33" t="s">
        <v>30</v>
      </c>
      <c r="B33" t="s">
        <v>31</v>
      </c>
      <c r="D33" t="s">
        <v>77</v>
      </c>
      <c r="E33" t="s">
        <v>69</v>
      </c>
      <c r="F33" t="s">
        <v>47</v>
      </c>
      <c r="H33">
        <v>22.78</v>
      </c>
      <c r="I33">
        <v>22.71</v>
      </c>
      <c r="J33">
        <v>0.15716233645501701</v>
      </c>
      <c r="K33" t="s">
        <v>35</v>
      </c>
      <c r="L33" t="s">
        <v>36</v>
      </c>
      <c r="M33" t="s">
        <v>36</v>
      </c>
      <c r="N33" t="s">
        <v>48</v>
      </c>
      <c r="O33" t="s">
        <v>36</v>
      </c>
      <c r="P33" t="s">
        <v>76</v>
      </c>
      <c r="W33" t="s">
        <v>38</v>
      </c>
      <c r="X33" t="s">
        <v>35</v>
      </c>
      <c r="Y33" t="s">
        <v>39</v>
      </c>
      <c r="Z33">
        <v>1.7423</v>
      </c>
      <c r="AA33">
        <v>4.9932735279446403</v>
      </c>
      <c r="AD33">
        <v>32</v>
      </c>
    </row>
    <row r="34" spans="1:30" hidden="1" x14ac:dyDescent="0.2">
      <c r="A34" t="s">
        <v>30</v>
      </c>
      <c r="B34" t="s">
        <v>31</v>
      </c>
      <c r="D34" t="s">
        <v>78</v>
      </c>
      <c r="E34" t="s">
        <v>69</v>
      </c>
      <c r="F34" t="s">
        <v>47</v>
      </c>
      <c r="H34">
        <v>22.53</v>
      </c>
      <c r="I34">
        <v>22.71</v>
      </c>
      <c r="J34">
        <v>0.15716233645501701</v>
      </c>
      <c r="K34" t="s">
        <v>35</v>
      </c>
      <c r="L34" t="s">
        <v>36</v>
      </c>
      <c r="M34" t="s">
        <v>36</v>
      </c>
      <c r="N34" t="s">
        <v>48</v>
      </c>
      <c r="O34" t="s">
        <v>36</v>
      </c>
      <c r="P34" t="s">
        <v>76</v>
      </c>
      <c r="W34" t="s">
        <v>38</v>
      </c>
      <c r="X34" t="s">
        <v>35</v>
      </c>
      <c r="Y34" t="s">
        <v>39</v>
      </c>
      <c r="Z34">
        <v>2.6695000000000002</v>
      </c>
      <c r="AA34">
        <v>6.0415360356402097</v>
      </c>
      <c r="AD34">
        <v>33</v>
      </c>
    </row>
    <row r="35" spans="1:30" hidden="1" x14ac:dyDescent="0.2">
      <c r="A35" t="s">
        <v>30</v>
      </c>
      <c r="B35" t="s">
        <v>31</v>
      </c>
      <c r="D35" t="s">
        <v>79</v>
      </c>
      <c r="E35" t="s">
        <v>73</v>
      </c>
      <c r="F35" t="s">
        <v>47</v>
      </c>
      <c r="H35">
        <v>14.89</v>
      </c>
      <c r="I35">
        <v>14.9866666666667</v>
      </c>
      <c r="J35">
        <v>9.0737717258774497E-2</v>
      </c>
      <c r="K35" t="s">
        <v>35</v>
      </c>
      <c r="L35" t="s">
        <v>36</v>
      </c>
      <c r="M35" t="s">
        <v>36</v>
      </c>
      <c r="N35" t="s">
        <v>48</v>
      </c>
      <c r="O35" t="s">
        <v>36</v>
      </c>
      <c r="P35" t="s">
        <v>79</v>
      </c>
      <c r="W35" t="s">
        <v>38</v>
      </c>
      <c r="X35" t="s">
        <v>35</v>
      </c>
      <c r="Y35" t="s">
        <v>39</v>
      </c>
      <c r="Z35">
        <v>2.7130999999999998</v>
      </c>
      <c r="AA35">
        <v>6.1209934548463796</v>
      </c>
      <c r="AD35">
        <v>34</v>
      </c>
    </row>
    <row r="36" spans="1:30" hidden="1" x14ac:dyDescent="0.2">
      <c r="A36" t="s">
        <v>30</v>
      </c>
      <c r="B36" t="s">
        <v>31</v>
      </c>
      <c r="D36" t="s">
        <v>80</v>
      </c>
      <c r="E36" t="s">
        <v>73</v>
      </c>
      <c r="F36" t="s">
        <v>47</v>
      </c>
      <c r="H36">
        <v>15.07</v>
      </c>
      <c r="I36">
        <v>14.9866666666667</v>
      </c>
      <c r="J36">
        <v>9.0737717258774497E-2</v>
      </c>
      <c r="K36" t="s">
        <v>35</v>
      </c>
      <c r="L36" t="s">
        <v>36</v>
      </c>
      <c r="M36" t="s">
        <v>36</v>
      </c>
      <c r="N36" t="s">
        <v>48</v>
      </c>
      <c r="O36" t="s">
        <v>36</v>
      </c>
      <c r="P36" t="s">
        <v>79</v>
      </c>
      <c r="W36" t="s">
        <v>38</v>
      </c>
      <c r="X36" t="s">
        <v>35</v>
      </c>
      <c r="Y36" t="s">
        <v>39</v>
      </c>
      <c r="Z36">
        <v>2.0861999999999998</v>
      </c>
      <c r="AA36">
        <v>5.4707846882924001</v>
      </c>
      <c r="AD36">
        <v>35</v>
      </c>
    </row>
    <row r="37" spans="1:30" hidden="1" x14ac:dyDescent="0.2">
      <c r="A37" t="s">
        <v>30</v>
      </c>
      <c r="B37" t="s">
        <v>31</v>
      </c>
      <c r="D37" t="s">
        <v>81</v>
      </c>
      <c r="E37" t="s">
        <v>73</v>
      </c>
      <c r="F37" t="s">
        <v>47</v>
      </c>
      <c r="H37">
        <v>15</v>
      </c>
      <c r="I37">
        <v>14.9866666666667</v>
      </c>
      <c r="J37">
        <v>9.0737717258774497E-2</v>
      </c>
      <c r="K37" t="s">
        <v>35</v>
      </c>
      <c r="L37" t="s">
        <v>36</v>
      </c>
      <c r="M37" t="s">
        <v>36</v>
      </c>
      <c r="N37" t="s">
        <v>48</v>
      </c>
      <c r="O37" t="s">
        <v>36</v>
      </c>
      <c r="P37" t="s">
        <v>79</v>
      </c>
      <c r="W37" t="s">
        <v>38</v>
      </c>
      <c r="X37" t="s">
        <v>35</v>
      </c>
      <c r="Y37" t="s">
        <v>39</v>
      </c>
      <c r="Z37">
        <v>2.2873000000000001</v>
      </c>
      <c r="AA37">
        <v>5.7646732059112802</v>
      </c>
      <c r="AD37">
        <v>36</v>
      </c>
    </row>
    <row r="38" spans="1:30" hidden="1" x14ac:dyDescent="0.2">
      <c r="A38" t="s">
        <v>30</v>
      </c>
      <c r="B38" t="s">
        <v>31</v>
      </c>
      <c r="D38" t="s">
        <v>82</v>
      </c>
      <c r="E38" t="s">
        <v>83</v>
      </c>
      <c r="F38" t="s">
        <v>34</v>
      </c>
      <c r="H38">
        <v>21.58</v>
      </c>
      <c r="I38">
        <v>21.55</v>
      </c>
      <c r="J38">
        <v>0.117898261225515</v>
      </c>
      <c r="K38" t="s">
        <v>35</v>
      </c>
      <c r="L38" t="s">
        <v>36</v>
      </c>
      <c r="M38" t="s">
        <v>36</v>
      </c>
      <c r="N38" t="s">
        <v>37</v>
      </c>
      <c r="O38" t="s">
        <v>36</v>
      </c>
      <c r="P38" t="s">
        <v>82</v>
      </c>
      <c r="Q38">
        <v>1.4776794405896301</v>
      </c>
      <c r="R38">
        <v>0.18331869561647601</v>
      </c>
      <c r="W38" t="s">
        <v>38</v>
      </c>
      <c r="X38" t="s">
        <v>35</v>
      </c>
      <c r="Y38" t="s">
        <v>39</v>
      </c>
      <c r="Z38">
        <v>3.4123999999999999</v>
      </c>
      <c r="AA38">
        <v>6.7478945894201097</v>
      </c>
      <c r="AD38">
        <v>37</v>
      </c>
    </row>
    <row r="39" spans="1:30" hidden="1" x14ac:dyDescent="0.2">
      <c r="A39" t="s">
        <v>30</v>
      </c>
      <c r="B39" t="s">
        <v>31</v>
      </c>
      <c r="D39" t="s">
        <v>84</v>
      </c>
      <c r="E39" t="s">
        <v>83</v>
      </c>
      <c r="F39" t="s">
        <v>34</v>
      </c>
      <c r="H39">
        <v>21.65</v>
      </c>
      <c r="I39">
        <v>21.55</v>
      </c>
      <c r="J39">
        <v>0.117898261225515</v>
      </c>
      <c r="K39" t="s">
        <v>35</v>
      </c>
      <c r="L39" t="s">
        <v>36</v>
      </c>
      <c r="M39" t="s">
        <v>36</v>
      </c>
      <c r="N39" t="s">
        <v>37</v>
      </c>
      <c r="O39" t="s">
        <v>36</v>
      </c>
      <c r="P39" t="s">
        <v>82</v>
      </c>
      <c r="Q39">
        <v>1.4076935840339899</v>
      </c>
      <c r="R39">
        <v>0.17463635519610499</v>
      </c>
      <c r="W39" t="s">
        <v>38</v>
      </c>
      <c r="X39" t="s">
        <v>35</v>
      </c>
      <c r="Y39" t="s">
        <v>39</v>
      </c>
      <c r="Z39">
        <v>3.2393000000000001</v>
      </c>
      <c r="AA39">
        <v>6.6260052197528303</v>
      </c>
      <c r="AD39">
        <v>38</v>
      </c>
    </row>
    <row r="40" spans="1:30" hidden="1" x14ac:dyDescent="0.2">
      <c r="A40" t="s">
        <v>30</v>
      </c>
      <c r="B40" t="s">
        <v>31</v>
      </c>
      <c r="D40" t="s">
        <v>85</v>
      </c>
      <c r="E40" t="s">
        <v>83</v>
      </c>
      <c r="F40" t="s">
        <v>34</v>
      </c>
      <c r="H40">
        <v>21.42</v>
      </c>
      <c r="I40">
        <v>21.55</v>
      </c>
      <c r="J40">
        <v>0.117898261225515</v>
      </c>
      <c r="K40" t="s">
        <v>35</v>
      </c>
      <c r="L40" t="s">
        <v>36</v>
      </c>
      <c r="M40" t="s">
        <v>36</v>
      </c>
      <c r="N40" t="s">
        <v>37</v>
      </c>
      <c r="O40" t="s">
        <v>36</v>
      </c>
      <c r="P40" t="s">
        <v>82</v>
      </c>
      <c r="Q40">
        <v>1.6509922331645399</v>
      </c>
      <c r="R40">
        <v>0.20481962078046401</v>
      </c>
      <c r="W40" t="s">
        <v>38</v>
      </c>
      <c r="X40" t="s">
        <v>35</v>
      </c>
      <c r="Y40" t="s">
        <v>39</v>
      </c>
      <c r="Z40">
        <v>3.0167000000000002</v>
      </c>
      <c r="AA40">
        <v>6.4037139024462704</v>
      </c>
      <c r="AD40">
        <v>39</v>
      </c>
    </row>
    <row r="41" spans="1:30" hidden="1" x14ac:dyDescent="0.2">
      <c r="A41" t="s">
        <v>30</v>
      </c>
      <c r="B41" t="s">
        <v>31</v>
      </c>
      <c r="D41" t="s">
        <v>86</v>
      </c>
      <c r="E41" t="s">
        <v>87</v>
      </c>
      <c r="F41" t="s">
        <v>34</v>
      </c>
      <c r="H41">
        <v>14.42</v>
      </c>
      <c r="I41">
        <v>14.4</v>
      </c>
      <c r="J41">
        <v>2.6457513110645502E-2</v>
      </c>
      <c r="K41" t="s">
        <v>35</v>
      </c>
      <c r="L41" t="s">
        <v>36</v>
      </c>
      <c r="M41" t="s">
        <v>36</v>
      </c>
      <c r="N41" t="s">
        <v>37</v>
      </c>
      <c r="O41" t="s">
        <v>36</v>
      </c>
      <c r="P41" t="s">
        <v>86</v>
      </c>
      <c r="Q41">
        <v>1.38831345047979</v>
      </c>
      <c r="R41">
        <v>9.1461224269190997E-2</v>
      </c>
      <c r="W41" t="s">
        <v>38</v>
      </c>
      <c r="X41" t="s">
        <v>35</v>
      </c>
      <c r="Y41" t="s">
        <v>39</v>
      </c>
      <c r="Z41">
        <v>3.0043000000000002</v>
      </c>
      <c r="AA41">
        <v>6.4680793442608904</v>
      </c>
      <c r="AD41">
        <v>40</v>
      </c>
    </row>
    <row r="42" spans="1:30" hidden="1" x14ac:dyDescent="0.2">
      <c r="A42" t="s">
        <v>30</v>
      </c>
      <c r="B42" t="s">
        <v>31</v>
      </c>
      <c r="D42" t="s">
        <v>88</v>
      </c>
      <c r="E42" t="s">
        <v>87</v>
      </c>
      <c r="F42" t="s">
        <v>34</v>
      </c>
      <c r="H42">
        <v>14.41</v>
      </c>
      <c r="I42">
        <v>14.4</v>
      </c>
      <c r="J42">
        <v>2.6457513110645502E-2</v>
      </c>
      <c r="K42" t="s">
        <v>35</v>
      </c>
      <c r="L42" t="s">
        <v>36</v>
      </c>
      <c r="M42" t="s">
        <v>36</v>
      </c>
      <c r="N42" t="s">
        <v>37</v>
      </c>
      <c r="O42" t="s">
        <v>36</v>
      </c>
      <c r="P42" t="s">
        <v>86</v>
      </c>
      <c r="Q42">
        <v>1.3979699341790199</v>
      </c>
      <c r="R42">
        <v>9.2097387392844093E-2</v>
      </c>
      <c r="W42" t="s">
        <v>38</v>
      </c>
      <c r="X42" t="s">
        <v>35</v>
      </c>
      <c r="Y42" t="s">
        <v>39</v>
      </c>
      <c r="Z42">
        <v>2.5876000000000001</v>
      </c>
      <c r="AA42">
        <v>6.08744007570108</v>
      </c>
      <c r="AD42">
        <v>41</v>
      </c>
    </row>
    <row r="43" spans="1:30" hidden="1" x14ac:dyDescent="0.2">
      <c r="A43" t="s">
        <v>30</v>
      </c>
      <c r="B43" t="s">
        <v>31</v>
      </c>
      <c r="D43" t="s">
        <v>89</v>
      </c>
      <c r="E43" t="s">
        <v>87</v>
      </c>
      <c r="F43" t="s">
        <v>34</v>
      </c>
      <c r="H43">
        <v>14.37</v>
      </c>
      <c r="I43">
        <v>14.4</v>
      </c>
      <c r="J43">
        <v>2.6457513110645502E-2</v>
      </c>
      <c r="K43" t="s">
        <v>35</v>
      </c>
      <c r="L43" t="s">
        <v>36</v>
      </c>
      <c r="M43" t="s">
        <v>36</v>
      </c>
      <c r="N43" t="s">
        <v>37</v>
      </c>
      <c r="O43" t="s">
        <v>36</v>
      </c>
      <c r="P43" t="s">
        <v>86</v>
      </c>
      <c r="Q43">
        <v>1.43727221857892</v>
      </c>
      <c r="R43">
        <v>9.4686597377483195E-2</v>
      </c>
      <c r="W43" t="s">
        <v>38</v>
      </c>
      <c r="X43" t="s">
        <v>35</v>
      </c>
      <c r="Y43" t="s">
        <v>39</v>
      </c>
      <c r="Z43">
        <v>2.6259000000000001</v>
      </c>
      <c r="AA43">
        <v>6.1320457023062804</v>
      </c>
      <c r="AD43">
        <v>42</v>
      </c>
    </row>
    <row r="44" spans="1:30" hidden="1" x14ac:dyDescent="0.2">
      <c r="A44" t="s">
        <v>30</v>
      </c>
      <c r="B44" t="s">
        <v>31</v>
      </c>
      <c r="D44" t="s">
        <v>90</v>
      </c>
      <c r="E44" t="s">
        <v>83</v>
      </c>
      <c r="F44" t="s">
        <v>47</v>
      </c>
      <c r="H44">
        <v>22.1</v>
      </c>
      <c r="I44">
        <v>22.143333333333299</v>
      </c>
      <c r="J44">
        <v>0.17897858344878401</v>
      </c>
      <c r="K44" t="s">
        <v>35</v>
      </c>
      <c r="L44" t="s">
        <v>36</v>
      </c>
      <c r="M44" t="s">
        <v>36</v>
      </c>
      <c r="N44" t="s">
        <v>48</v>
      </c>
      <c r="O44" t="s">
        <v>36</v>
      </c>
      <c r="P44" t="s">
        <v>90</v>
      </c>
      <c r="W44" t="s">
        <v>38</v>
      </c>
      <c r="X44" t="s">
        <v>35</v>
      </c>
      <c r="Y44" t="s">
        <v>39</v>
      </c>
      <c r="Z44">
        <v>2.395</v>
      </c>
      <c r="AA44">
        <v>5.8137450879188997</v>
      </c>
      <c r="AD44">
        <v>43</v>
      </c>
    </row>
    <row r="45" spans="1:30" hidden="1" x14ac:dyDescent="0.2">
      <c r="A45" t="s">
        <v>30</v>
      </c>
      <c r="B45" t="s">
        <v>31</v>
      </c>
      <c r="D45" t="s">
        <v>91</v>
      </c>
      <c r="E45" t="s">
        <v>83</v>
      </c>
      <c r="F45" t="s">
        <v>47</v>
      </c>
      <c r="H45">
        <v>22.34</v>
      </c>
      <c r="I45">
        <v>22.143333333333299</v>
      </c>
      <c r="J45">
        <v>0.17897858344878401</v>
      </c>
      <c r="K45" t="s">
        <v>35</v>
      </c>
      <c r="L45" t="s">
        <v>36</v>
      </c>
      <c r="M45" t="s">
        <v>36</v>
      </c>
      <c r="N45" t="s">
        <v>48</v>
      </c>
      <c r="O45" t="s">
        <v>36</v>
      </c>
      <c r="P45" t="s">
        <v>90</v>
      </c>
      <c r="W45" t="s">
        <v>38</v>
      </c>
      <c r="X45" t="s">
        <v>35</v>
      </c>
      <c r="Y45" t="s">
        <v>39</v>
      </c>
      <c r="Z45">
        <v>1.6875</v>
      </c>
      <c r="AA45">
        <v>4.9721747837524903</v>
      </c>
      <c r="AD45">
        <v>44</v>
      </c>
    </row>
    <row r="46" spans="1:30" hidden="1" x14ac:dyDescent="0.2">
      <c r="A46" t="s">
        <v>30</v>
      </c>
      <c r="B46" t="s">
        <v>31</v>
      </c>
      <c r="D46" t="s">
        <v>92</v>
      </c>
      <c r="E46" t="s">
        <v>83</v>
      </c>
      <c r="F46" t="s">
        <v>47</v>
      </c>
      <c r="H46">
        <v>21.99</v>
      </c>
      <c r="I46">
        <v>22.143333333333299</v>
      </c>
      <c r="J46">
        <v>0.17897858344878401</v>
      </c>
      <c r="K46" t="s">
        <v>35</v>
      </c>
      <c r="L46" t="s">
        <v>36</v>
      </c>
      <c r="M46" t="s">
        <v>36</v>
      </c>
      <c r="N46" t="s">
        <v>48</v>
      </c>
      <c r="O46" t="s">
        <v>36</v>
      </c>
      <c r="P46" t="s">
        <v>90</v>
      </c>
      <c r="W46" t="s">
        <v>38</v>
      </c>
      <c r="X46" t="s">
        <v>35</v>
      </c>
      <c r="Y46" t="s">
        <v>39</v>
      </c>
      <c r="Z46">
        <v>2.4802</v>
      </c>
      <c r="AA46">
        <v>5.8587669310301802</v>
      </c>
      <c r="AD46">
        <v>45</v>
      </c>
    </row>
    <row r="47" spans="1:30" hidden="1" x14ac:dyDescent="0.2">
      <c r="A47" t="s">
        <v>30</v>
      </c>
      <c r="B47" t="s">
        <v>31</v>
      </c>
      <c r="D47" t="s">
        <v>93</v>
      </c>
      <c r="E47" t="s">
        <v>87</v>
      </c>
      <c r="F47" t="s">
        <v>47</v>
      </c>
      <c r="H47">
        <v>14.8</v>
      </c>
      <c r="I47">
        <v>14.893333333333301</v>
      </c>
      <c r="J47">
        <v>9.5043849529221194E-2</v>
      </c>
      <c r="K47" t="s">
        <v>35</v>
      </c>
      <c r="L47" t="s">
        <v>36</v>
      </c>
      <c r="M47" t="s">
        <v>36</v>
      </c>
      <c r="N47" t="s">
        <v>48</v>
      </c>
      <c r="O47" t="s">
        <v>36</v>
      </c>
      <c r="P47" t="s">
        <v>93</v>
      </c>
      <c r="W47" t="s">
        <v>38</v>
      </c>
      <c r="X47" t="s">
        <v>35</v>
      </c>
      <c r="Y47" t="s">
        <v>39</v>
      </c>
      <c r="Z47">
        <v>2.5001000000000002</v>
      </c>
      <c r="AA47">
        <v>5.9258971383248999</v>
      </c>
      <c r="AD47">
        <v>46</v>
      </c>
    </row>
    <row r="48" spans="1:30" hidden="1" x14ac:dyDescent="0.2">
      <c r="A48" t="s">
        <v>30</v>
      </c>
      <c r="B48" t="s">
        <v>31</v>
      </c>
      <c r="D48" t="s">
        <v>94</v>
      </c>
      <c r="E48" t="s">
        <v>87</v>
      </c>
      <c r="F48" t="s">
        <v>47</v>
      </c>
      <c r="H48">
        <v>14.89</v>
      </c>
      <c r="I48">
        <v>14.893333333333301</v>
      </c>
      <c r="J48">
        <v>9.5043849529221194E-2</v>
      </c>
      <c r="K48" t="s">
        <v>35</v>
      </c>
      <c r="L48" t="s">
        <v>36</v>
      </c>
      <c r="M48" t="s">
        <v>36</v>
      </c>
      <c r="N48" t="s">
        <v>48</v>
      </c>
      <c r="O48" t="s">
        <v>36</v>
      </c>
      <c r="P48" t="s">
        <v>93</v>
      </c>
      <c r="W48" t="s">
        <v>38</v>
      </c>
      <c r="X48" t="s">
        <v>35</v>
      </c>
      <c r="Y48" t="s">
        <v>39</v>
      </c>
      <c r="Z48">
        <v>2.2873999999999999</v>
      </c>
      <c r="AA48">
        <v>5.6644816723056897</v>
      </c>
      <c r="AD48">
        <v>47</v>
      </c>
    </row>
    <row r="49" spans="1:30" hidden="1" x14ac:dyDescent="0.2">
      <c r="A49" t="s">
        <v>30</v>
      </c>
      <c r="B49" t="s">
        <v>31</v>
      </c>
      <c r="D49" t="s">
        <v>95</v>
      </c>
      <c r="E49" t="s">
        <v>87</v>
      </c>
      <c r="F49" t="s">
        <v>47</v>
      </c>
      <c r="H49">
        <v>14.99</v>
      </c>
      <c r="I49">
        <v>14.893333333333301</v>
      </c>
      <c r="J49">
        <v>9.5043849529221194E-2</v>
      </c>
      <c r="K49" t="s">
        <v>35</v>
      </c>
      <c r="L49" t="s">
        <v>36</v>
      </c>
      <c r="M49" t="s">
        <v>36</v>
      </c>
      <c r="N49" t="s">
        <v>48</v>
      </c>
      <c r="O49" t="s">
        <v>36</v>
      </c>
      <c r="P49" t="s">
        <v>93</v>
      </c>
      <c r="W49" t="s">
        <v>38</v>
      </c>
      <c r="X49" t="s">
        <v>35</v>
      </c>
      <c r="Y49" t="s">
        <v>39</v>
      </c>
      <c r="Z49">
        <v>1.9325000000000001</v>
      </c>
      <c r="AA49">
        <v>5.3008420658090003</v>
      </c>
      <c r="AD49">
        <v>48</v>
      </c>
    </row>
    <row r="50" spans="1:30" hidden="1" x14ac:dyDescent="0.2">
      <c r="A50" t="s">
        <v>30</v>
      </c>
      <c r="B50" t="s">
        <v>31</v>
      </c>
      <c r="D50" t="s">
        <v>96</v>
      </c>
      <c r="E50" t="s">
        <v>97</v>
      </c>
      <c r="F50" t="s">
        <v>34</v>
      </c>
      <c r="H50">
        <v>21.84</v>
      </c>
      <c r="I50">
        <v>21.8</v>
      </c>
      <c r="J50">
        <v>0.10583005244258401</v>
      </c>
      <c r="K50" t="s">
        <v>35</v>
      </c>
      <c r="L50" t="s">
        <v>36</v>
      </c>
      <c r="M50" t="s">
        <v>36</v>
      </c>
      <c r="N50" t="s">
        <v>37</v>
      </c>
      <c r="O50" t="s">
        <v>36</v>
      </c>
      <c r="P50" t="s">
        <v>96</v>
      </c>
      <c r="Q50">
        <v>1.4810975522865599</v>
      </c>
      <c r="R50">
        <v>5.0641892610865102E-2</v>
      </c>
      <c r="W50" t="s">
        <v>38</v>
      </c>
      <c r="X50" t="s">
        <v>35</v>
      </c>
      <c r="Y50" t="s">
        <v>39</v>
      </c>
      <c r="Z50">
        <v>3.5142000000000002</v>
      </c>
      <c r="AA50">
        <v>6.8075713105356597</v>
      </c>
      <c r="AD50">
        <v>49</v>
      </c>
    </row>
    <row r="51" spans="1:30" hidden="1" x14ac:dyDescent="0.2">
      <c r="A51" t="s">
        <v>30</v>
      </c>
      <c r="B51" t="s">
        <v>31</v>
      </c>
      <c r="D51" t="s">
        <v>98</v>
      </c>
      <c r="E51" t="s">
        <v>97</v>
      </c>
      <c r="F51" t="s">
        <v>34</v>
      </c>
      <c r="H51">
        <v>21.88</v>
      </c>
      <c r="I51">
        <v>21.8</v>
      </c>
      <c r="J51">
        <v>0.10583005244258401</v>
      </c>
      <c r="K51" t="s">
        <v>35</v>
      </c>
      <c r="L51" t="s">
        <v>36</v>
      </c>
      <c r="M51" t="s">
        <v>36</v>
      </c>
      <c r="N51" t="s">
        <v>37</v>
      </c>
      <c r="O51" t="s">
        <v>36</v>
      </c>
      <c r="P51" t="s">
        <v>96</v>
      </c>
      <c r="Q51">
        <v>1.44059686183175</v>
      </c>
      <c r="R51">
        <v>4.92570873942796E-2</v>
      </c>
      <c r="W51" t="s">
        <v>38</v>
      </c>
      <c r="X51" t="s">
        <v>35</v>
      </c>
      <c r="Y51" t="s">
        <v>39</v>
      </c>
      <c r="Z51">
        <v>3.5472999999999999</v>
      </c>
      <c r="AA51">
        <v>6.8120337475856703</v>
      </c>
      <c r="AD51">
        <v>50</v>
      </c>
    </row>
    <row r="52" spans="1:30" hidden="1" x14ac:dyDescent="0.2">
      <c r="A52" t="s">
        <v>30</v>
      </c>
      <c r="B52" t="s">
        <v>31</v>
      </c>
      <c r="D52" t="s">
        <v>99</v>
      </c>
      <c r="E52" t="s">
        <v>97</v>
      </c>
      <c r="F52" t="s">
        <v>34</v>
      </c>
      <c r="H52">
        <v>21.68</v>
      </c>
      <c r="I52">
        <v>21.8</v>
      </c>
      <c r="J52">
        <v>0.10583005244258401</v>
      </c>
      <c r="K52" t="s">
        <v>35</v>
      </c>
      <c r="L52" t="s">
        <v>36</v>
      </c>
      <c r="M52" t="s">
        <v>36</v>
      </c>
      <c r="N52" t="s">
        <v>37</v>
      </c>
      <c r="O52" t="s">
        <v>36</v>
      </c>
      <c r="P52" t="s">
        <v>96</v>
      </c>
      <c r="Q52">
        <v>1.6548112454000301</v>
      </c>
      <c r="R52">
        <v>5.6581535261754197E-2</v>
      </c>
      <c r="W52" t="s">
        <v>38</v>
      </c>
      <c r="X52" t="s">
        <v>35</v>
      </c>
      <c r="Y52" t="s">
        <v>39</v>
      </c>
      <c r="Z52">
        <v>3.0449000000000002</v>
      </c>
      <c r="AA52">
        <v>6.3963374711142897</v>
      </c>
      <c r="AD52">
        <v>51</v>
      </c>
    </row>
    <row r="53" spans="1:30" hidden="1" x14ac:dyDescent="0.2">
      <c r="A53" t="s">
        <v>30</v>
      </c>
      <c r="B53" t="s">
        <v>31</v>
      </c>
      <c r="D53" t="s">
        <v>100</v>
      </c>
      <c r="E53" t="s">
        <v>101</v>
      </c>
      <c r="F53" t="s">
        <v>34</v>
      </c>
      <c r="H53">
        <v>14.31</v>
      </c>
      <c r="I53">
        <v>14.2433333333333</v>
      </c>
      <c r="J53">
        <v>5.8594652770822903E-2</v>
      </c>
      <c r="K53" t="s">
        <v>35</v>
      </c>
      <c r="L53" t="s">
        <v>36</v>
      </c>
      <c r="M53" t="s">
        <v>36</v>
      </c>
      <c r="N53" t="s">
        <v>37</v>
      </c>
      <c r="O53" t="s">
        <v>36</v>
      </c>
      <c r="P53" t="s">
        <v>100</v>
      </c>
      <c r="Q53">
        <v>1.2170035136705899</v>
      </c>
      <c r="R53">
        <v>6.5523328849459495E-2</v>
      </c>
      <c r="W53" t="s">
        <v>38</v>
      </c>
      <c r="X53" t="s">
        <v>35</v>
      </c>
      <c r="Y53" t="s">
        <v>39</v>
      </c>
      <c r="Z53">
        <v>2.8946999999999998</v>
      </c>
      <c r="AA53">
        <v>6.37190299021408</v>
      </c>
      <c r="AD53">
        <v>52</v>
      </c>
    </row>
    <row r="54" spans="1:30" hidden="1" x14ac:dyDescent="0.2">
      <c r="A54" t="s">
        <v>30</v>
      </c>
      <c r="B54" t="s">
        <v>31</v>
      </c>
      <c r="D54" t="s">
        <v>102</v>
      </c>
      <c r="E54" t="s">
        <v>101</v>
      </c>
      <c r="F54" t="s">
        <v>34</v>
      </c>
      <c r="H54">
        <v>14.2</v>
      </c>
      <c r="I54">
        <v>14.2433333333333</v>
      </c>
      <c r="J54">
        <v>5.8594652770822903E-2</v>
      </c>
      <c r="K54" t="s">
        <v>35</v>
      </c>
      <c r="L54" t="s">
        <v>36</v>
      </c>
      <c r="M54" t="s">
        <v>36</v>
      </c>
      <c r="N54" t="s">
        <v>37</v>
      </c>
      <c r="O54" t="s">
        <v>36</v>
      </c>
      <c r="P54" t="s">
        <v>100</v>
      </c>
      <c r="Q54">
        <v>1.3134245558783999</v>
      </c>
      <c r="R54">
        <v>7.0714626644101899E-2</v>
      </c>
      <c r="W54" t="s">
        <v>38</v>
      </c>
      <c r="X54" t="s">
        <v>35</v>
      </c>
      <c r="Y54" t="s">
        <v>39</v>
      </c>
      <c r="Z54">
        <v>2.7452000000000001</v>
      </c>
      <c r="AA54">
        <v>6.23024120403963</v>
      </c>
      <c r="AD54">
        <v>53</v>
      </c>
    </row>
    <row r="55" spans="1:30" hidden="1" x14ac:dyDescent="0.2">
      <c r="A55" t="s">
        <v>30</v>
      </c>
      <c r="B55" t="s">
        <v>31</v>
      </c>
      <c r="D55" t="s">
        <v>103</v>
      </c>
      <c r="E55" t="s">
        <v>101</v>
      </c>
      <c r="F55" t="s">
        <v>34</v>
      </c>
      <c r="H55">
        <v>14.22</v>
      </c>
      <c r="I55">
        <v>14.2433333333333</v>
      </c>
      <c r="J55">
        <v>5.8594652770822903E-2</v>
      </c>
      <c r="K55" t="s">
        <v>35</v>
      </c>
      <c r="L55" t="s">
        <v>36</v>
      </c>
      <c r="M55" t="s">
        <v>36</v>
      </c>
      <c r="N55" t="s">
        <v>37</v>
      </c>
      <c r="O55" t="s">
        <v>36</v>
      </c>
      <c r="P55" t="s">
        <v>100</v>
      </c>
      <c r="Q55">
        <v>1.29534225189195</v>
      </c>
      <c r="R55">
        <v>6.9741077482450703E-2</v>
      </c>
      <c r="W55" t="s">
        <v>38</v>
      </c>
      <c r="X55" t="s">
        <v>35</v>
      </c>
      <c r="Y55" t="s">
        <v>39</v>
      </c>
      <c r="Z55">
        <v>2.6606999999999998</v>
      </c>
      <c r="AA55">
        <v>6.1508881407323104</v>
      </c>
      <c r="AD55">
        <v>54</v>
      </c>
    </row>
    <row r="56" spans="1:30" hidden="1" x14ac:dyDescent="0.2">
      <c r="A56" t="s">
        <v>30</v>
      </c>
      <c r="B56" t="s">
        <v>31</v>
      </c>
      <c r="D56" t="s">
        <v>104</v>
      </c>
      <c r="E56" t="s">
        <v>97</v>
      </c>
      <c r="F56" t="s">
        <v>47</v>
      </c>
      <c r="H56">
        <v>22.35</v>
      </c>
      <c r="I56">
        <v>22.406666666666698</v>
      </c>
      <c r="J56">
        <v>4.9328828623160598E-2</v>
      </c>
      <c r="K56" t="s">
        <v>35</v>
      </c>
      <c r="L56" t="s">
        <v>36</v>
      </c>
      <c r="M56" t="s">
        <v>36</v>
      </c>
      <c r="N56" t="s">
        <v>48</v>
      </c>
      <c r="O56" t="s">
        <v>36</v>
      </c>
      <c r="P56" t="s">
        <v>104</v>
      </c>
      <c r="W56" t="s">
        <v>38</v>
      </c>
      <c r="X56" t="s">
        <v>35</v>
      </c>
      <c r="Y56" t="s">
        <v>39</v>
      </c>
      <c r="Z56">
        <v>2.6684000000000001</v>
      </c>
      <c r="AA56">
        <v>5.9948118429342498</v>
      </c>
      <c r="AD56">
        <v>55</v>
      </c>
    </row>
    <row r="57" spans="1:30" hidden="1" x14ac:dyDescent="0.2">
      <c r="A57" t="s">
        <v>30</v>
      </c>
      <c r="B57" t="s">
        <v>31</v>
      </c>
      <c r="D57" t="s">
        <v>105</v>
      </c>
      <c r="E57" t="s">
        <v>97</v>
      </c>
      <c r="F57" t="s">
        <v>47</v>
      </c>
      <c r="H57">
        <v>22.44</v>
      </c>
      <c r="I57">
        <v>22.406666666666698</v>
      </c>
      <c r="J57">
        <v>4.9328828623160598E-2</v>
      </c>
      <c r="K57" t="s">
        <v>35</v>
      </c>
      <c r="L57" t="s">
        <v>36</v>
      </c>
      <c r="M57" t="s">
        <v>36</v>
      </c>
      <c r="N57" t="s">
        <v>48</v>
      </c>
      <c r="O57" t="s">
        <v>36</v>
      </c>
      <c r="P57" t="s">
        <v>104</v>
      </c>
      <c r="W57" t="s">
        <v>38</v>
      </c>
      <c r="X57" t="s">
        <v>35</v>
      </c>
      <c r="Y57" t="s">
        <v>39</v>
      </c>
      <c r="Z57">
        <v>2.4131999999999998</v>
      </c>
      <c r="AA57">
        <v>5.7767696042907701</v>
      </c>
      <c r="AD57">
        <v>56</v>
      </c>
    </row>
    <row r="58" spans="1:30" hidden="1" x14ac:dyDescent="0.2">
      <c r="A58" t="s">
        <v>30</v>
      </c>
      <c r="B58" t="s">
        <v>31</v>
      </c>
      <c r="D58" t="s">
        <v>106</v>
      </c>
      <c r="E58" t="s">
        <v>97</v>
      </c>
      <c r="F58" t="s">
        <v>47</v>
      </c>
      <c r="H58">
        <v>22.43</v>
      </c>
      <c r="I58">
        <v>22.406666666666698</v>
      </c>
      <c r="J58">
        <v>4.9328828623160598E-2</v>
      </c>
      <c r="K58" t="s">
        <v>35</v>
      </c>
      <c r="L58" t="s">
        <v>36</v>
      </c>
      <c r="M58" t="s">
        <v>36</v>
      </c>
      <c r="N58" t="s">
        <v>48</v>
      </c>
      <c r="O58" t="s">
        <v>36</v>
      </c>
      <c r="P58" t="s">
        <v>104</v>
      </c>
      <c r="W58" t="s">
        <v>38</v>
      </c>
      <c r="X58" t="s">
        <v>35</v>
      </c>
      <c r="Y58" t="s">
        <v>39</v>
      </c>
      <c r="Z58">
        <v>2.4883000000000002</v>
      </c>
      <c r="AA58">
        <v>5.8607698143586102</v>
      </c>
      <c r="AD58">
        <v>57</v>
      </c>
    </row>
    <row r="59" spans="1:30" hidden="1" x14ac:dyDescent="0.2">
      <c r="A59" t="s">
        <v>30</v>
      </c>
      <c r="B59" t="s">
        <v>31</v>
      </c>
      <c r="D59" t="s">
        <v>107</v>
      </c>
      <c r="E59" t="s">
        <v>101</v>
      </c>
      <c r="F59" t="s">
        <v>47</v>
      </c>
      <c r="H59">
        <v>14.53</v>
      </c>
      <c r="I59">
        <v>14.5933333333333</v>
      </c>
      <c r="J59">
        <v>7.7674534651539701E-2</v>
      </c>
      <c r="K59" t="s">
        <v>35</v>
      </c>
      <c r="L59" t="s">
        <v>36</v>
      </c>
      <c r="M59" t="s">
        <v>36</v>
      </c>
      <c r="N59" t="s">
        <v>48</v>
      </c>
      <c r="O59" t="s">
        <v>36</v>
      </c>
      <c r="P59" t="s">
        <v>107</v>
      </c>
      <c r="W59" t="s">
        <v>38</v>
      </c>
      <c r="X59" t="s">
        <v>35</v>
      </c>
      <c r="Y59" t="s">
        <v>39</v>
      </c>
      <c r="Z59">
        <v>2.7576999999999998</v>
      </c>
      <c r="AA59">
        <v>6.0498228253884498</v>
      </c>
      <c r="AD59">
        <v>58</v>
      </c>
    </row>
    <row r="60" spans="1:30" hidden="1" x14ac:dyDescent="0.2">
      <c r="A60" t="s">
        <v>30</v>
      </c>
      <c r="B60" t="s">
        <v>31</v>
      </c>
      <c r="D60" t="s">
        <v>108</v>
      </c>
      <c r="E60" t="s">
        <v>101</v>
      </c>
      <c r="F60" t="s">
        <v>47</v>
      </c>
      <c r="H60">
        <v>14.57</v>
      </c>
      <c r="I60">
        <v>14.5933333333333</v>
      </c>
      <c r="J60">
        <v>7.7674534651539701E-2</v>
      </c>
      <c r="K60" t="s">
        <v>35</v>
      </c>
      <c r="L60" t="s">
        <v>36</v>
      </c>
      <c r="M60" t="s">
        <v>36</v>
      </c>
      <c r="N60" t="s">
        <v>48</v>
      </c>
      <c r="O60" t="s">
        <v>36</v>
      </c>
      <c r="P60" t="s">
        <v>107</v>
      </c>
      <c r="W60" t="s">
        <v>38</v>
      </c>
      <c r="X60" t="s">
        <v>35</v>
      </c>
      <c r="Y60" t="s">
        <v>39</v>
      </c>
      <c r="Z60">
        <v>2.59</v>
      </c>
      <c r="AA60">
        <v>6.0248938307359001</v>
      </c>
      <c r="AD60">
        <v>59</v>
      </c>
    </row>
    <row r="61" spans="1:30" hidden="1" x14ac:dyDescent="0.2">
      <c r="A61" t="s">
        <v>30</v>
      </c>
      <c r="B61" t="s">
        <v>31</v>
      </c>
      <c r="D61" t="s">
        <v>109</v>
      </c>
      <c r="E61" t="s">
        <v>101</v>
      </c>
      <c r="F61" t="s">
        <v>47</v>
      </c>
      <c r="H61">
        <v>14.68</v>
      </c>
      <c r="I61">
        <v>14.5933333333333</v>
      </c>
      <c r="J61">
        <v>7.7674534651539701E-2</v>
      </c>
      <c r="K61" t="s">
        <v>35</v>
      </c>
      <c r="L61" t="s">
        <v>36</v>
      </c>
      <c r="M61" t="s">
        <v>36</v>
      </c>
      <c r="N61" t="s">
        <v>48</v>
      </c>
      <c r="O61" t="s">
        <v>36</v>
      </c>
      <c r="P61" t="s">
        <v>107</v>
      </c>
      <c r="W61" t="s">
        <v>38</v>
      </c>
      <c r="X61" t="s">
        <v>35</v>
      </c>
      <c r="Y61" t="s">
        <v>39</v>
      </c>
      <c r="Z61">
        <v>2.4622999999999999</v>
      </c>
      <c r="AA61">
        <v>5.9162200962169802</v>
      </c>
      <c r="AD61">
        <v>60</v>
      </c>
    </row>
    <row r="62" spans="1:30" hidden="1" x14ac:dyDescent="0.2">
      <c r="A62" t="s">
        <v>30</v>
      </c>
      <c r="B62" t="s">
        <v>31</v>
      </c>
      <c r="D62" t="s">
        <v>110</v>
      </c>
      <c r="E62" t="s">
        <v>111</v>
      </c>
      <c r="F62" t="s">
        <v>34</v>
      </c>
      <c r="H62">
        <v>21.18</v>
      </c>
      <c r="I62">
        <v>21.46</v>
      </c>
      <c r="J62">
        <v>0.26229754097207902</v>
      </c>
      <c r="K62" t="s">
        <v>35</v>
      </c>
      <c r="L62" t="s">
        <v>36</v>
      </c>
      <c r="M62" t="s">
        <v>36</v>
      </c>
      <c r="N62" t="s">
        <v>37</v>
      </c>
      <c r="O62" t="s">
        <v>36</v>
      </c>
      <c r="P62" t="s">
        <v>110</v>
      </c>
      <c r="Q62">
        <v>1.94082046298708</v>
      </c>
      <c r="R62">
        <v>9.5441810650628303E-2</v>
      </c>
      <c r="W62" t="s">
        <v>38</v>
      </c>
      <c r="X62" t="s">
        <v>35</v>
      </c>
      <c r="Y62" t="s">
        <v>39</v>
      </c>
      <c r="Z62">
        <v>3.6617000000000002</v>
      </c>
      <c r="AA62">
        <v>6.81960667621283</v>
      </c>
      <c r="AD62">
        <v>61</v>
      </c>
    </row>
    <row r="63" spans="1:30" hidden="1" x14ac:dyDescent="0.2">
      <c r="A63" t="s">
        <v>30</v>
      </c>
      <c r="B63" t="s">
        <v>31</v>
      </c>
      <c r="D63" t="s">
        <v>112</v>
      </c>
      <c r="E63" t="s">
        <v>111</v>
      </c>
      <c r="F63" t="s">
        <v>34</v>
      </c>
      <c r="H63">
        <v>21.5</v>
      </c>
      <c r="I63">
        <v>21.46</v>
      </c>
      <c r="J63">
        <v>0.26229754097207902</v>
      </c>
      <c r="K63" t="s">
        <v>35</v>
      </c>
      <c r="L63" t="s">
        <v>36</v>
      </c>
      <c r="M63" t="s">
        <v>36</v>
      </c>
      <c r="N63" t="s">
        <v>37</v>
      </c>
      <c r="O63" t="s">
        <v>36</v>
      </c>
      <c r="P63" t="s">
        <v>110</v>
      </c>
      <c r="Q63">
        <v>1.5547328107084899</v>
      </c>
      <c r="R63">
        <v>7.6455559574830703E-2</v>
      </c>
      <c r="W63" t="s">
        <v>38</v>
      </c>
      <c r="X63" t="s">
        <v>35</v>
      </c>
      <c r="Y63" t="s">
        <v>39</v>
      </c>
      <c r="Z63">
        <v>3.3990999999999998</v>
      </c>
      <c r="AA63">
        <v>6.72057922148913</v>
      </c>
      <c r="AD63">
        <v>62</v>
      </c>
    </row>
    <row r="64" spans="1:30" hidden="1" x14ac:dyDescent="0.2">
      <c r="A64" t="s">
        <v>30</v>
      </c>
      <c r="B64" t="s">
        <v>31</v>
      </c>
      <c r="D64" t="s">
        <v>113</v>
      </c>
      <c r="E64" t="s">
        <v>111</v>
      </c>
      <c r="F64" t="s">
        <v>34</v>
      </c>
      <c r="H64">
        <v>21.7</v>
      </c>
      <c r="I64">
        <v>21.46</v>
      </c>
      <c r="J64">
        <v>0.26229754097207902</v>
      </c>
      <c r="K64" t="s">
        <v>35</v>
      </c>
      <c r="L64" t="s">
        <v>36</v>
      </c>
      <c r="M64" t="s">
        <v>36</v>
      </c>
      <c r="N64" t="s">
        <v>37</v>
      </c>
      <c r="O64" t="s">
        <v>36</v>
      </c>
      <c r="P64" t="s">
        <v>110</v>
      </c>
      <c r="Q64">
        <v>1.35347352413725</v>
      </c>
      <c r="R64">
        <v>6.6558430454989298E-2</v>
      </c>
      <c r="W64" t="s">
        <v>38</v>
      </c>
      <c r="X64" t="s">
        <v>35</v>
      </c>
      <c r="Y64" t="s">
        <v>39</v>
      </c>
      <c r="Z64">
        <v>2.9077999999999999</v>
      </c>
      <c r="AA64">
        <v>6.4096541930024298</v>
      </c>
      <c r="AD64">
        <v>63</v>
      </c>
    </row>
    <row r="65" spans="1:30" hidden="1" x14ac:dyDescent="0.2">
      <c r="A65" t="s">
        <v>30</v>
      </c>
      <c r="B65" t="s">
        <v>31</v>
      </c>
      <c r="D65" t="s">
        <v>114</v>
      </c>
      <c r="E65" t="s">
        <v>115</v>
      </c>
      <c r="F65" t="s">
        <v>34</v>
      </c>
      <c r="H65">
        <v>14.28</v>
      </c>
      <c r="I65">
        <v>14.2433333333333</v>
      </c>
      <c r="J65">
        <v>4.0414518843274801E-2</v>
      </c>
      <c r="K65" t="s">
        <v>35</v>
      </c>
      <c r="L65" t="s">
        <v>36</v>
      </c>
      <c r="M65" t="s">
        <v>36</v>
      </c>
      <c r="N65" t="s">
        <v>37</v>
      </c>
      <c r="O65" t="s">
        <v>36</v>
      </c>
      <c r="P65" t="s">
        <v>114</v>
      </c>
      <c r="Q65">
        <v>1.3134245558783999</v>
      </c>
      <c r="R65">
        <v>6.1969410586916199E-2</v>
      </c>
      <c r="W65" t="s">
        <v>38</v>
      </c>
      <c r="X65" t="s">
        <v>35</v>
      </c>
      <c r="Y65" t="s">
        <v>39</v>
      </c>
      <c r="Z65">
        <v>2.6842000000000001</v>
      </c>
      <c r="AA65">
        <v>6.1876581491615896</v>
      </c>
      <c r="AD65">
        <v>64</v>
      </c>
    </row>
    <row r="66" spans="1:30" hidden="1" x14ac:dyDescent="0.2">
      <c r="A66" t="s">
        <v>30</v>
      </c>
      <c r="B66" t="s">
        <v>31</v>
      </c>
      <c r="D66" t="s">
        <v>116</v>
      </c>
      <c r="E66" t="s">
        <v>115</v>
      </c>
      <c r="F66" t="s">
        <v>34</v>
      </c>
      <c r="H66">
        <v>14.25</v>
      </c>
      <c r="I66">
        <v>14.2433333333333</v>
      </c>
      <c r="J66">
        <v>4.0414518843274801E-2</v>
      </c>
      <c r="K66" t="s">
        <v>35</v>
      </c>
      <c r="L66" t="s">
        <v>36</v>
      </c>
      <c r="M66" t="s">
        <v>36</v>
      </c>
      <c r="N66" t="s">
        <v>37</v>
      </c>
      <c r="O66" t="s">
        <v>36</v>
      </c>
      <c r="P66" t="s">
        <v>114</v>
      </c>
      <c r="Q66">
        <v>1.3410223977534299</v>
      </c>
      <c r="R66">
        <v>6.3271519632169093E-2</v>
      </c>
      <c r="W66" t="s">
        <v>38</v>
      </c>
      <c r="X66" t="s">
        <v>35</v>
      </c>
      <c r="Y66" t="s">
        <v>39</v>
      </c>
      <c r="Z66">
        <v>2.8757999999999999</v>
      </c>
      <c r="AA66">
        <v>6.3424743617889199</v>
      </c>
      <c r="AD66">
        <v>65</v>
      </c>
    </row>
    <row r="67" spans="1:30" hidden="1" x14ac:dyDescent="0.2">
      <c r="A67" t="s">
        <v>30</v>
      </c>
      <c r="B67" t="s">
        <v>31</v>
      </c>
      <c r="D67" t="s">
        <v>117</v>
      </c>
      <c r="E67" t="s">
        <v>115</v>
      </c>
      <c r="F67" t="s">
        <v>34</v>
      </c>
      <c r="H67">
        <v>14.2</v>
      </c>
      <c r="I67">
        <v>14.2433333333333</v>
      </c>
      <c r="J67">
        <v>4.0414518843274801E-2</v>
      </c>
      <c r="K67" t="s">
        <v>35</v>
      </c>
      <c r="L67" t="s">
        <v>36</v>
      </c>
      <c r="M67" t="s">
        <v>36</v>
      </c>
      <c r="N67" t="s">
        <v>37</v>
      </c>
      <c r="O67" t="s">
        <v>36</v>
      </c>
      <c r="P67" t="s">
        <v>114</v>
      </c>
      <c r="Q67">
        <v>1.38831345047979</v>
      </c>
      <c r="R67">
        <v>6.5502784953325802E-2</v>
      </c>
      <c r="W67" t="s">
        <v>38</v>
      </c>
      <c r="X67" t="s">
        <v>35</v>
      </c>
      <c r="Y67" t="s">
        <v>39</v>
      </c>
      <c r="Z67">
        <v>2.4348999999999998</v>
      </c>
      <c r="AA67">
        <v>5.9490181508427904</v>
      </c>
      <c r="AD67">
        <v>66</v>
      </c>
    </row>
    <row r="68" spans="1:30" hidden="1" x14ac:dyDescent="0.2">
      <c r="A68" t="s">
        <v>30</v>
      </c>
      <c r="B68" t="s">
        <v>31</v>
      </c>
      <c r="D68" t="s">
        <v>118</v>
      </c>
      <c r="E68" t="s">
        <v>111</v>
      </c>
      <c r="F68" t="s">
        <v>47</v>
      </c>
      <c r="H68">
        <v>22.15</v>
      </c>
      <c r="I68">
        <v>22.136666666666699</v>
      </c>
      <c r="J68">
        <v>7.0945988845976707E-2</v>
      </c>
      <c r="K68" t="s">
        <v>35</v>
      </c>
      <c r="L68" t="s">
        <v>36</v>
      </c>
      <c r="M68" t="s">
        <v>36</v>
      </c>
      <c r="N68" t="s">
        <v>48</v>
      </c>
      <c r="O68" t="s">
        <v>36</v>
      </c>
      <c r="P68" t="s">
        <v>118</v>
      </c>
      <c r="W68" t="s">
        <v>38</v>
      </c>
      <c r="X68" t="s">
        <v>35</v>
      </c>
      <c r="Y68" t="s">
        <v>39</v>
      </c>
      <c r="Z68">
        <v>2.1998000000000002</v>
      </c>
      <c r="AA68">
        <v>5.5708237374116703</v>
      </c>
      <c r="AD68">
        <v>67</v>
      </c>
    </row>
    <row r="69" spans="1:30" hidden="1" x14ac:dyDescent="0.2">
      <c r="A69" t="s">
        <v>30</v>
      </c>
      <c r="B69" t="s">
        <v>31</v>
      </c>
      <c r="D69" t="s">
        <v>119</v>
      </c>
      <c r="E69" t="s">
        <v>111</v>
      </c>
      <c r="F69" t="s">
        <v>47</v>
      </c>
      <c r="H69">
        <v>22.06</v>
      </c>
      <c r="I69">
        <v>22.136666666666699</v>
      </c>
      <c r="J69">
        <v>7.0945988845976707E-2</v>
      </c>
      <c r="K69" t="s">
        <v>35</v>
      </c>
      <c r="L69" t="s">
        <v>36</v>
      </c>
      <c r="M69" t="s">
        <v>36</v>
      </c>
      <c r="N69" t="s">
        <v>48</v>
      </c>
      <c r="O69" t="s">
        <v>36</v>
      </c>
      <c r="P69" t="s">
        <v>118</v>
      </c>
      <c r="W69" t="s">
        <v>38</v>
      </c>
      <c r="X69" t="s">
        <v>35</v>
      </c>
      <c r="Y69" t="s">
        <v>39</v>
      </c>
      <c r="Z69">
        <v>2.7968000000000002</v>
      </c>
      <c r="AA69">
        <v>6.1399791351601101</v>
      </c>
      <c r="AD69">
        <v>68</v>
      </c>
    </row>
    <row r="70" spans="1:30" hidden="1" x14ac:dyDescent="0.2">
      <c r="A70" t="s">
        <v>30</v>
      </c>
      <c r="B70" t="s">
        <v>31</v>
      </c>
      <c r="D70" t="s">
        <v>120</v>
      </c>
      <c r="E70" t="s">
        <v>111</v>
      </c>
      <c r="F70" t="s">
        <v>47</v>
      </c>
      <c r="H70">
        <v>22.2</v>
      </c>
      <c r="I70">
        <v>22.136666666666699</v>
      </c>
      <c r="J70">
        <v>7.0945988845976707E-2</v>
      </c>
      <c r="K70" t="s">
        <v>35</v>
      </c>
      <c r="L70" t="s">
        <v>36</v>
      </c>
      <c r="M70" t="s">
        <v>36</v>
      </c>
      <c r="N70" t="s">
        <v>48</v>
      </c>
      <c r="O70" t="s">
        <v>36</v>
      </c>
      <c r="P70" t="s">
        <v>118</v>
      </c>
      <c r="W70" t="s">
        <v>38</v>
      </c>
      <c r="X70" t="s">
        <v>35</v>
      </c>
      <c r="Y70" t="s">
        <v>39</v>
      </c>
      <c r="Z70">
        <v>2.1579999999999999</v>
      </c>
      <c r="AA70">
        <v>5.5115990980699703</v>
      </c>
      <c r="AD70">
        <v>69</v>
      </c>
    </row>
    <row r="71" spans="1:30" hidden="1" x14ac:dyDescent="0.2">
      <c r="A71" t="s">
        <v>30</v>
      </c>
      <c r="B71" t="s">
        <v>31</v>
      </c>
      <c r="D71" t="s">
        <v>121</v>
      </c>
      <c r="E71" t="s">
        <v>115</v>
      </c>
      <c r="F71" t="s">
        <v>47</v>
      </c>
      <c r="H71">
        <v>14.65</v>
      </c>
      <c r="I71">
        <v>14.6733333333333</v>
      </c>
      <c r="J71">
        <v>6.8068592855540497E-2</v>
      </c>
      <c r="K71" t="s">
        <v>35</v>
      </c>
      <c r="L71" t="s">
        <v>36</v>
      </c>
      <c r="M71" t="s">
        <v>36</v>
      </c>
      <c r="N71" t="s">
        <v>48</v>
      </c>
      <c r="O71" t="s">
        <v>36</v>
      </c>
      <c r="P71" t="s">
        <v>121</v>
      </c>
      <c r="W71" t="s">
        <v>38</v>
      </c>
      <c r="X71" t="s">
        <v>35</v>
      </c>
      <c r="Y71" t="s">
        <v>39</v>
      </c>
      <c r="Z71">
        <v>2.3207</v>
      </c>
      <c r="AA71">
        <v>5.6539050124000703</v>
      </c>
      <c r="AD71">
        <v>70</v>
      </c>
    </row>
    <row r="72" spans="1:30" hidden="1" x14ac:dyDescent="0.2">
      <c r="A72" t="s">
        <v>30</v>
      </c>
      <c r="B72" t="s">
        <v>31</v>
      </c>
      <c r="D72" t="s">
        <v>122</v>
      </c>
      <c r="E72" t="s">
        <v>115</v>
      </c>
      <c r="F72" t="s">
        <v>47</v>
      </c>
      <c r="H72">
        <v>14.62</v>
      </c>
      <c r="I72">
        <v>14.6733333333333</v>
      </c>
      <c r="J72">
        <v>6.8068592855540497E-2</v>
      </c>
      <c r="K72" t="s">
        <v>35</v>
      </c>
      <c r="L72" t="s">
        <v>36</v>
      </c>
      <c r="M72" t="s">
        <v>36</v>
      </c>
      <c r="N72" t="s">
        <v>48</v>
      </c>
      <c r="O72" t="s">
        <v>36</v>
      </c>
      <c r="P72" t="s">
        <v>121</v>
      </c>
      <c r="W72" t="s">
        <v>38</v>
      </c>
      <c r="X72" t="s">
        <v>35</v>
      </c>
      <c r="Y72" t="s">
        <v>39</v>
      </c>
      <c r="Z72">
        <v>2.4015</v>
      </c>
      <c r="AA72">
        <v>5.8099139022135002</v>
      </c>
      <c r="AD72">
        <v>71</v>
      </c>
    </row>
    <row r="73" spans="1:30" hidden="1" x14ac:dyDescent="0.2">
      <c r="A73" t="s">
        <v>30</v>
      </c>
      <c r="B73" t="s">
        <v>31</v>
      </c>
      <c r="D73" t="s">
        <v>123</v>
      </c>
      <c r="E73" t="s">
        <v>115</v>
      </c>
      <c r="F73" t="s">
        <v>47</v>
      </c>
      <c r="H73">
        <v>14.75</v>
      </c>
      <c r="I73">
        <v>14.6733333333333</v>
      </c>
      <c r="J73">
        <v>6.8068592855540497E-2</v>
      </c>
      <c r="K73" t="s">
        <v>35</v>
      </c>
      <c r="L73" t="s">
        <v>36</v>
      </c>
      <c r="M73" t="s">
        <v>36</v>
      </c>
      <c r="N73" t="s">
        <v>48</v>
      </c>
      <c r="O73" t="s">
        <v>36</v>
      </c>
      <c r="P73" t="s">
        <v>121</v>
      </c>
      <c r="W73" t="s">
        <v>38</v>
      </c>
      <c r="X73" t="s">
        <v>35</v>
      </c>
      <c r="Y73" t="s">
        <v>39</v>
      </c>
      <c r="Z73">
        <v>2.1141999999999999</v>
      </c>
      <c r="AA73">
        <v>5.5423604867000202</v>
      </c>
      <c r="AD73">
        <v>72</v>
      </c>
    </row>
  </sheetData>
  <autoFilter ref="A1:AD73" xr:uid="{00000000-0009-0000-0000-000000000000}">
    <filterColumn colId="4">
      <filters>
        <filter val="DpmrA BirA-V Input C"/>
      </filters>
    </filterColumn>
  </autoFilter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tabSelected="1" topLeftCell="G1" workbookViewId="0">
      <selection activeCell="R20" sqref="R20"/>
    </sheetView>
  </sheetViews>
  <sheetFormatPr baseColWidth="10" defaultRowHeight="16" x14ac:dyDescent="0.2"/>
  <cols>
    <col min="1" max="1" width="18.33203125" bestFit="1" customWidth="1"/>
    <col min="4" max="4" width="2.1640625" customWidth="1"/>
    <col min="5" max="5" width="19" bestFit="1" customWidth="1"/>
    <col min="8" max="8" width="14.1640625" bestFit="1" customWidth="1"/>
    <col min="9" max="9" width="6.83203125" bestFit="1" customWidth="1"/>
    <col min="10" max="10" width="3.83203125" customWidth="1"/>
    <col min="11" max="11" width="12.33203125" bestFit="1" customWidth="1"/>
    <col min="13" max="13" width="15.6640625" bestFit="1" customWidth="1"/>
    <col min="14" max="14" width="6.83203125" bestFit="1" customWidth="1"/>
    <col min="15" max="15" width="14" bestFit="1" customWidth="1"/>
    <col min="17" max="17" width="18" bestFit="1" customWidth="1"/>
    <col min="21" max="21" width="12.5" bestFit="1" customWidth="1"/>
    <col min="22" max="22" width="6.33203125" bestFit="1" customWidth="1"/>
    <col min="23" max="23" width="8.33203125" bestFit="1" customWidth="1"/>
    <col min="24" max="24" width="9.33203125" bestFit="1" customWidth="1"/>
    <col min="25" max="27" width="8.5" bestFit="1" customWidth="1"/>
  </cols>
  <sheetData>
    <row r="1" spans="1:27" x14ac:dyDescent="0.2">
      <c r="A1" s="6" t="s">
        <v>149</v>
      </c>
      <c r="B1" s="1" t="s">
        <v>124</v>
      </c>
      <c r="C1" s="1" t="s">
        <v>125</v>
      </c>
      <c r="D1" s="1"/>
      <c r="E1" s="1" t="s">
        <v>137</v>
      </c>
      <c r="F1" s="1" t="s">
        <v>124</v>
      </c>
      <c r="G1" s="1" t="s">
        <v>125</v>
      </c>
      <c r="H1" s="1" t="s">
        <v>126</v>
      </c>
      <c r="I1" s="2" t="s">
        <v>127</v>
      </c>
      <c r="J1" s="1"/>
      <c r="K1" s="1" t="s">
        <v>128</v>
      </c>
      <c r="L1" s="1" t="s">
        <v>125</v>
      </c>
      <c r="M1" s="2" t="s">
        <v>129</v>
      </c>
      <c r="N1" s="3" t="s">
        <v>130</v>
      </c>
      <c r="O1" s="1" t="s">
        <v>131</v>
      </c>
      <c r="P1" s="1" t="s">
        <v>132</v>
      </c>
      <c r="Q1" s="12" t="s">
        <v>133</v>
      </c>
      <c r="R1" s="12"/>
      <c r="S1" s="1" t="s">
        <v>134</v>
      </c>
      <c r="X1" s="13" t="s">
        <v>148</v>
      </c>
      <c r="Y1" s="13"/>
      <c r="Z1" s="13"/>
      <c r="AA1" s="13"/>
    </row>
    <row r="2" spans="1:27" x14ac:dyDescent="0.2">
      <c r="A2" s="4" t="s">
        <v>111</v>
      </c>
      <c r="B2" s="7">
        <v>21.46</v>
      </c>
      <c r="C2" s="8">
        <v>0.26229754097207902</v>
      </c>
      <c r="D2" s="4"/>
      <c r="E2" s="4" t="s">
        <v>115</v>
      </c>
      <c r="F2" s="7">
        <v>14.2433333333333</v>
      </c>
      <c r="G2" s="8">
        <v>4.0414518843274801E-2</v>
      </c>
      <c r="H2" s="4" t="s">
        <v>139</v>
      </c>
      <c r="I2" s="5">
        <f>(B2-F2)</f>
        <v>7.2166666666667005</v>
      </c>
      <c r="J2" s="4"/>
      <c r="K2" s="5">
        <f>AVERAGE(I2:I4)</f>
        <v>7.307777777777801</v>
      </c>
      <c r="L2" s="5">
        <f>STDEV(I2:I4)</f>
        <v>0.21810632813005593</v>
      </c>
      <c r="M2" s="5">
        <f>K2-K10</f>
        <v>-0.201111111111131</v>
      </c>
      <c r="N2" s="5">
        <f>((L10^2)+(L2^2))^(1/2)</f>
        <v>0.35841730282309958</v>
      </c>
      <c r="O2" s="7">
        <f>1.8^-M2</f>
        <v>1.12548092058456</v>
      </c>
      <c r="P2" s="5">
        <f>M2+N2</f>
        <v>0.15730619171196858</v>
      </c>
      <c r="Q2" s="11">
        <f>1.8^-P2</f>
        <v>0.91168341504823447</v>
      </c>
      <c r="R2" s="5" t="s">
        <v>136</v>
      </c>
      <c r="S2" s="5">
        <f>O2-Q2</f>
        <v>0.21379750553632548</v>
      </c>
      <c r="X2" s="13" t="s">
        <v>147</v>
      </c>
      <c r="Y2" s="13"/>
      <c r="Z2" s="13" t="s">
        <v>138</v>
      </c>
      <c r="AA2" s="13"/>
    </row>
    <row r="3" spans="1:27" x14ac:dyDescent="0.2">
      <c r="A3" s="4" t="s">
        <v>97</v>
      </c>
      <c r="B3" s="7">
        <v>21.8</v>
      </c>
      <c r="C3" s="8">
        <v>0.10583005244258401</v>
      </c>
      <c r="D3" s="4"/>
      <c r="E3" s="4" t="s">
        <v>101</v>
      </c>
      <c r="F3" s="7">
        <v>14.2433333333333</v>
      </c>
      <c r="G3" s="8">
        <v>5.8594652770822903E-2</v>
      </c>
      <c r="H3" s="4" t="s">
        <v>140</v>
      </c>
      <c r="I3" s="5">
        <f>(B3-F3)</f>
        <v>7.5566666666667004</v>
      </c>
      <c r="J3" s="4"/>
      <c r="K3" s="5"/>
      <c r="L3" s="5"/>
      <c r="M3" s="5"/>
      <c r="N3" s="5"/>
      <c r="O3" s="7"/>
      <c r="P3" s="5">
        <f>M2-N2</f>
        <v>-0.55952841393423058</v>
      </c>
      <c r="Q3" s="10">
        <f>1.8^-P3</f>
        <v>1.389415757368857</v>
      </c>
      <c r="R3" s="5" t="s">
        <v>135</v>
      </c>
      <c r="S3" s="5">
        <f>Q3-O2</f>
        <v>0.26393483678429708</v>
      </c>
      <c r="V3" s="4" t="s">
        <v>147</v>
      </c>
      <c r="W3" s="4" t="s">
        <v>138</v>
      </c>
      <c r="X3" s="4" t="s">
        <v>135</v>
      </c>
      <c r="Y3" s="4" t="s">
        <v>136</v>
      </c>
      <c r="Z3" s="4" t="s">
        <v>135</v>
      </c>
      <c r="AA3" s="4" t="s">
        <v>136</v>
      </c>
    </row>
    <row r="4" spans="1:27" x14ac:dyDescent="0.2">
      <c r="A4" s="4" t="s">
        <v>83</v>
      </c>
      <c r="B4" s="7">
        <v>21.55</v>
      </c>
      <c r="C4" s="8">
        <v>0.117898261225515</v>
      </c>
      <c r="D4" s="4"/>
      <c r="E4" s="4" t="s">
        <v>87</v>
      </c>
      <c r="F4" s="7">
        <v>14.4</v>
      </c>
      <c r="G4" s="8">
        <v>2.6457513110645502E-2</v>
      </c>
      <c r="H4" s="4" t="s">
        <v>141</v>
      </c>
      <c r="I4" s="5">
        <f>(B4-F4)</f>
        <v>7.15</v>
      </c>
      <c r="J4" s="4"/>
      <c r="K4" s="5"/>
      <c r="L4" s="5"/>
      <c r="M4" s="5"/>
      <c r="N4" s="5"/>
      <c r="O4" s="7"/>
      <c r="P4" s="5"/>
      <c r="Q4" s="5"/>
      <c r="R4" s="5"/>
      <c r="S4" s="5"/>
      <c r="U4" s="4" t="s">
        <v>145</v>
      </c>
      <c r="V4" s="7">
        <f>O2</f>
        <v>1.12548092058456</v>
      </c>
      <c r="W4" s="7">
        <f>O10</f>
        <v>1</v>
      </c>
      <c r="X4" s="5">
        <f>S3</f>
        <v>0.26393483678429708</v>
      </c>
      <c r="Y4" s="5">
        <f>S2</f>
        <v>0.21379750553632548</v>
      </c>
      <c r="Z4" s="5">
        <f>S11</f>
        <v>0.26670958790217791</v>
      </c>
      <c r="AA4" s="5">
        <f>S10</f>
        <v>0.21055306634560234</v>
      </c>
    </row>
    <row r="5" spans="1:27" x14ac:dyDescent="0.2">
      <c r="A5" s="4" t="s">
        <v>69</v>
      </c>
      <c r="B5" s="7">
        <v>22.073333333333299</v>
      </c>
      <c r="C5" s="8">
        <v>0.13650396819628699</v>
      </c>
      <c r="D5" s="4"/>
      <c r="E5" s="4" t="s">
        <v>73</v>
      </c>
      <c r="F5" s="7">
        <v>14.8266666666667</v>
      </c>
      <c r="G5" s="8">
        <v>3.7859388972001501E-2</v>
      </c>
      <c r="H5" s="4" t="s">
        <v>142</v>
      </c>
      <c r="I5" s="5">
        <f>(B5-F5)</f>
        <v>7.2466666666665986</v>
      </c>
      <c r="J5" s="4"/>
      <c r="K5" s="5">
        <f>AVERAGE(I5:I7)</f>
        <v>7.5288888888888659</v>
      </c>
      <c r="L5" s="5">
        <f>STDEV(I5:I7)</f>
        <v>0.24766315236033054</v>
      </c>
      <c r="M5" s="5">
        <f>K5-K13</f>
        <v>-0.18888888888886779</v>
      </c>
      <c r="N5" s="5">
        <f>((L13^2)+(L5^2))^(1/2)</f>
        <v>0.27702119186222224</v>
      </c>
      <c r="O5" s="7">
        <f>1.8^-M5</f>
        <v>1.1174243729880664</v>
      </c>
      <c r="P5" s="5">
        <f>M5+N5</f>
        <v>8.8132302973354448E-2</v>
      </c>
      <c r="Q5" s="11">
        <f>1.8^-P5</f>
        <v>0.94951591023534865</v>
      </c>
      <c r="R5" s="5" t="s">
        <v>136</v>
      </c>
      <c r="S5" s="5">
        <f>O5-Q5</f>
        <v>0.16790846275271776</v>
      </c>
      <c r="U5" s="4" t="s">
        <v>146</v>
      </c>
      <c r="V5" s="7">
        <f>O5</f>
        <v>1.1174243729880664</v>
      </c>
      <c r="W5" s="7">
        <f>O13</f>
        <v>1</v>
      </c>
      <c r="X5" s="5">
        <f>S6</f>
        <v>0.19760070019715692</v>
      </c>
      <c r="Y5" s="5">
        <f>S5</f>
        <v>0.16790846275271776</v>
      </c>
      <c r="Z5" s="5">
        <f>S14</f>
        <v>0.10867825531837161</v>
      </c>
      <c r="AA5" s="5">
        <f>S13</f>
        <v>9.8025062543653174E-2</v>
      </c>
    </row>
    <row r="6" spans="1:27" x14ac:dyDescent="0.2">
      <c r="A6" s="4" t="s">
        <v>55</v>
      </c>
      <c r="B6" s="7">
        <v>22.01</v>
      </c>
      <c r="C6" s="8">
        <v>0.156204993518132</v>
      </c>
      <c r="D6" s="4"/>
      <c r="E6" s="4" t="s">
        <v>59</v>
      </c>
      <c r="F6" s="7">
        <v>14.3</v>
      </c>
      <c r="G6" s="8">
        <v>2.0000000000000899E-2</v>
      </c>
      <c r="H6" s="4" t="s">
        <v>143</v>
      </c>
      <c r="I6" s="5">
        <f>(B6-F6)</f>
        <v>7.7100000000000009</v>
      </c>
      <c r="J6" s="4"/>
      <c r="K6" s="4"/>
      <c r="L6" s="4"/>
      <c r="M6" s="5"/>
      <c r="N6" s="5"/>
      <c r="O6" s="5"/>
      <c r="P6" s="5">
        <f>M5-N5</f>
        <v>-0.46591008075109003</v>
      </c>
      <c r="Q6" s="10">
        <f>1.8^-P6</f>
        <v>1.3150250731852233</v>
      </c>
      <c r="R6" s="5" t="s">
        <v>135</v>
      </c>
      <c r="S6" s="5">
        <f>Q6-O5</f>
        <v>0.19760070019715692</v>
      </c>
    </row>
    <row r="7" spans="1:27" x14ac:dyDescent="0.2">
      <c r="A7" s="9" t="s">
        <v>33</v>
      </c>
      <c r="B7" s="7">
        <v>22.13</v>
      </c>
      <c r="C7" s="8">
        <v>0.101488915650922</v>
      </c>
      <c r="D7" s="4"/>
      <c r="E7" s="9" t="s">
        <v>43</v>
      </c>
      <c r="F7" s="7">
        <v>14.5</v>
      </c>
      <c r="G7" s="8">
        <v>6.9999999999999798E-2</v>
      </c>
      <c r="H7" s="4" t="s">
        <v>144</v>
      </c>
      <c r="I7" s="5">
        <f>(B7-F7)</f>
        <v>7.629999999999999</v>
      </c>
      <c r="J7" s="4"/>
      <c r="K7" s="4"/>
      <c r="L7" s="4"/>
      <c r="M7" s="5"/>
      <c r="N7" s="5"/>
      <c r="O7" s="5"/>
      <c r="P7" s="5"/>
      <c r="Q7" s="5"/>
      <c r="R7" s="5"/>
      <c r="S7" s="5"/>
    </row>
    <row r="9" spans="1:27" x14ac:dyDescent="0.2">
      <c r="A9" s="6" t="s">
        <v>138</v>
      </c>
      <c r="B9" s="1" t="s">
        <v>124</v>
      </c>
      <c r="C9" s="1" t="s">
        <v>125</v>
      </c>
      <c r="D9" s="1"/>
      <c r="E9" s="1" t="s">
        <v>137</v>
      </c>
      <c r="F9" s="1" t="s">
        <v>124</v>
      </c>
      <c r="G9" s="1" t="s">
        <v>125</v>
      </c>
      <c r="H9" s="1" t="s">
        <v>126</v>
      </c>
      <c r="I9" s="2" t="s">
        <v>127</v>
      </c>
      <c r="J9" s="1"/>
      <c r="K9" s="1" t="s">
        <v>128</v>
      </c>
      <c r="L9" s="1" t="s">
        <v>125</v>
      </c>
      <c r="M9" s="2" t="s">
        <v>129</v>
      </c>
      <c r="N9" s="3" t="s">
        <v>130</v>
      </c>
      <c r="O9" s="1" t="s">
        <v>131</v>
      </c>
      <c r="P9" s="1" t="s">
        <v>132</v>
      </c>
      <c r="Q9" s="12" t="s">
        <v>133</v>
      </c>
      <c r="R9" s="12"/>
      <c r="S9" s="1" t="s">
        <v>134</v>
      </c>
    </row>
    <row r="10" spans="1:27" x14ac:dyDescent="0.2">
      <c r="A10" s="4" t="s">
        <v>111</v>
      </c>
      <c r="B10" s="7">
        <v>22.136666666666699</v>
      </c>
      <c r="C10" s="8">
        <v>7.0945988845976707E-2</v>
      </c>
      <c r="D10" s="4"/>
      <c r="E10" s="4" t="s">
        <v>115</v>
      </c>
      <c r="F10" s="7">
        <v>14.6733333333333</v>
      </c>
      <c r="G10" s="8">
        <v>6.8068592855540497E-2</v>
      </c>
      <c r="H10" s="4" t="s">
        <v>139</v>
      </c>
      <c r="I10" s="5">
        <f>(B10-F10)</f>
        <v>7.4633333333333987</v>
      </c>
      <c r="J10" s="4"/>
      <c r="K10" s="5">
        <f>AVERAGE(I10:I12)</f>
        <v>7.508888888888932</v>
      </c>
      <c r="L10" s="5">
        <f>STDEV(I10:I12)</f>
        <v>0.28441623123972698</v>
      </c>
      <c r="M10" s="5">
        <v>0</v>
      </c>
      <c r="N10" s="5">
        <f>((L10^2)+(L10^2))^(1/2)</f>
        <v>0.40222529157826425</v>
      </c>
      <c r="O10" s="7">
        <f>1.8^-M10</f>
        <v>1</v>
      </c>
      <c r="P10" s="5">
        <f>M10+N10</f>
        <v>0.40222529157826425</v>
      </c>
      <c r="Q10" s="11">
        <f>1.8^-P10</f>
        <v>0.78944693365439766</v>
      </c>
      <c r="R10" s="5" t="s">
        <v>136</v>
      </c>
      <c r="S10" s="5">
        <f>O10-Q10</f>
        <v>0.21055306634560234</v>
      </c>
    </row>
    <row r="11" spans="1:27" x14ac:dyDescent="0.2">
      <c r="A11" s="4" t="s">
        <v>97</v>
      </c>
      <c r="B11" s="7">
        <v>22.406666666666698</v>
      </c>
      <c r="C11" s="8">
        <v>4.9328828623160598E-2</v>
      </c>
      <c r="D11" s="4"/>
      <c r="E11" s="4" t="s">
        <v>101</v>
      </c>
      <c r="F11" s="7">
        <v>14.5933333333333</v>
      </c>
      <c r="G11" s="8">
        <v>7.7674534651539701E-2</v>
      </c>
      <c r="H11" s="4" t="s">
        <v>140</v>
      </c>
      <c r="I11" s="5">
        <f>(B11-F11)</f>
        <v>7.8133333333333983</v>
      </c>
      <c r="J11" s="4"/>
      <c r="K11" s="5"/>
      <c r="L11" s="5"/>
      <c r="M11" s="5"/>
      <c r="N11" s="5"/>
      <c r="O11" s="7"/>
      <c r="P11" s="5">
        <f>M10-N10</f>
        <v>-0.40222529157826425</v>
      </c>
      <c r="Q11" s="10">
        <f>1.8^-P11</f>
        <v>1.2667095879021779</v>
      </c>
      <c r="R11" s="5" t="s">
        <v>135</v>
      </c>
      <c r="S11" s="5">
        <f>Q11-O10</f>
        <v>0.26670958790217791</v>
      </c>
    </row>
    <row r="12" spans="1:27" x14ac:dyDescent="0.2">
      <c r="A12" s="4" t="s">
        <v>83</v>
      </c>
      <c r="B12" s="7">
        <v>22.143333333333299</v>
      </c>
      <c r="C12" s="8">
        <v>0.17897858344878401</v>
      </c>
      <c r="D12" s="4"/>
      <c r="E12" s="4" t="s">
        <v>87</v>
      </c>
      <c r="F12" s="7">
        <v>14.893333333333301</v>
      </c>
      <c r="G12" s="8">
        <v>9.5043849529221194E-2</v>
      </c>
      <c r="H12" s="4" t="s">
        <v>141</v>
      </c>
      <c r="I12" s="5">
        <f>(B12-F12)</f>
        <v>7.2499999999999982</v>
      </c>
      <c r="J12" s="4"/>
      <c r="K12" s="5"/>
      <c r="L12" s="5"/>
      <c r="M12" s="5"/>
      <c r="N12" s="5"/>
      <c r="O12" s="7"/>
      <c r="P12" s="5"/>
      <c r="Q12" s="5"/>
      <c r="R12" s="5"/>
      <c r="S12" s="5"/>
    </row>
    <row r="13" spans="1:27" x14ac:dyDescent="0.2">
      <c r="A13" s="4" t="s">
        <v>69</v>
      </c>
      <c r="B13" s="7">
        <v>22.563333333333301</v>
      </c>
      <c r="C13" s="8">
        <v>9.7125348562223601E-2</v>
      </c>
      <c r="D13" s="4"/>
      <c r="E13" s="4" t="s">
        <v>73</v>
      </c>
      <c r="F13" s="7">
        <v>14.9866666666667</v>
      </c>
      <c r="G13" s="8">
        <v>9.0737717258774497E-2</v>
      </c>
      <c r="H13" s="4" t="s">
        <v>142</v>
      </c>
      <c r="I13" s="5">
        <f>(B13-F13)</f>
        <v>7.5766666666666005</v>
      </c>
      <c r="J13" s="4"/>
      <c r="K13" s="5">
        <f>AVERAGE(I13:I15)</f>
        <v>7.7177777777777337</v>
      </c>
      <c r="L13" s="5">
        <f>STDEV(I13:I15)</f>
        <v>0.12411165821029799</v>
      </c>
      <c r="M13" s="5">
        <v>0</v>
      </c>
      <c r="N13" s="5">
        <f>((L13^2)+(L13^2))^(1/2)</f>
        <v>0.1755203902896175</v>
      </c>
      <c r="O13" s="7">
        <f>1.8^-M13</f>
        <v>1</v>
      </c>
      <c r="P13" s="5">
        <f>M13+N13</f>
        <v>0.1755203902896175</v>
      </c>
      <c r="Q13" s="11">
        <f>1.8^-P13</f>
        <v>0.90197493745634683</v>
      </c>
      <c r="R13" s="5" t="s">
        <v>136</v>
      </c>
      <c r="S13" s="5">
        <f>O13-Q13</f>
        <v>9.8025062543653174E-2</v>
      </c>
    </row>
    <row r="14" spans="1:27" x14ac:dyDescent="0.2">
      <c r="A14" s="4" t="s">
        <v>55</v>
      </c>
      <c r="B14" s="7">
        <v>22.563333333333301</v>
      </c>
      <c r="C14" s="8">
        <v>9.7125348562223601E-2</v>
      </c>
      <c r="D14" s="4"/>
      <c r="E14" s="4" t="s">
        <v>59</v>
      </c>
      <c r="F14" s="7">
        <v>14.796666666666701</v>
      </c>
      <c r="G14" s="8">
        <v>2.51661147842362E-2</v>
      </c>
      <c r="H14" s="4" t="s">
        <v>143</v>
      </c>
      <c r="I14" s="5">
        <f>(B14-F14)</f>
        <v>7.7666666666666</v>
      </c>
      <c r="J14" s="4"/>
      <c r="K14" s="4"/>
      <c r="L14" s="4"/>
      <c r="M14" s="5"/>
      <c r="N14" s="5"/>
      <c r="O14" s="5"/>
      <c r="P14" s="5">
        <f>M13-N13</f>
        <v>-0.1755203902896175</v>
      </c>
      <c r="Q14" s="10">
        <f>1.8^-P14</f>
        <v>1.1086782553183716</v>
      </c>
      <c r="R14" s="5" t="s">
        <v>135</v>
      </c>
      <c r="S14" s="5">
        <f>Q14-O13</f>
        <v>0.10867825531837161</v>
      </c>
    </row>
    <row r="15" spans="1:27" x14ac:dyDescent="0.2">
      <c r="A15" s="9" t="s">
        <v>33</v>
      </c>
      <c r="B15" s="7">
        <v>22.723333333333301</v>
      </c>
      <c r="C15" s="8">
        <v>5.6862407030772798E-2</v>
      </c>
      <c r="D15" s="4"/>
      <c r="E15" s="9" t="s">
        <v>43</v>
      </c>
      <c r="F15" s="7">
        <v>14.9133333333333</v>
      </c>
      <c r="G15" s="8">
        <v>6.4291005073286001E-2</v>
      </c>
      <c r="H15" s="4" t="s">
        <v>144</v>
      </c>
      <c r="I15" s="5">
        <f>(B15-F15)</f>
        <v>7.8100000000000005</v>
      </c>
      <c r="J15" s="4"/>
      <c r="K15" s="4"/>
      <c r="L15" s="4"/>
      <c r="M15" s="5"/>
      <c r="N15" s="5"/>
      <c r="O15" s="5"/>
      <c r="P15" s="5"/>
      <c r="Q15" s="5"/>
      <c r="R15" s="5"/>
      <c r="S15" s="5"/>
    </row>
  </sheetData>
  <mergeCells count="5">
    <mergeCell ref="Q1:R1"/>
    <mergeCell ref="Q9:R9"/>
    <mergeCell ref="X1:AA1"/>
    <mergeCell ref="X2:Y2"/>
    <mergeCell ref="Z2:AA2"/>
  </mergeCells>
  <phoneticPr fontId="8" type="noConversion"/>
  <pageMargins left="0.75" right="0.75" top="1" bottom="1" header="0.5" footer="0.5"/>
  <pageSetup scale="72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160901_BirA_ChIP.txt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Kathryn Ramsey</cp:lastModifiedBy>
  <cp:lastPrinted>2016-09-06T21:36:41Z</cp:lastPrinted>
  <dcterms:created xsi:type="dcterms:W3CDTF">2016-09-01T16:39:18Z</dcterms:created>
  <dcterms:modified xsi:type="dcterms:W3CDTF">2019-01-23T20:05:41Z</dcterms:modified>
</cp:coreProperties>
</file>