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/Users/kathrynramsey/Library/CloudStorage/GoogleDrive-kramsey@uri.edu/Shared drives/KRamsey Lab/Kathryn/PCR_worksheets/"/>
    </mc:Choice>
  </mc:AlternateContent>
  <xr:revisionPtr revIDLastSave="0" documentId="13_ncr:1_{9E927059-49B8-9B4E-9ECF-E547732812A3}" xr6:coauthVersionLast="47" xr6:coauthVersionMax="47" xr10:uidLastSave="{00000000-0000-0000-0000-000000000000}"/>
  <bookViews>
    <workbookView xWindow="1320" yWindow="520" windowWidth="29340" windowHeight="16060" activeTab="1" xr2:uid="{00000000-000D-0000-FFFF-FFFF00000000}"/>
  </bookViews>
  <sheets>
    <sheet name="Samples" sheetId="2" r:id="rId1"/>
    <sheet name="Mix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3" i="1" l="1"/>
  <c r="D13" i="1" l="1"/>
  <c r="D11" i="1" s="1"/>
  <c r="E11" i="1" s="1"/>
  <c r="D10" i="1" l="1"/>
  <c r="E10" i="1" s="1"/>
  <c r="D9" i="1"/>
  <c r="E9" i="1" s="1"/>
  <c r="D8" i="1"/>
  <c r="E8" i="1" s="1"/>
  <c r="D7" i="1"/>
  <c r="E7" i="1" s="1"/>
  <c r="D6" i="1" l="1"/>
  <c r="E6" i="1" s="1"/>
  <c r="E13" i="1" s="1"/>
</calcChain>
</file>

<file path=xl/sharedStrings.xml><?xml version="1.0" encoding="utf-8"?>
<sst xmlns="http://schemas.openxmlformats.org/spreadsheetml/2006/main" count="40" uniqueCount="36">
  <si>
    <t>Component</t>
  </si>
  <si>
    <t>Stock concentration</t>
  </si>
  <si>
    <t>Final concentration</t>
  </si>
  <si>
    <t>1 rxn volume</t>
  </si>
  <si>
    <t>ddiH2O</t>
  </si>
  <si>
    <t>dNTPs</t>
  </si>
  <si>
    <t>template</t>
  </si>
  <si>
    <t>10 uM</t>
  </si>
  <si>
    <t>100 ng/ul</t>
  </si>
  <si>
    <t>1x</t>
  </si>
  <si>
    <t>0.3 uM</t>
  </si>
  <si>
    <t>2 ng/ul</t>
  </si>
  <si>
    <t>Total reaction volume</t>
  </si>
  <si>
    <t>Total number of reactions</t>
  </si>
  <si>
    <t>Total volume</t>
  </si>
  <si>
    <t>PrimeSTAR GXL Buffer</t>
  </si>
  <si>
    <t>5x</t>
  </si>
  <si>
    <t>2.5 mM</t>
  </si>
  <si>
    <t>0.2 mM</t>
  </si>
  <si>
    <t>1.25 U/ul</t>
  </si>
  <si>
    <t>0.025 U/ul</t>
  </si>
  <si>
    <t>PrimeSTAR GXL DNA Polymerase</t>
  </si>
  <si>
    <t>Expected size</t>
  </si>
  <si>
    <t>Sample Number</t>
  </si>
  <si>
    <t>Master Mix</t>
  </si>
  <si>
    <t>indiv</t>
  </si>
  <si>
    <t>Number of reactions plus error</t>
  </si>
  <si>
    <t>-</t>
  </si>
  <si>
    <t>DNA</t>
  </si>
  <si>
    <t>LVS gDNA</t>
  </si>
  <si>
    <t>- DNA</t>
  </si>
  <si>
    <t>KROL681</t>
  </si>
  <si>
    <t>KROL682</t>
  </si>
  <si>
    <t>Primers</t>
  </si>
  <si>
    <t>KROL797 &amp; KROL798</t>
  </si>
  <si>
    <t>KROL797 &amp; KROL799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</si>
</sst>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charset val="129"/>
      <scheme val="minor"/>
    </font>
    <font>
      <b/>
      <sz val="8"/>
      <color rgb="FF000000"/>
      <name val="Calibri (Body)"/>
    </font>
    <font>
      <sz val="8"/>
      <color rgb="FF000000"/>
      <name val="Calibri (Body)"/>
    </font>
    <font>
      <sz val="8"/>
      <color theme="1"/>
      <name val="Calibri (Body)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wrapText="1"/>
    </xf>
    <xf numFmtId="0" fontId="5" fillId="0" borderId="0" xfId="0" applyFont="1" applyAlignment="1">
      <alignment vertical="center"/>
    </xf>
    <xf numFmtId="0" fontId="6" fillId="0" borderId="0" xfId="0" applyFont="1"/>
    <xf numFmtId="49" fontId="5" fillId="0" borderId="1" xfId="0" applyNumberFormat="1" applyFont="1" applyBorder="1" applyAlignment="1">
      <alignment vertical="center"/>
    </xf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64A4E-6DDF-114E-A305-2F42F1EF935E}">
  <dimension ref="A1:D7"/>
  <sheetViews>
    <sheetView zoomScale="210" zoomScaleNormal="210" workbookViewId="0">
      <selection sqref="A1:D4"/>
    </sheetView>
  </sheetViews>
  <sheetFormatPr baseColWidth="10" defaultRowHeight="16" x14ac:dyDescent="0.2"/>
  <cols>
    <col min="1" max="1" width="5.6640625" bestFit="1" customWidth="1"/>
    <col min="2" max="3" width="17" customWidth="1"/>
    <col min="4" max="4" width="8.1640625" bestFit="1" customWidth="1"/>
  </cols>
  <sheetData>
    <row r="1" spans="1:4" ht="24" x14ac:dyDescent="0.2">
      <c r="A1" s="1" t="s">
        <v>23</v>
      </c>
      <c r="B1" s="2" t="s">
        <v>28</v>
      </c>
      <c r="C1" s="2" t="s">
        <v>33</v>
      </c>
      <c r="D1" s="1" t="s">
        <v>22</v>
      </c>
    </row>
    <row r="2" spans="1:4" x14ac:dyDescent="0.2">
      <c r="A2" s="3">
        <v>1</v>
      </c>
      <c r="B2" s="4" t="s">
        <v>29</v>
      </c>
      <c r="C2" s="4" t="s">
        <v>34</v>
      </c>
      <c r="D2" s="5">
        <v>260</v>
      </c>
    </row>
    <row r="3" spans="1:4" x14ac:dyDescent="0.2">
      <c r="A3" s="3">
        <v>2</v>
      </c>
      <c r="B3" s="4" t="s">
        <v>29</v>
      </c>
      <c r="C3" s="4" t="s">
        <v>35</v>
      </c>
      <c r="D3" s="5">
        <v>309</v>
      </c>
    </row>
    <row r="4" spans="1:4" x14ac:dyDescent="0.2">
      <c r="A4" s="3">
        <v>3</v>
      </c>
      <c r="B4" s="12" t="s">
        <v>30</v>
      </c>
      <c r="C4" s="4" t="s">
        <v>34</v>
      </c>
      <c r="D4" s="5" t="s">
        <v>27</v>
      </c>
    </row>
    <row r="5" spans="1:4" x14ac:dyDescent="0.2">
      <c r="B5" s="10"/>
      <c r="C5" s="10"/>
    </row>
    <row r="6" spans="1:4" x14ac:dyDescent="0.2">
      <c r="B6" s="10"/>
      <c r="C6" s="10"/>
    </row>
    <row r="7" spans="1:4" x14ac:dyDescent="0.2">
      <c r="B7" s="11"/>
      <c r="C7" s="11"/>
    </row>
  </sheetData>
  <phoneticPr fontId="3" type="noConversion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="200" zoomScaleNormal="200" workbookViewId="0">
      <selection activeCell="E12" sqref="E12"/>
    </sheetView>
  </sheetViews>
  <sheetFormatPr baseColWidth="10" defaultColWidth="10.6640625" defaultRowHeight="16" x14ac:dyDescent="0.2"/>
  <cols>
    <col min="1" max="1" width="18.83203125" bestFit="1" customWidth="1"/>
    <col min="2" max="2" width="11.6640625" bestFit="1" customWidth="1"/>
    <col min="3" max="3" width="11.33203125" bestFit="1" customWidth="1"/>
    <col min="4" max="4" width="8.1640625" bestFit="1" customWidth="1"/>
    <col min="5" max="5" width="5.83203125" bestFit="1" customWidth="1"/>
  </cols>
  <sheetData>
    <row r="1" spans="1:5" x14ac:dyDescent="0.2">
      <c r="A1" s="6" t="s">
        <v>12</v>
      </c>
      <c r="B1" s="6">
        <v>60</v>
      </c>
      <c r="C1" s="7"/>
      <c r="D1" s="7"/>
      <c r="E1" s="7"/>
    </row>
    <row r="2" spans="1:5" x14ac:dyDescent="0.2">
      <c r="A2" s="6" t="s">
        <v>13</v>
      </c>
      <c r="B2" s="6">
        <v>3</v>
      </c>
      <c r="C2" s="7"/>
      <c r="D2" s="7"/>
      <c r="E2" s="7"/>
    </row>
    <row r="3" spans="1:5" x14ac:dyDescent="0.2">
      <c r="A3" s="6" t="s">
        <v>26</v>
      </c>
      <c r="B3" s="6">
        <f>B2*1.15</f>
        <v>3.4499999999999997</v>
      </c>
      <c r="C3" s="7"/>
      <c r="D3" s="7"/>
      <c r="E3" s="7"/>
    </row>
    <row r="4" spans="1:5" x14ac:dyDescent="0.2">
      <c r="A4" s="7"/>
      <c r="B4" s="7"/>
      <c r="C4" s="7"/>
      <c r="D4" s="7"/>
    </row>
    <row r="5" spans="1:5" ht="25" x14ac:dyDescent="0.2">
      <c r="A5" s="8" t="s">
        <v>0</v>
      </c>
      <c r="B5" s="8" t="s">
        <v>1</v>
      </c>
      <c r="C5" s="8" t="s">
        <v>2</v>
      </c>
      <c r="D5" s="8" t="s">
        <v>3</v>
      </c>
      <c r="E5" s="9" t="s">
        <v>24</v>
      </c>
    </row>
    <row r="6" spans="1:5" x14ac:dyDescent="0.2">
      <c r="A6" s="6" t="s">
        <v>4</v>
      </c>
      <c r="B6" s="6"/>
      <c r="C6" s="6"/>
      <c r="D6" s="6">
        <f>D13-SUM(D7:D12)</f>
        <v>36.4</v>
      </c>
      <c r="E6" s="6">
        <f>D6*$B$3</f>
        <v>125.57999999999998</v>
      </c>
    </row>
    <row r="7" spans="1:5" x14ac:dyDescent="0.2">
      <c r="A7" s="6" t="s">
        <v>15</v>
      </c>
      <c r="B7" s="6" t="s">
        <v>16</v>
      </c>
      <c r="C7" s="6" t="s">
        <v>9</v>
      </c>
      <c r="D7" s="6">
        <f>D13/(5/1)</f>
        <v>12</v>
      </c>
      <c r="E7" s="6">
        <f>D7*$B$3</f>
        <v>41.4</v>
      </c>
    </row>
    <row r="8" spans="1:5" x14ac:dyDescent="0.2">
      <c r="A8" s="6" t="s">
        <v>5</v>
      </c>
      <c r="B8" s="6" t="s">
        <v>17</v>
      </c>
      <c r="C8" s="6" t="s">
        <v>18</v>
      </c>
      <c r="D8" s="6">
        <f>D13/(2.5/0.2)</f>
        <v>4.8</v>
      </c>
      <c r="E8" s="6">
        <f>D8*$B$3</f>
        <v>16.559999999999999</v>
      </c>
    </row>
    <row r="9" spans="1:5" x14ac:dyDescent="0.2">
      <c r="A9" s="6" t="s">
        <v>21</v>
      </c>
      <c r="B9" s="6" t="s">
        <v>19</v>
      </c>
      <c r="C9" s="6" t="s">
        <v>20</v>
      </c>
      <c r="D9" s="6">
        <f>D13/(1.25/0.025)</f>
        <v>1.2</v>
      </c>
      <c r="E9" s="6">
        <f>D9*$B$3</f>
        <v>4.1399999999999997</v>
      </c>
    </row>
    <row r="10" spans="1:5" x14ac:dyDescent="0.2">
      <c r="A10" s="6" t="s">
        <v>31</v>
      </c>
      <c r="B10" s="6" t="s">
        <v>7</v>
      </c>
      <c r="C10" s="6" t="s">
        <v>10</v>
      </c>
      <c r="D10" s="6">
        <f>D13/(10/0.3)</f>
        <v>1.7999999999999998</v>
      </c>
      <c r="E10" s="6">
        <f t="shared" ref="E10:E11" si="0">D10*$B$3</f>
        <v>6.2099999999999991</v>
      </c>
    </row>
    <row r="11" spans="1:5" x14ac:dyDescent="0.2">
      <c r="A11" s="6" t="s">
        <v>32</v>
      </c>
      <c r="B11" s="6" t="s">
        <v>7</v>
      </c>
      <c r="C11" s="6" t="s">
        <v>10</v>
      </c>
      <c r="D11" s="6">
        <f>D13/(10/0.3)</f>
        <v>1.7999999999999998</v>
      </c>
      <c r="E11" s="6">
        <f t="shared" si="0"/>
        <v>6.2099999999999991</v>
      </c>
    </row>
    <row r="12" spans="1:5" x14ac:dyDescent="0.2">
      <c r="A12" s="6" t="s">
        <v>6</v>
      </c>
      <c r="B12" s="6" t="s">
        <v>8</v>
      </c>
      <c r="C12" s="6" t="s">
        <v>11</v>
      </c>
      <c r="D12" s="6">
        <v>2</v>
      </c>
      <c r="E12" s="6" t="s">
        <v>25</v>
      </c>
    </row>
    <row r="13" spans="1:5" x14ac:dyDescent="0.2">
      <c r="C13" s="6" t="s">
        <v>14</v>
      </c>
      <c r="D13" s="6">
        <f>B1</f>
        <v>60</v>
      </c>
      <c r="E13" s="6">
        <f>SUM(E6:E12)</f>
        <v>200.1</v>
      </c>
    </row>
    <row r="14" spans="1:5" x14ac:dyDescent="0.2">
      <c r="A14" s="7"/>
      <c r="B14" s="7"/>
    </row>
  </sheetData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Samples</vt:lpstr>
      <vt:lpstr>Mix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Kathryn Ramsey</cp:lastModifiedBy>
  <cp:lastPrinted>2024-03-20T20:23:44Z</cp:lastPrinted>
  <dcterms:created xsi:type="dcterms:W3CDTF">2018-10-04T16:03:59Z</dcterms:created>
  <dcterms:modified xsi:type="dcterms:W3CDTF">2024-06-01T21:08:09Z</dcterms:modified>
</cp:coreProperties>
</file>