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Kathryn/PCR_worksheets/"/>
    </mc:Choice>
  </mc:AlternateContent>
  <xr:revisionPtr revIDLastSave="0" documentId="8_{DE9A6B16-D757-6F49-B416-FC4C3AB63CF3}" xr6:coauthVersionLast="47" xr6:coauthVersionMax="47" xr10:uidLastSave="{00000000-0000-0000-0000-000000000000}"/>
  <bookViews>
    <workbookView xWindow="1320" yWindow="520" windowWidth="29340" windowHeight="16060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" i="1" l="1"/>
  <c r="D13" i="1" l="1"/>
  <c r="D11" i="1" s="1"/>
  <c r="E11" i="1" s="1"/>
  <c r="D10" i="1" l="1"/>
  <c r="E10" i="1" s="1"/>
  <c r="D9" i="1"/>
  <c r="E9" i="1" s="1"/>
  <c r="D8" i="1"/>
  <c r="E8" i="1" s="1"/>
  <c r="D7" i="1"/>
  <c r="E7" i="1" s="1"/>
  <c r="D6" i="1" l="1"/>
  <c r="E6" i="1" s="1"/>
  <c r="E13" i="1" s="1"/>
</calcChain>
</file>

<file path=xl/sharedStrings.xml><?xml version="1.0" encoding="utf-8"?>
<sst xmlns="http://schemas.openxmlformats.org/spreadsheetml/2006/main" count="53" uniqueCount="41">
  <si>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</si>
  <si>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</si>
  <si>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</si>
  <si>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</si>
  <si>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</si>
  <si>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</si>
  <si>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</si>
  <si>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</si>
  <si>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</si>
  <si>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</si>
  <si>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</si>
  <si>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</si>
  <si>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</si>
  <si>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</si>
  <si>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</si>
  <si>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</si>
  <si>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</si>
  <si>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</si>
  <si>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</si>
  <si>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</si>
  <si>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</si>
  <si>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</si>
  <si>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Expected size</t>
  </si>
  <si>
    <t>Sample Number</t>
  </si>
  <si>
    <t>Master Mix</t>
  </si>
  <si>
    <t>indiv</t>
  </si>
  <si>
    <t>Number of reactions plus error</t>
  </si>
  <si>
    <t>-</t>
  </si>
  <si>
    <t>DNA</t>
  </si>
  <si>
    <t>LVS gDNA</t>
  </si>
  <si>
    <t>- DNA</t>
  </si>
  <si>
    <t>KROL681</t>
  </si>
  <si>
    <t>KROL682</t>
  </si>
  <si>
    <t>pKR200 (1:100)</t>
  </si>
  <si>
    <t>1° integrant #1</t>
  </si>
  <si>
    <t>1° integrant #2</t>
  </si>
  <si>
    <t>1° integrant #3</t>
  </si>
  <si>
    <t>1° integrant #4</t>
  </si>
  <si>
    <t>1° integrant #5</t>
  </si>
  <si>
    <t>1° integrant #6</t>
  </si>
  <si>
    <t>LVS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</si>
</sst>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/>
    <xf numFmtId="0" fontId="5" fillId="0" borderId="0" xfId="0" applyFont="1" applyAlignment="1">
      <alignment vertical="center"/>
    </xf>
    <xf numFmtId="0" fontId="6" fillId="0" borderId="0" xfId="0" applyFont="1"/>
    <xf numFmtId="49" fontId="5" fillId="0" borderId="1" xfId="0" applyNumberFormat="1" applyFont="1" applyBorder="1" applyAlignment="1">
      <alignment vertic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C36"/>
  <sheetViews>
    <sheetView tabSelected="1" zoomScale="210" zoomScaleNormal="210" workbookViewId="0">
      <selection activeCell="A2" sqref="A2:C12"/>
    </sheetView>
  </sheetViews>
  <sheetFormatPr baseColWidth="10" defaultRowHeight="16" x14ac:dyDescent="0.2"/>
  <cols>
    <col min="1" max="1" width="5.6640625" bestFit="1" customWidth="1"/>
    <col min="2" max="2" width="17" customWidth="1"/>
    <col min="3" max="3" width="8.1640625" bestFit="1" customWidth="1"/>
  </cols>
  <sheetData>
    <row r="1" spans="1:3" x14ac:dyDescent="0.2">
      <c r="A1" s="11"/>
      <c r="B1" s="11"/>
      <c r="C1" s="11"/>
    </row>
    <row r="2" spans="1:3" ht="24" x14ac:dyDescent="0.2">
      <c r="A2" s="1" t="s">
        <v>23</v>
      </c>
      <c r="B2" s="2" t="s">
        <v>28</v>
      </c>
      <c r="C2" s="1" t="s">
        <v>22</v>
      </c>
    </row>
    <row r="3" spans="1:3" x14ac:dyDescent="0.2">
      <c r="A3" s="3">
        <v>1</v>
      </c>
      <c r="B3" s="4" t="s">
        <v>34</v>
      </c>
      <c r="C3" s="5" t="s">
        <v>27</v>
      </c>
    </row>
    <row r="4" spans="1:3" x14ac:dyDescent="0.2">
      <c r="A4" s="3">
        <v>2</v>
      </c>
      <c r="B4" s="4" t="s">
        <v>35</v>
      </c>
      <c r="C4" s="5" t="s">
        <v>27</v>
      </c>
    </row>
    <row r="5" spans="1:3" x14ac:dyDescent="0.2">
      <c r="A5" s="3">
        <v>3</v>
      </c>
      <c r="B5" s="4" t="s">
        <v>36</v>
      </c>
      <c r="C5" s="5" t="s">
        <v>27</v>
      </c>
    </row>
    <row r="6" spans="1:3" x14ac:dyDescent="0.2">
      <c r="A6" s="3">
        <v>4</v>
      </c>
      <c r="B6" s="4" t="s">
        <v>37</v>
      </c>
      <c r="C6" s="5" t="s">
        <v>27</v>
      </c>
    </row>
    <row r="7" spans="1:3" x14ac:dyDescent="0.2">
      <c r="A7" s="3">
        <v>5</v>
      </c>
      <c r="B7" s="4" t="s">
        <v>38</v>
      </c>
      <c r="C7" s="5" t="s">
        <v>27</v>
      </c>
    </row>
    <row r="8" spans="1:3" x14ac:dyDescent="0.2">
      <c r="A8" s="3">
        <v>6</v>
      </c>
      <c r="B8" s="4" t="s">
        <v>39</v>
      </c>
      <c r="C8" s="5" t="s">
        <v>27</v>
      </c>
    </row>
    <row r="9" spans="1:3" x14ac:dyDescent="0.2">
      <c r="A9" s="3">
        <v>7</v>
      </c>
      <c r="B9" s="4" t="s">
        <v>33</v>
      </c>
      <c r="C9" s="5" t="s">
        <v>27</v>
      </c>
    </row>
    <row r="10" spans="1:3" x14ac:dyDescent="0.2">
      <c r="A10" s="3">
        <v>8</v>
      </c>
      <c r="B10" s="4" t="s">
        <v>40</v>
      </c>
      <c r="C10" s="5">
        <v>3549</v>
      </c>
    </row>
    <row r="11" spans="1:3" x14ac:dyDescent="0.2">
      <c r="A11" s="3">
        <v>9</v>
      </c>
      <c r="B11" s="4" t="s">
        <v>29</v>
      </c>
      <c r="C11" s="5">
        <v>3549</v>
      </c>
    </row>
    <row r="12" spans="1:3" x14ac:dyDescent="0.2">
      <c r="A12" s="3">
        <v>10</v>
      </c>
      <c r="B12" s="15" t="s">
        <v>30</v>
      </c>
      <c r="C12" s="5" t="s">
        <v>27</v>
      </c>
    </row>
    <row r="13" spans="1:3" x14ac:dyDescent="0.2">
      <c r="A13" s="3">
        <v>11</v>
      </c>
      <c r="B13" s="4"/>
      <c r="C13" s="5"/>
    </row>
    <row r="14" spans="1:3" x14ac:dyDescent="0.2">
      <c r="A14" s="3">
        <v>12</v>
      </c>
      <c r="B14" s="4"/>
      <c r="C14" s="5"/>
    </row>
    <row r="15" spans="1:3" x14ac:dyDescent="0.2">
      <c r="A15" s="3">
        <v>13</v>
      </c>
      <c r="B15" s="4"/>
      <c r="C15" s="5"/>
    </row>
    <row r="16" spans="1:3" x14ac:dyDescent="0.2">
      <c r="A16" s="3">
        <v>14</v>
      </c>
      <c r="B16" s="4"/>
      <c r="C16" s="5"/>
    </row>
    <row r="17" spans="1:3" x14ac:dyDescent="0.2">
      <c r="A17" s="3">
        <v>15</v>
      </c>
      <c r="B17" s="4"/>
      <c r="C17" s="5"/>
    </row>
    <row r="18" spans="1:3" x14ac:dyDescent="0.2">
      <c r="A18" s="3">
        <v>16</v>
      </c>
      <c r="B18" s="15"/>
      <c r="C18" s="5"/>
    </row>
    <row r="19" spans="1:3" x14ac:dyDescent="0.2">
      <c r="A19" s="10">
        <v>17</v>
      </c>
      <c r="B19" s="13"/>
    </row>
    <row r="20" spans="1:3" x14ac:dyDescent="0.2">
      <c r="A20" s="3">
        <v>18</v>
      </c>
      <c r="B20" s="13"/>
    </row>
    <row r="21" spans="1:3" x14ac:dyDescent="0.2">
      <c r="A21" s="3">
        <v>19</v>
      </c>
      <c r="B21" s="13"/>
    </row>
    <row r="22" spans="1:3" x14ac:dyDescent="0.2">
      <c r="A22" s="3">
        <v>20</v>
      </c>
      <c r="B22" s="13"/>
    </row>
    <row r="23" spans="1:3" x14ac:dyDescent="0.2">
      <c r="A23" s="3">
        <v>21</v>
      </c>
      <c r="B23" s="13"/>
    </row>
    <row r="24" spans="1:3" x14ac:dyDescent="0.2">
      <c r="A24" s="3">
        <v>22</v>
      </c>
      <c r="B24" s="13"/>
    </row>
    <row r="25" spans="1:3" x14ac:dyDescent="0.2">
      <c r="A25" s="3">
        <v>23</v>
      </c>
      <c r="B25" s="13"/>
    </row>
    <row r="26" spans="1:3" x14ac:dyDescent="0.2">
      <c r="A26" s="3">
        <v>24</v>
      </c>
      <c r="B26" s="4" t="s">
        <v>29</v>
      </c>
      <c r="C26" s="5">
        <v>3549</v>
      </c>
    </row>
    <row r="27" spans="1:3" x14ac:dyDescent="0.2">
      <c r="A27" s="3">
        <v>25</v>
      </c>
      <c r="B27" s="15" t="s">
        <v>30</v>
      </c>
      <c r="C27" s="12" t="s">
        <v>27</v>
      </c>
    </row>
    <row r="28" spans="1:3" x14ac:dyDescent="0.2">
      <c r="A28" s="3">
        <v>26</v>
      </c>
      <c r="B28" s="13"/>
    </row>
    <row r="29" spans="1:3" x14ac:dyDescent="0.2">
      <c r="A29" s="3">
        <v>27</v>
      </c>
      <c r="B29" s="13"/>
    </row>
    <row r="30" spans="1:3" x14ac:dyDescent="0.2">
      <c r="A30" s="3">
        <v>28</v>
      </c>
      <c r="B30" s="13"/>
    </row>
    <row r="31" spans="1:3" x14ac:dyDescent="0.2">
      <c r="A31" s="3">
        <v>29</v>
      </c>
      <c r="B31" s="13"/>
    </row>
    <row r="32" spans="1:3" x14ac:dyDescent="0.2">
      <c r="A32" s="3">
        <v>30</v>
      </c>
      <c r="B32" s="13"/>
    </row>
    <row r="33" spans="1:2" x14ac:dyDescent="0.2">
      <c r="A33" s="3">
        <v>31</v>
      </c>
      <c r="B33" s="13"/>
    </row>
    <row r="34" spans="1:2" x14ac:dyDescent="0.2">
      <c r="A34" s="3">
        <v>32</v>
      </c>
      <c r="B34" s="13"/>
    </row>
    <row r="35" spans="1:2" x14ac:dyDescent="0.2">
      <c r="A35" s="3">
        <v>33</v>
      </c>
      <c r="B35" s="13"/>
    </row>
    <row r="36" spans="1:2" x14ac:dyDescent="0.2">
      <c r="A36" s="3">
        <v>34</v>
      </c>
      <c r="B36" s="14"/>
    </row>
  </sheetData>
  <phoneticPr fontId="3" type="noConversion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zoomScale="200" zoomScaleNormal="200" workbookViewId="0">
      <selection sqref="A1:E13"/>
    </sheetView>
  </sheetViews>
  <sheetFormatPr baseColWidth="10" defaultColWidth="10.6640625" defaultRowHeight="16" x14ac:dyDescent="0.2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5.83203125" bestFit="1" customWidth="1"/>
  </cols>
  <sheetData>
    <row r="1" spans="1:5" x14ac:dyDescent="0.2">
      <c r="A1" s="6" t="s">
        <v>12</v>
      </c>
      <c r="B1" s="6">
        <v>15</v>
      </c>
      <c r="C1" s="7"/>
      <c r="D1" s="7"/>
      <c r="E1" s="7"/>
    </row>
    <row r="2" spans="1:5" x14ac:dyDescent="0.2">
      <c r="A2" s="6" t="s">
        <v>13</v>
      </c>
      <c r="B2" s="6">
        <v>11</v>
      </c>
      <c r="C2" s="7"/>
      <c r="D2" s="7"/>
      <c r="E2" s="7"/>
    </row>
    <row r="3" spans="1:5" x14ac:dyDescent="0.2">
      <c r="A3" s="6" t="s">
        <v>26</v>
      </c>
      <c r="B3" s="6">
        <f>B2*1.15</f>
        <v>12.649999999999999</v>
      </c>
      <c r="C3" s="7"/>
      <c r="D3" s="7"/>
      <c r="E3" s="7"/>
    </row>
    <row r="4" spans="1:5" x14ac:dyDescent="0.2">
      <c r="A4" s="7"/>
      <c r="B4" s="7"/>
      <c r="C4" s="7"/>
      <c r="D4" s="7"/>
    </row>
    <row r="5" spans="1:5" ht="25" x14ac:dyDescent="0.2">
      <c r="A5" s="8" t="s">
        <v>0</v>
      </c>
      <c r="B5" s="8" t="s">
        <v>1</v>
      </c>
      <c r="C5" s="8" t="s">
        <v>2</v>
      </c>
      <c r="D5" s="8" t="s">
        <v>3</v>
      </c>
      <c r="E5" s="9" t="s">
        <v>24</v>
      </c>
    </row>
    <row r="6" spans="1:5" x14ac:dyDescent="0.2">
      <c r="A6" s="6" t="s">
        <v>4</v>
      </c>
      <c r="B6" s="6"/>
      <c r="C6" s="6"/>
      <c r="D6" s="6">
        <f>D13-SUM(D7:D12)</f>
        <v>8.6</v>
      </c>
      <c r="E6" s="6">
        <f>D6*$B$3</f>
        <v>108.78999999999998</v>
      </c>
    </row>
    <row r="7" spans="1:5" x14ac:dyDescent="0.2">
      <c r="A7" s="6" t="s">
        <v>15</v>
      </c>
      <c r="B7" s="6" t="s">
        <v>16</v>
      </c>
      <c r="C7" s="6" t="s">
        <v>9</v>
      </c>
      <c r="D7" s="6">
        <f>D13/(5/1)</f>
        <v>3</v>
      </c>
      <c r="E7" s="6">
        <f>D7*$B$3</f>
        <v>37.949999999999996</v>
      </c>
    </row>
    <row r="8" spans="1:5" x14ac:dyDescent="0.2">
      <c r="A8" s="6" t="s">
        <v>5</v>
      </c>
      <c r="B8" s="6" t="s">
        <v>17</v>
      </c>
      <c r="C8" s="6" t="s">
        <v>18</v>
      </c>
      <c r="D8" s="6">
        <f>D13/(2.5/0.2)</f>
        <v>1.2</v>
      </c>
      <c r="E8" s="6">
        <f>D8*$B$3</f>
        <v>15.179999999999998</v>
      </c>
    </row>
    <row r="9" spans="1:5" x14ac:dyDescent="0.2">
      <c r="A9" s="6" t="s">
        <v>21</v>
      </c>
      <c r="B9" s="6" t="s">
        <v>19</v>
      </c>
      <c r="C9" s="6" t="s">
        <v>20</v>
      </c>
      <c r="D9" s="6">
        <f>D13/(1.25/0.025)</f>
        <v>0.3</v>
      </c>
      <c r="E9" s="6">
        <f>D9*$B$3</f>
        <v>3.7949999999999995</v>
      </c>
    </row>
    <row r="10" spans="1:5" x14ac:dyDescent="0.2">
      <c r="A10" s="6" t="s">
        <v>31</v>
      </c>
      <c r="B10" s="6" t="s">
        <v>7</v>
      </c>
      <c r="C10" s="6" t="s">
        <v>10</v>
      </c>
      <c r="D10" s="6">
        <f>D13/(10/0.3)</f>
        <v>0.44999999999999996</v>
      </c>
      <c r="E10" s="6">
        <f t="shared" ref="E10:E11" si="0">D10*$B$3</f>
        <v>5.692499999999999</v>
      </c>
    </row>
    <row r="11" spans="1:5" x14ac:dyDescent="0.2">
      <c r="A11" s="6" t="s">
        <v>32</v>
      </c>
      <c r="B11" s="6" t="s">
        <v>7</v>
      </c>
      <c r="C11" s="6" t="s">
        <v>10</v>
      </c>
      <c r="D11" s="6">
        <f>D13/(10/0.3)</f>
        <v>0.44999999999999996</v>
      </c>
      <c r="E11" s="6">
        <f t="shared" si="0"/>
        <v>5.692499999999999</v>
      </c>
    </row>
    <row r="12" spans="1:5" x14ac:dyDescent="0.2">
      <c r="A12" s="6" t="s">
        <v>6</v>
      </c>
      <c r="B12" s="6" t="s">
        <v>8</v>
      </c>
      <c r="C12" s="6" t="s">
        <v>11</v>
      </c>
      <c r="D12" s="6">
        <v>1</v>
      </c>
      <c r="E12" s="6" t="s">
        <v>25</v>
      </c>
    </row>
    <row r="13" spans="1:5" x14ac:dyDescent="0.2">
      <c r="C13" s="6" t="s">
        <v>14</v>
      </c>
      <c r="D13" s="6">
        <f>B1</f>
        <v>15</v>
      </c>
      <c r="E13" s="6">
        <f>SUM(E6:E12)</f>
        <v>177.09999999999997</v>
      </c>
    </row>
    <row r="14" spans="1:5" x14ac:dyDescent="0.2">
      <c r="A14" s="7"/>
      <c r="B14" s="7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cp:lastPrinted>2024-03-20T20:23:44Z</cp:lastPrinted>
  <dcterms:created xsi:type="dcterms:W3CDTF">2018-10-04T16:03:59Z</dcterms:created>
  <dcterms:modified xsi:type="dcterms:W3CDTF">2024-03-29T23:33:51Z</dcterms:modified>
</cp:coreProperties>
</file>