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70757709-F87A-E446-B588-5CDE54EA16CD}" xr6:coauthVersionLast="47" xr6:coauthVersionMax="47" xr10:uidLastSave="{00000000-0000-0000-0000-000000000000}"/>
  <bookViews>
    <workbookView xWindow="1320" yWindow="520" windowWidth="29340" windowHeight="1606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<sst xmlns="http://schemas.openxmlformats.org/spreadsheetml/2006/main" count="58" uniqueCount="44">
  <si>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</si>
  <si>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</si>
  <si>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</si>
  <si>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</si>
  <si>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</si>
  <si>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</si>
  <si>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</si>
  <si>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</si>
  <si>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</si>
  <si>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</si>
  <si>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</si>
  <si>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</si>
  <si>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</si>
  <si>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</si>
  <si>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</si>
  <si>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</si>
  <si>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</si>
  <si>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</si>
  <si>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</si>
  <si>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</si>
  <si>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</si>
  <si>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</si>
  <si>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</si>
  <si>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</si>
  <si>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</si>
  <si>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</si>
  <si>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</si>
  <si>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</si>
  <si>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</si>
  <si>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</si>
  <si>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</si>
  <si>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patch 1</t>
  </si>
  <si>
    <t>patch 2</t>
  </si>
  <si>
    <t>patch 3</t>
  </si>
  <si>
    <t>patch 4</t>
  </si>
  <si>
    <t>patch 5</t>
  </si>
  <si>
    <t>patch 6</t>
  </si>
  <si>
    <t>patch 7</t>
  </si>
  <si>
    <t>patch 8</t>
  </si>
  <si>
    <t>3549 or 2212</t>
  </si>
  <si>
    <t>KROL681</t>
  </si>
  <si>
    <t>KROL682</t>
  </si>
  <si>
    <t>pKR200 (1:100)</t>
  </si>
  <si>
    <t>primary integrant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</si>
</sst>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6"/>
  <sheetViews>
    <sheetView tabSelected="1" zoomScale="210" zoomScaleNormal="210" workbookViewId="0">
      <selection activeCell="B13" sqref="B13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2"/>
      <c r="B1" s="12"/>
      <c r="C1" s="12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31</v>
      </c>
      <c r="C3" s="6" t="s">
        <v>39</v>
      </c>
    </row>
    <row r="4" spans="1:3" x14ac:dyDescent="0.2">
      <c r="A4" s="3">
        <v>2</v>
      </c>
      <c r="B4" s="4" t="s">
        <v>32</v>
      </c>
      <c r="C4" s="6" t="s">
        <v>39</v>
      </c>
    </row>
    <row r="5" spans="1:3" x14ac:dyDescent="0.2">
      <c r="A5" s="3">
        <v>3</v>
      </c>
      <c r="B5" s="4" t="s">
        <v>33</v>
      </c>
      <c r="C5" s="6" t="s">
        <v>39</v>
      </c>
    </row>
    <row r="6" spans="1:3" x14ac:dyDescent="0.2">
      <c r="A6" s="3">
        <v>4</v>
      </c>
      <c r="B6" s="4" t="s">
        <v>34</v>
      </c>
      <c r="C6" s="6" t="s">
        <v>39</v>
      </c>
    </row>
    <row r="7" spans="1:3" x14ac:dyDescent="0.2">
      <c r="A7" s="3">
        <v>5</v>
      </c>
      <c r="B7" s="4" t="s">
        <v>35</v>
      </c>
      <c r="C7" s="6" t="s">
        <v>39</v>
      </c>
    </row>
    <row r="8" spans="1:3" x14ac:dyDescent="0.2">
      <c r="A8" s="3">
        <v>6</v>
      </c>
      <c r="B8" s="4" t="s">
        <v>36</v>
      </c>
      <c r="C8" s="6" t="s">
        <v>39</v>
      </c>
    </row>
    <row r="9" spans="1:3" x14ac:dyDescent="0.2">
      <c r="A9" s="3">
        <v>7</v>
      </c>
      <c r="B9" s="4" t="s">
        <v>37</v>
      </c>
      <c r="C9" s="6" t="s">
        <v>39</v>
      </c>
    </row>
    <row r="10" spans="1:3" x14ac:dyDescent="0.2">
      <c r="A10" s="3">
        <v>8</v>
      </c>
      <c r="B10" s="4" t="s">
        <v>38</v>
      </c>
      <c r="C10" s="6" t="s">
        <v>39</v>
      </c>
    </row>
    <row r="11" spans="1:3" x14ac:dyDescent="0.2">
      <c r="A11" s="3">
        <v>9</v>
      </c>
      <c r="B11" s="4" t="s">
        <v>29</v>
      </c>
      <c r="C11" s="6">
        <v>3549</v>
      </c>
    </row>
    <row r="12" spans="1:3" x14ac:dyDescent="0.2">
      <c r="A12" s="3">
        <v>10</v>
      </c>
      <c r="B12" s="4" t="s">
        <v>42</v>
      </c>
      <c r="C12" s="6" t="s">
        <v>27</v>
      </c>
    </row>
    <row r="13" spans="1:3" x14ac:dyDescent="0.2">
      <c r="A13" s="3">
        <v>11</v>
      </c>
      <c r="B13" s="4" t="s">
        <v>43</v>
      </c>
      <c r="C13" s="6" t="s">
        <v>27</v>
      </c>
    </row>
    <row r="14" spans="1:3" x14ac:dyDescent="0.2">
      <c r="A14" s="3">
        <v>12</v>
      </c>
      <c r="B14" s="16" t="s">
        <v>30</v>
      </c>
      <c r="C14" s="6" t="s">
        <v>27</v>
      </c>
    </row>
    <row r="15" spans="1:3" x14ac:dyDescent="0.2">
      <c r="A15" s="3">
        <v>13</v>
      </c>
    </row>
    <row r="16" spans="1:3" x14ac:dyDescent="0.2">
      <c r="A16" s="3">
        <v>14</v>
      </c>
      <c r="B16" s="4"/>
      <c r="C16" s="13"/>
    </row>
    <row r="17" spans="1:3" x14ac:dyDescent="0.2">
      <c r="A17" s="3">
        <v>15</v>
      </c>
      <c r="B17" s="4"/>
      <c r="C17" s="6"/>
    </row>
    <row r="18" spans="1:3" x14ac:dyDescent="0.2">
      <c r="A18" s="3">
        <v>16</v>
      </c>
      <c r="B18" s="5"/>
      <c r="C18" s="6"/>
    </row>
    <row r="19" spans="1:3" x14ac:dyDescent="0.2">
      <c r="A19" s="11">
        <v>17</v>
      </c>
      <c r="B19" s="14"/>
    </row>
    <row r="20" spans="1:3" x14ac:dyDescent="0.2">
      <c r="A20" s="3">
        <v>18</v>
      </c>
      <c r="B20" s="14"/>
    </row>
    <row r="21" spans="1:3" x14ac:dyDescent="0.2">
      <c r="A21" s="3">
        <v>19</v>
      </c>
      <c r="B21" s="14"/>
    </row>
    <row r="22" spans="1:3" x14ac:dyDescent="0.2">
      <c r="A22" s="3">
        <v>20</v>
      </c>
      <c r="B22" s="14"/>
    </row>
    <row r="23" spans="1:3" x14ac:dyDescent="0.2">
      <c r="A23" s="3">
        <v>21</v>
      </c>
      <c r="B23" s="14"/>
    </row>
    <row r="24" spans="1:3" x14ac:dyDescent="0.2">
      <c r="A24" s="3">
        <v>22</v>
      </c>
      <c r="B24" s="14"/>
    </row>
    <row r="25" spans="1:3" x14ac:dyDescent="0.2">
      <c r="A25" s="3">
        <v>23</v>
      </c>
      <c r="B25" s="14"/>
    </row>
    <row r="26" spans="1:3" x14ac:dyDescent="0.2">
      <c r="A26" s="3">
        <v>24</v>
      </c>
      <c r="B26" s="4" t="s">
        <v>29</v>
      </c>
      <c r="C26" s="6">
        <v>3549</v>
      </c>
    </row>
    <row r="27" spans="1:3" x14ac:dyDescent="0.2">
      <c r="A27" s="3">
        <v>25</v>
      </c>
      <c r="B27" s="16" t="s">
        <v>30</v>
      </c>
      <c r="C27" s="13" t="s">
        <v>27</v>
      </c>
    </row>
    <row r="28" spans="1:3" x14ac:dyDescent="0.2">
      <c r="A28" s="3">
        <v>26</v>
      </c>
      <c r="B28" s="14"/>
    </row>
    <row r="29" spans="1:3" x14ac:dyDescent="0.2">
      <c r="A29" s="3">
        <v>27</v>
      </c>
      <c r="B29" s="14"/>
    </row>
    <row r="30" spans="1:3" x14ac:dyDescent="0.2">
      <c r="A30" s="3">
        <v>28</v>
      </c>
      <c r="B30" s="14"/>
    </row>
    <row r="31" spans="1:3" x14ac:dyDescent="0.2">
      <c r="A31" s="3">
        <v>29</v>
      </c>
      <c r="B31" s="14"/>
    </row>
    <row r="32" spans="1:3" x14ac:dyDescent="0.2">
      <c r="A32" s="3">
        <v>30</v>
      </c>
      <c r="B32" s="14"/>
    </row>
    <row r="33" spans="1:2" x14ac:dyDescent="0.2">
      <c r="A33" s="3">
        <v>31</v>
      </c>
      <c r="B33" s="14"/>
    </row>
    <row r="34" spans="1:2" x14ac:dyDescent="0.2">
      <c r="A34" s="3">
        <v>32</v>
      </c>
      <c r="B34" s="14"/>
    </row>
    <row r="35" spans="1:2" x14ac:dyDescent="0.2">
      <c r="A35" s="3">
        <v>33</v>
      </c>
      <c r="B35" s="14"/>
    </row>
    <row r="36" spans="1:2" x14ac:dyDescent="0.2">
      <c r="A36" s="3">
        <v>34</v>
      </c>
      <c r="B36" s="15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200" zoomScaleNormal="200" workbookViewId="0">
      <selection activeCell="E13"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15</v>
      </c>
      <c r="C1" s="8"/>
      <c r="D1" s="8"/>
      <c r="E1" s="8"/>
    </row>
    <row r="2" spans="1:5" x14ac:dyDescent="0.2">
      <c r="A2" s="7" t="s">
        <v>13</v>
      </c>
      <c r="B2" s="7">
        <v>12</v>
      </c>
      <c r="C2" s="8"/>
      <c r="D2" s="8"/>
      <c r="E2" s="8"/>
    </row>
    <row r="3" spans="1:5" x14ac:dyDescent="0.2">
      <c r="A3" s="7" t="s">
        <v>26</v>
      </c>
      <c r="B3" s="7">
        <f>B2*1.15</f>
        <v>13.799999999999999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24</v>
      </c>
    </row>
    <row r="6" spans="1:5" x14ac:dyDescent="0.2">
      <c r="A6" s="7" t="s">
        <v>4</v>
      </c>
      <c r="B6" s="7"/>
      <c r="C6" s="7"/>
      <c r="D6" s="7">
        <f>D13-SUM(D7:D12)</f>
        <v>8.6</v>
      </c>
      <c r="E6" s="7">
        <f>D6*$B$3</f>
        <v>118.67999999999999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3</v>
      </c>
      <c r="E7" s="7">
        <f>D7*$B$3</f>
        <v>41.4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1.2</v>
      </c>
      <c r="E8" s="7">
        <f>D8*$B$3</f>
        <v>16.559999999999999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0.3</v>
      </c>
      <c r="E9" s="7">
        <f>D9*$B$3</f>
        <v>4.1399999999999997</v>
      </c>
    </row>
    <row r="10" spans="1:5" x14ac:dyDescent="0.2">
      <c r="A10" s="7" t="s">
        <v>40</v>
      </c>
      <c r="B10" s="7" t="s">
        <v>7</v>
      </c>
      <c r="C10" s="7" t="s">
        <v>10</v>
      </c>
      <c r="D10" s="7">
        <f>D13/(10/0.3)</f>
        <v>0.44999999999999996</v>
      </c>
      <c r="E10" s="7">
        <f t="shared" ref="E10:E11" si="0">D10*$B$3</f>
        <v>6.2099999999999991</v>
      </c>
    </row>
    <row r="11" spans="1:5" x14ac:dyDescent="0.2">
      <c r="A11" s="7" t="s">
        <v>41</v>
      </c>
      <c r="B11" s="7" t="s">
        <v>7</v>
      </c>
      <c r="C11" s="7" t="s">
        <v>10</v>
      </c>
      <c r="D11" s="7">
        <f>D13/(10/0.3)</f>
        <v>0.44999999999999996</v>
      </c>
      <c r="E11" s="7">
        <f t="shared" si="0"/>
        <v>6.2099999999999991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25</v>
      </c>
    </row>
    <row r="13" spans="1:5" x14ac:dyDescent="0.2">
      <c r="C13" s="7" t="s">
        <v>14</v>
      </c>
      <c r="D13" s="7">
        <f>B1</f>
        <v>15</v>
      </c>
      <c r="E13" s="7">
        <f>SUM(E6:E12)</f>
        <v>193.2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2024-03-13T18:32:25Z</cp:lastPrinted>
  <dcterms:created xsi:type="dcterms:W3CDTF">2018-10-04T16:03:59Z</dcterms:created>
  <dcterms:modified xsi:type="dcterms:W3CDTF">2024-03-14T16:34:55Z</dcterms:modified>
</cp:coreProperties>
</file>