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athrynramsey/Library/CloudStorage/GoogleDrive-kramsey@uri.edu/Shared drives/KRamsey Lab/Kathryn/PCR_worksheets/"/>
    </mc:Choice>
  </mc:AlternateContent>
  <xr:revisionPtr revIDLastSave="0" documentId="13_ncr:1_{61ED33D5-3E95-0C43-911B-5A2CAE3363FC}" xr6:coauthVersionLast="47" xr6:coauthVersionMax="47" xr10:uidLastSave="{00000000-0000-0000-0000-000000000000}"/>
  <bookViews>
    <workbookView xWindow="320" yWindow="1040" windowWidth="30020" windowHeight="17100" xr2:uid="{D552DD0C-382C-4883-9E48-807948CC3F5E}"/>
  </bookViews>
  <sheets>
    <sheet name="template" sheetId="1" r:id="rId1"/>
    <sheet name="day 7 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1" l="1"/>
  <c r="E17" i="1"/>
  <c r="E16" i="1"/>
  <c r="E15" i="1"/>
  <c r="E14" i="1"/>
  <c r="E13" i="1"/>
  <c r="E12" i="1"/>
  <c r="J4" i="1" l="1"/>
  <c r="J3" i="1"/>
  <c r="K7" i="1" s="1"/>
  <c r="K5" i="1" s="1"/>
  <c r="B13" i="3"/>
  <c r="E5" i="3"/>
  <c r="E11" i="3"/>
  <c r="D5" i="3"/>
  <c r="D18" i="1"/>
  <c r="D11" i="3"/>
  <c r="E9" i="3"/>
  <c r="E7" i="3"/>
  <c r="E6" i="3"/>
  <c r="E4" i="3"/>
  <c r="D12" i="1" l="1"/>
  <c r="K3" i="1"/>
  <c r="K4" i="1"/>
  <c r="E8" i="3"/>
</calcChain>
</file>

<file path=xl/sharedStrings.xml><?xml version="1.0" encoding="utf-8"?>
<sst xmlns="http://schemas.openxmlformats.org/spreadsheetml/2006/main" count="58" uniqueCount="43">
  <si>
    <t>Total Reaction Vol</t>
  </si>
  <si>
    <t>Total # of reactions</t>
  </si>
  <si>
    <t>Component</t>
  </si>
  <si>
    <t>Stock Concentration</t>
  </si>
  <si>
    <t>Final Concentration</t>
  </si>
  <si>
    <t>1 rxn volume</t>
  </si>
  <si>
    <t>Factor</t>
  </si>
  <si>
    <t>ddiH20</t>
  </si>
  <si>
    <t>dNTPs</t>
  </si>
  <si>
    <t>10 mM</t>
  </si>
  <si>
    <t>BioSamA</t>
  </si>
  <si>
    <t>1 pmol uL-1</t>
  </si>
  <si>
    <t>DNA</t>
  </si>
  <si>
    <t xml:space="preserve">2 ug </t>
  </si>
  <si>
    <t>Total Volume</t>
  </si>
  <si>
    <t>Platinum SuperFi Buffer</t>
  </si>
  <si>
    <t>Platinum SuperFi Polymerase</t>
  </si>
  <si>
    <t xml:space="preserve">1 x </t>
  </si>
  <si>
    <t>5x</t>
  </si>
  <si>
    <t>0.2 mM</t>
  </si>
  <si>
    <t>312 ng/uL</t>
  </si>
  <si>
    <t>2 U/uL</t>
  </si>
  <si>
    <t>0.02 U/uL</t>
  </si>
  <si>
    <t>Input Tn library gDNA</t>
  </si>
  <si>
    <t>LVS gDNA</t>
  </si>
  <si>
    <t>(-) DNA</t>
  </si>
  <si>
    <t>Reaction</t>
  </si>
  <si>
    <t>Template</t>
  </si>
  <si>
    <t>Concentration (ng/uL)</t>
  </si>
  <si>
    <t>Volume to add for 2 ug</t>
  </si>
  <si>
    <t>-</t>
  </si>
  <si>
    <t>0.1x EB to normalize concentration</t>
  </si>
  <si>
    <t>Max volume needed:</t>
  </si>
  <si>
    <t>Master mix</t>
  </si>
  <si>
    <t>[Stock]</t>
  </si>
  <si>
    <t>[Final]</t>
  </si>
  <si>
    <t>1 rxn vol</t>
  </si>
  <si>
    <t>Total Vol</t>
  </si>
  <si>
    <t>2 x</t>
  </si>
  <si>
    <t>LIB-PCR5</t>
  </si>
  <si>
    <t>LIB-PCR3</t>
  </si>
  <si>
    <t>5 uM</t>
  </si>
  <si>
    <t>0.2 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</si>
</sst>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3" borderId="0" xfId="0" applyFill="1"/>
    <xf numFmtId="0" fontId="0" fillId="0" borderId="1" xfId="0" applyBorder="1"/>
    <xf numFmtId="0" fontId="1" fillId="0" borderId="1" xfId="0" applyFont="1" applyBorder="1"/>
    <xf numFmtId="0" fontId="0" fillId="2" borderId="1" xfId="0" applyFill="1" applyBorder="1"/>
    <xf numFmtId="0" fontId="0" fillId="3" borderId="1" xfId="0" applyFill="1" applyBorder="1"/>
    <xf numFmtId="0" fontId="1" fillId="0" borderId="1" xfId="0" applyFont="1" applyBorder="1" applyAlignment="1">
      <alignment wrapText="1"/>
    </xf>
    <xf numFmtId="2" fontId="0" fillId="0" borderId="1" xfId="0" applyNumberFormat="1" applyBorder="1"/>
    <xf numFmtId="0" fontId="0" fillId="0" borderId="2" xfId="0" applyBorder="1"/>
    <xf numFmtId="0" fontId="0" fillId="0" borderId="3" xfId="0" applyBorder="1"/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EF5C5-BA23-45D8-BB75-08F4E031160E}">
  <dimension ref="A2:K18"/>
  <sheetViews>
    <sheetView tabSelected="1" topLeftCell="A2" zoomScale="170" zoomScaleNormal="170" workbookViewId="0">
      <selection activeCell="G12" sqref="G12"/>
    </sheetView>
  </sheetViews>
  <sheetFormatPr baseColWidth="10" defaultColWidth="8.83203125" defaultRowHeight="15" x14ac:dyDescent="0.2"/>
  <cols>
    <col min="1" max="1" width="23.5" bestFit="1" customWidth="1"/>
    <col min="2" max="2" width="6.6640625" bestFit="1" customWidth="1"/>
    <col min="3" max="3" width="8.6640625" bestFit="1" customWidth="1"/>
    <col min="4" max="4" width="7.6640625" bestFit="1" customWidth="1"/>
    <col min="5" max="5" width="13.33203125" bestFit="1" customWidth="1"/>
    <col min="7" max="7" width="8" bestFit="1" customWidth="1"/>
    <col min="8" max="8" width="17.5" bestFit="1" customWidth="1"/>
    <col min="9" max="9" width="12.33203125" bestFit="1" customWidth="1"/>
    <col min="10" max="10" width="12.5" bestFit="1" customWidth="1"/>
    <col min="11" max="11" width="12.1640625" bestFit="1" customWidth="1"/>
  </cols>
  <sheetData>
    <row r="2" spans="1:11" ht="48" x14ac:dyDescent="0.2">
      <c r="G2" s="7" t="s">
        <v>26</v>
      </c>
      <c r="H2" s="7" t="s">
        <v>27</v>
      </c>
      <c r="I2" s="7" t="s">
        <v>28</v>
      </c>
      <c r="J2" s="7" t="s">
        <v>29</v>
      </c>
      <c r="K2" s="7" t="s">
        <v>31</v>
      </c>
    </row>
    <row r="3" spans="1:11" x14ac:dyDescent="0.2">
      <c r="G3" s="3">
        <v>1</v>
      </c>
      <c r="H3" s="3" t="s">
        <v>23</v>
      </c>
      <c r="I3" s="3">
        <v>1883.2</v>
      </c>
      <c r="J3" s="8">
        <f>2000/I3</f>
        <v>1.0620220900594732</v>
      </c>
      <c r="K3" s="3">
        <f>K$7-J3</f>
        <v>18.937977909940528</v>
      </c>
    </row>
    <row r="4" spans="1:11" x14ac:dyDescent="0.2">
      <c r="G4" s="3">
        <v>2</v>
      </c>
      <c r="H4" s="3" t="s">
        <v>24</v>
      </c>
      <c r="I4" s="3">
        <v>100</v>
      </c>
      <c r="J4" s="3">
        <f>2000/I4</f>
        <v>20</v>
      </c>
      <c r="K4" s="3">
        <f>K$7-J4</f>
        <v>0</v>
      </c>
    </row>
    <row r="5" spans="1:11" x14ac:dyDescent="0.2">
      <c r="G5" s="3">
        <v>3</v>
      </c>
      <c r="H5" s="3" t="s">
        <v>25</v>
      </c>
      <c r="I5" s="3" t="s">
        <v>30</v>
      </c>
      <c r="J5" s="3">
        <v>0</v>
      </c>
      <c r="K5" s="3">
        <f>K$7-J5</f>
        <v>20</v>
      </c>
    </row>
    <row r="7" spans="1:11" ht="32" x14ac:dyDescent="0.2">
      <c r="A7" s="3" t="s">
        <v>0</v>
      </c>
      <c r="B7" s="3">
        <v>50</v>
      </c>
      <c r="J7" s="7" t="s">
        <v>32</v>
      </c>
      <c r="K7" s="3">
        <f>MAX(J3:J5)</f>
        <v>20</v>
      </c>
    </row>
    <row r="8" spans="1:11" x14ac:dyDescent="0.2">
      <c r="A8" s="3" t="s">
        <v>1</v>
      </c>
      <c r="B8" s="3">
        <v>3</v>
      </c>
    </row>
    <row r="9" spans="1:11" x14ac:dyDescent="0.2">
      <c r="A9" s="3" t="s">
        <v>6</v>
      </c>
      <c r="B9" s="3">
        <v>3.5</v>
      </c>
    </row>
    <row r="10" spans="1:11" x14ac:dyDescent="0.2">
      <c r="E10" s="1"/>
    </row>
    <row r="11" spans="1:11" x14ac:dyDescent="0.2">
      <c r="A11" s="4" t="s">
        <v>2</v>
      </c>
      <c r="B11" s="4" t="s">
        <v>34</v>
      </c>
      <c r="C11" s="4" t="s">
        <v>35</v>
      </c>
      <c r="D11" s="4" t="s">
        <v>36</v>
      </c>
      <c r="E11" s="4" t="s">
        <v>33</v>
      </c>
    </row>
    <row r="12" spans="1:11" x14ac:dyDescent="0.2">
      <c r="A12" s="3" t="s">
        <v>7</v>
      </c>
      <c r="B12" s="3"/>
      <c r="C12" s="3"/>
      <c r="D12" s="3">
        <f>D18-(SUM(D13:D17))</f>
        <v>23.5</v>
      </c>
      <c r="E12" s="3">
        <f>B$9*D12</f>
        <v>82.25</v>
      </c>
    </row>
    <row r="13" spans="1:11" x14ac:dyDescent="0.2">
      <c r="A13" s="3" t="s">
        <v>15</v>
      </c>
      <c r="B13" s="3" t="s">
        <v>18</v>
      </c>
      <c r="C13" s="3" t="s">
        <v>38</v>
      </c>
      <c r="D13" s="3">
        <v>20</v>
      </c>
      <c r="E13" s="3">
        <f>B$9*D13</f>
        <v>70</v>
      </c>
    </row>
    <row r="14" spans="1:11" x14ac:dyDescent="0.2">
      <c r="A14" s="3" t="s">
        <v>8</v>
      </c>
      <c r="B14" s="3" t="s">
        <v>9</v>
      </c>
      <c r="C14" s="11" t="s">
        <v>19</v>
      </c>
      <c r="D14" s="3">
        <v>2</v>
      </c>
      <c r="E14" s="3">
        <f>B$9*D14</f>
        <v>7</v>
      </c>
    </row>
    <row r="15" spans="1:11" x14ac:dyDescent="0.2">
      <c r="A15" s="3" t="s">
        <v>39</v>
      </c>
      <c r="B15" s="3" t="s">
        <v>41</v>
      </c>
      <c r="C15" s="11" t="s">
        <v>42</v>
      </c>
      <c r="D15" s="3">
        <v>2</v>
      </c>
      <c r="E15" s="3">
        <f>B$9*D15</f>
        <v>7</v>
      </c>
      <c r="G15">
        <f>5*2/50</f>
        <v>0.2</v>
      </c>
    </row>
    <row r="16" spans="1:11" x14ac:dyDescent="0.2">
      <c r="A16" s="3" t="s">
        <v>40</v>
      </c>
      <c r="B16" s="3" t="s">
        <v>41</v>
      </c>
      <c r="C16" s="11" t="s">
        <v>42</v>
      </c>
      <c r="D16" s="3">
        <v>2</v>
      </c>
      <c r="E16" s="3">
        <f>B$9*D16</f>
        <v>7</v>
      </c>
    </row>
    <row r="17" spans="1:5" x14ac:dyDescent="0.2">
      <c r="A17" s="3" t="s">
        <v>16</v>
      </c>
      <c r="B17" s="9" t="s">
        <v>21</v>
      </c>
      <c r="C17" s="3" t="s">
        <v>22</v>
      </c>
      <c r="D17" s="3">
        <v>0.5</v>
      </c>
      <c r="E17" s="10">
        <f>B$9*D17</f>
        <v>1.75</v>
      </c>
    </row>
    <row r="18" spans="1:5" x14ac:dyDescent="0.2">
      <c r="C18" s="4" t="s">
        <v>37</v>
      </c>
      <c r="D18" s="4">
        <f>B7</f>
        <v>50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354CF-7702-4D75-84AF-A7DBD1176E53}">
  <dimension ref="A1:E13"/>
  <sheetViews>
    <sheetView workbookViewId="0">
      <selection activeCell="B10" sqref="B10:C10"/>
    </sheetView>
  </sheetViews>
  <sheetFormatPr baseColWidth="10" defaultColWidth="8.83203125" defaultRowHeight="15" x14ac:dyDescent="0.2"/>
  <cols>
    <col min="1" max="1" width="23.83203125" bestFit="1" customWidth="1"/>
    <col min="2" max="2" width="16.83203125" bestFit="1" customWidth="1"/>
    <col min="3" max="3" width="16.1640625" bestFit="1" customWidth="1"/>
    <col min="4" max="4" width="11.33203125" bestFit="1" customWidth="1"/>
  </cols>
  <sheetData>
    <row r="1" spans="1:5" x14ac:dyDescent="0.2">
      <c r="A1" s="3" t="s">
        <v>0</v>
      </c>
      <c r="B1" s="3">
        <v>100</v>
      </c>
    </row>
    <row r="2" spans="1:5" x14ac:dyDescent="0.2">
      <c r="A2" s="3" t="s">
        <v>1</v>
      </c>
      <c r="B2" s="3">
        <v>3</v>
      </c>
    </row>
    <row r="3" spans="1:5" x14ac:dyDescent="0.2">
      <c r="E3" s="4" t="s">
        <v>6</v>
      </c>
    </row>
    <row r="4" spans="1:5" x14ac:dyDescent="0.2">
      <c r="A4" s="4" t="s">
        <v>2</v>
      </c>
      <c r="B4" s="4" t="s">
        <v>3</v>
      </c>
      <c r="C4" s="4" t="s">
        <v>4</v>
      </c>
      <c r="D4" s="4" t="s">
        <v>5</v>
      </c>
      <c r="E4" s="3">
        <f>B2+1</f>
        <v>4</v>
      </c>
    </row>
    <row r="5" spans="1:5" x14ac:dyDescent="0.2">
      <c r="A5" s="3" t="s">
        <v>7</v>
      </c>
      <c r="B5" s="3"/>
      <c r="C5" s="3"/>
      <c r="D5" s="3">
        <f>D11-(SUM(D6:D10))</f>
        <v>76.539999999999992</v>
      </c>
      <c r="E5" s="3">
        <f>D5*E4</f>
        <v>306.15999999999997</v>
      </c>
    </row>
    <row r="6" spans="1:5" x14ac:dyDescent="0.2">
      <c r="A6" s="3" t="s">
        <v>15</v>
      </c>
      <c r="B6" s="3" t="s">
        <v>18</v>
      </c>
      <c r="C6" s="3" t="s">
        <v>17</v>
      </c>
      <c r="D6" s="3">
        <v>10</v>
      </c>
      <c r="E6" s="3">
        <f>E4*D6</f>
        <v>40</v>
      </c>
    </row>
    <row r="7" spans="1:5" x14ac:dyDescent="0.2">
      <c r="A7" s="3" t="s">
        <v>8</v>
      </c>
      <c r="B7" s="3" t="s">
        <v>9</v>
      </c>
      <c r="C7" s="3" t="s">
        <v>19</v>
      </c>
      <c r="D7" s="3">
        <v>2</v>
      </c>
      <c r="E7" s="3">
        <f>E4*D7</f>
        <v>8</v>
      </c>
    </row>
    <row r="8" spans="1:5" x14ac:dyDescent="0.2">
      <c r="A8" s="3" t="s">
        <v>10</v>
      </c>
      <c r="B8" s="3" t="s">
        <v>11</v>
      </c>
      <c r="C8" s="5"/>
      <c r="D8" s="3">
        <v>5</v>
      </c>
      <c r="E8" s="3">
        <f>E4*D8</f>
        <v>20</v>
      </c>
    </row>
    <row r="9" spans="1:5" x14ac:dyDescent="0.2">
      <c r="A9" s="3" t="s">
        <v>12</v>
      </c>
      <c r="B9" s="3" t="s">
        <v>20</v>
      </c>
      <c r="C9" s="3" t="s">
        <v>13</v>
      </c>
      <c r="D9" s="6">
        <v>5.46</v>
      </c>
      <c r="E9" s="3">
        <f>E4*D9</f>
        <v>21.84</v>
      </c>
    </row>
    <row r="10" spans="1:5" x14ac:dyDescent="0.2">
      <c r="A10" s="3" t="s">
        <v>16</v>
      </c>
      <c r="B10" s="3" t="s">
        <v>21</v>
      </c>
      <c r="C10" s="3" t="s">
        <v>22</v>
      </c>
      <c r="D10" s="3">
        <v>1</v>
      </c>
      <c r="E10" s="3"/>
    </row>
    <row r="11" spans="1:5" x14ac:dyDescent="0.2">
      <c r="A11" s="3"/>
      <c r="B11" s="3"/>
      <c r="C11" s="3" t="s">
        <v>14</v>
      </c>
      <c r="D11" s="3">
        <f>B1</f>
        <v>100</v>
      </c>
      <c r="E11" s="3">
        <f>SUM(E5:E10)</f>
        <v>395.99999999999994</v>
      </c>
    </row>
    <row r="13" spans="1:5" x14ac:dyDescent="0.2">
      <c r="B13" s="2">
        <f>(312*35*(1/1000))/2</f>
        <v>5.46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day 7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Aisling Macaraeg</dc:creator>
  <cp:lastModifiedBy>Microsoft Office User</cp:lastModifiedBy>
  <dcterms:created xsi:type="dcterms:W3CDTF">2022-11-28T18:17:25Z</dcterms:created>
  <dcterms:modified xsi:type="dcterms:W3CDTF">2023-01-24T21:16:45Z</dcterms:modified>
</cp:coreProperties>
</file>