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E5F95EBB-5950-1D43-8E80-C567BA24F45A}" xr6:coauthVersionLast="45" xr6:coauthVersionMax="45" xr10:uidLastSave="{00000000-0000-0000-0000-000000000000}"/>
  <bookViews>
    <workbookView xWindow="0" yWindow="46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1" l="1"/>
  <c r="H8" i="1"/>
  <c r="G8" i="1"/>
  <c r="F6" i="1" l="1"/>
  <c r="E6" i="1"/>
  <c r="D6" i="1"/>
  <c r="C7" i="2"/>
  <c r="L3" i="2"/>
  <c r="L2" i="2"/>
  <c r="D13" i="1" l="1"/>
  <c r="D7" i="1" l="1"/>
  <c r="E7" i="1" s="1"/>
  <c r="D8" i="1"/>
  <c r="E8" i="1" s="1"/>
  <c r="D11" i="1"/>
  <c r="F11" i="1" s="1"/>
  <c r="D9" i="1"/>
  <c r="E9" i="1" s="1"/>
  <c r="D10" i="1"/>
  <c r="F10" i="1" s="1"/>
  <c r="D12" i="1"/>
  <c r="F13" i="1" l="1"/>
  <c r="E13" i="1"/>
</calcChain>
</file>

<file path=xl/sharedStrings.xml><?xml version="1.0" encoding="utf-8"?>
<sst xmlns="http://schemas.openxmlformats.org/spreadsheetml/2006/main" count="62" uniqueCount="56">
  <si>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</si>
  <si>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</si>
  <si>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</si>
  <si>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</si>
  <si>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</si>
  <si>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</si>
  <si>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</si>
  <si>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</si>
  <si>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</si>
  <si>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</si>
  <si>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</si>
  <si>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</si>
  <si>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</si>
  <si>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</si>
  <si>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</si>
  <si>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</si>
  <si>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</si>
  <si>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</si>
  <si>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</si>
  <si>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</si>
  <si>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</si>
  <si>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</si>
  <si>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 Number</t>
  </si>
  <si>
    <t>LVS</t>
  </si>
  <si>
    <t>-</t>
  </si>
  <si>
    <t>3 master mixes</t>
  </si>
  <si>
    <t>Total number of master mixes</t>
  </si>
  <si>
    <t>Individual master mix</t>
  </si>
  <si>
    <t>Reaction</t>
  </si>
  <si>
    <t>A</t>
  </si>
  <si>
    <t>Locus</t>
  </si>
  <si>
    <t>Primers</t>
  </si>
  <si>
    <t>Expected size (WT)</t>
  </si>
  <si>
    <t>Expected size (∆)</t>
  </si>
  <si>
    <t>pmrA</t>
  </si>
  <si>
    <t>KROL61, KROL62</t>
  </si>
  <si>
    <t>B</t>
  </si>
  <si>
    <t>priM</t>
  </si>
  <si>
    <t>KROL155, KROL156</t>
  </si>
  <si>
    <t>C</t>
  </si>
  <si>
    <t>FTL_0146</t>
  </si>
  <si>
    <t>KROL270, KROL271</t>
  </si>
  <si>
    <t>Sequencing primer</t>
  </si>
  <si>
    <t>KROL270</t>
  </si>
  <si>
    <t>KMLFT49</t>
  </si>
  <si>
    <t>∆pmrA ∆priM</t>
  </si>
  <si>
    <t>KMLFT37</t>
  </si>
  <si>
    <t>∆pmrA</t>
  </si>
  <si>
    <t>KMLFT67</t>
  </si>
  <si>
    <t>∆pmrA priM(S)</t>
  </si>
  <si>
    <t>KMLFT69</t>
  </si>
  <si>
    <t>∆pmrA mreA(S)</t>
  </si>
  <si>
    <t>Strain number</t>
  </si>
  <si>
    <t>Strain name</t>
  </si>
  <si>
    <t>Oligo 1</t>
  </si>
  <si>
    <t>Oligo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</si>
</sst>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/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M7"/>
  <sheetViews>
    <sheetView zoomScale="120" zoomScaleNormal="120" workbookViewId="0">
      <selection sqref="A1:C7"/>
    </sheetView>
  </sheetViews>
  <sheetFormatPr baseColWidth="10" defaultRowHeight="16" x14ac:dyDescent="0.2"/>
  <cols>
    <col min="1" max="1" width="6.83203125" bestFit="1" customWidth="1"/>
    <col min="2" max="2" width="11.5" bestFit="1" customWidth="1"/>
    <col min="3" max="3" width="11.6640625" bestFit="1" customWidth="1"/>
    <col min="4" max="4" width="5.6640625" bestFit="1" customWidth="1"/>
    <col min="5" max="5" width="8.83203125" bestFit="1" customWidth="1"/>
    <col min="6" max="6" width="8.5" bestFit="1" customWidth="1"/>
    <col min="8" max="8" width="7.5" bestFit="1" customWidth="1"/>
    <col min="9" max="9" width="8" bestFit="1" customWidth="1"/>
    <col min="10" max="10" width="15.1640625" bestFit="1" customWidth="1"/>
    <col min="11" max="11" width="15" bestFit="1" customWidth="1"/>
    <col min="12" max="12" width="13.5" bestFit="1" customWidth="1"/>
    <col min="13" max="13" width="14.83203125" bestFit="1" customWidth="1"/>
  </cols>
  <sheetData>
    <row r="1" spans="1:13" ht="52" x14ac:dyDescent="0.2">
      <c r="A1" s="11" t="s">
        <v>22</v>
      </c>
      <c r="B1" s="12" t="s">
        <v>52</v>
      </c>
      <c r="C1" s="11" t="s">
        <v>53</v>
      </c>
      <c r="H1" s="9" t="s">
        <v>28</v>
      </c>
      <c r="I1" s="9" t="s">
        <v>30</v>
      </c>
      <c r="J1" s="9" t="s">
        <v>31</v>
      </c>
      <c r="K1" s="9" t="s">
        <v>32</v>
      </c>
      <c r="L1" s="9" t="s">
        <v>33</v>
      </c>
      <c r="M1" s="9" t="s">
        <v>42</v>
      </c>
    </row>
    <row r="2" spans="1:13" x14ac:dyDescent="0.2">
      <c r="A2" s="13">
        <v>1</v>
      </c>
      <c r="B2" s="14" t="s">
        <v>44</v>
      </c>
      <c r="C2" s="15" t="s">
        <v>45</v>
      </c>
      <c r="H2" s="10" t="s">
        <v>29</v>
      </c>
      <c r="I2" s="10" t="s">
        <v>34</v>
      </c>
      <c r="J2" s="10" t="s">
        <v>35</v>
      </c>
      <c r="K2" s="10">
        <v>1204</v>
      </c>
      <c r="L2" s="10">
        <f>K2-669</f>
        <v>535</v>
      </c>
      <c r="M2" s="10" t="s">
        <v>24</v>
      </c>
    </row>
    <row r="3" spans="1:13" x14ac:dyDescent="0.2">
      <c r="A3" s="13">
        <v>2</v>
      </c>
      <c r="B3" s="14" t="s">
        <v>46</v>
      </c>
      <c r="C3" s="15" t="s">
        <v>47</v>
      </c>
      <c r="H3" s="10" t="s">
        <v>36</v>
      </c>
      <c r="I3" s="10" t="s">
        <v>37</v>
      </c>
      <c r="J3" s="10" t="s">
        <v>38</v>
      </c>
      <c r="K3" s="10">
        <v>1792</v>
      </c>
      <c r="L3" s="10">
        <f>K3-1440</f>
        <v>352</v>
      </c>
      <c r="M3" s="10" t="s">
        <v>24</v>
      </c>
    </row>
    <row r="4" spans="1:13" x14ac:dyDescent="0.2">
      <c r="A4" s="13">
        <v>3</v>
      </c>
      <c r="B4" s="14" t="s">
        <v>48</v>
      </c>
      <c r="C4" s="15" t="s">
        <v>49</v>
      </c>
      <c r="H4" s="10" t="s">
        <v>39</v>
      </c>
      <c r="I4" s="10" t="s">
        <v>40</v>
      </c>
      <c r="J4" s="10" t="s">
        <v>41</v>
      </c>
      <c r="K4" s="10">
        <v>1320</v>
      </c>
      <c r="L4" s="10" t="s">
        <v>24</v>
      </c>
      <c r="M4" s="10" t="s">
        <v>43</v>
      </c>
    </row>
    <row r="5" spans="1:13" x14ac:dyDescent="0.2">
      <c r="A5" s="13">
        <v>4</v>
      </c>
      <c r="B5" s="14" t="s">
        <v>50</v>
      </c>
      <c r="C5" s="15" t="s">
        <v>51</v>
      </c>
    </row>
    <row r="6" spans="1:13" x14ac:dyDescent="0.2">
      <c r="A6" s="13">
        <v>5</v>
      </c>
      <c r="B6" s="14"/>
      <c r="C6" s="15" t="s">
        <v>23</v>
      </c>
    </row>
    <row r="7" spans="1:13" x14ac:dyDescent="0.2">
      <c r="A7" s="13">
        <v>6</v>
      </c>
      <c r="B7" s="10"/>
      <c r="C7" s="15" t="str">
        <f>"-DNA"</f>
        <v>-DNA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50" zoomScaleNormal="150" workbookViewId="0">
      <selection activeCell="G15" sqref="G15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  <col min="6" max="6" width="7.33203125" bestFit="1" customWidth="1"/>
  </cols>
  <sheetData>
    <row r="1" spans="1:9" x14ac:dyDescent="0.2">
      <c r="A1" s="1" t="s">
        <v>12</v>
      </c>
      <c r="B1" s="2">
        <v>30</v>
      </c>
      <c r="C1" s="3"/>
      <c r="D1" s="3"/>
      <c r="E1" s="3"/>
    </row>
    <row r="2" spans="1:9" x14ac:dyDescent="0.2">
      <c r="A2" s="1" t="s">
        <v>13</v>
      </c>
      <c r="B2" s="2">
        <v>6</v>
      </c>
      <c r="C2" s="3"/>
      <c r="D2" s="3"/>
      <c r="E2" s="3"/>
    </row>
    <row r="3" spans="1:9" x14ac:dyDescent="0.2">
      <c r="A3" s="1" t="s">
        <v>26</v>
      </c>
      <c r="B3" s="2">
        <v>3</v>
      </c>
      <c r="C3" s="3"/>
      <c r="D3" s="3"/>
      <c r="E3" s="3"/>
    </row>
    <row r="4" spans="1:9" ht="25" x14ac:dyDescent="0.2">
      <c r="A4" s="3"/>
      <c r="B4" s="3"/>
      <c r="C4" s="3"/>
      <c r="D4" s="3"/>
      <c r="E4" s="5" t="s">
        <v>25</v>
      </c>
      <c r="F4" s="5" t="s">
        <v>27</v>
      </c>
    </row>
    <row r="5" spans="1:9" x14ac:dyDescent="0.2">
      <c r="A5" s="4" t="s">
        <v>0</v>
      </c>
      <c r="B5" s="4" t="s">
        <v>1</v>
      </c>
      <c r="C5" s="4" t="s">
        <v>2</v>
      </c>
      <c r="D5" s="4" t="s">
        <v>3</v>
      </c>
      <c r="E5" s="2">
        <v>22</v>
      </c>
      <c r="F5" s="2">
        <v>7</v>
      </c>
    </row>
    <row r="6" spans="1:9" x14ac:dyDescent="0.2">
      <c r="A6" s="2" t="s">
        <v>4</v>
      </c>
      <c r="B6" s="2"/>
      <c r="C6" s="2"/>
      <c r="D6" s="2">
        <f>D13-SUM(D7:D12)</f>
        <v>18.600000000000001</v>
      </c>
      <c r="E6" s="2">
        <f>D6*$E$5</f>
        <v>409.20000000000005</v>
      </c>
      <c r="F6" s="6">
        <f>SUM(D6:D8,D9)*F5</f>
        <v>193.20000000000002</v>
      </c>
    </row>
    <row r="7" spans="1:9" x14ac:dyDescent="0.2">
      <c r="A7" s="2" t="s">
        <v>15</v>
      </c>
      <c r="B7" s="2" t="s">
        <v>16</v>
      </c>
      <c r="C7" s="2" t="s">
        <v>9</v>
      </c>
      <c r="D7" s="2">
        <f>D13/(5/1)</f>
        <v>6</v>
      </c>
      <c r="E7" s="2">
        <f>D7*$E$5</f>
        <v>132</v>
      </c>
      <c r="F7" s="7"/>
    </row>
    <row r="8" spans="1:9" x14ac:dyDescent="0.2">
      <c r="A8" s="2" t="s">
        <v>5</v>
      </c>
      <c r="B8" s="2" t="s">
        <v>17</v>
      </c>
      <c r="C8" s="2" t="s">
        <v>18</v>
      </c>
      <c r="D8" s="2">
        <f>D13/(2.5/0.2)</f>
        <v>2.4</v>
      </c>
      <c r="E8" s="2">
        <f>D8*$E$5</f>
        <v>52.8</v>
      </c>
      <c r="F8" s="7"/>
      <c r="G8">
        <f>SUM(E6:E9)</f>
        <v>607.20000000000005</v>
      </c>
      <c r="H8">
        <f>G8/3</f>
        <v>202.4</v>
      </c>
      <c r="I8">
        <f>H8*3</f>
        <v>607.20000000000005</v>
      </c>
    </row>
    <row r="9" spans="1:9" x14ac:dyDescent="0.2">
      <c r="A9" s="2" t="s">
        <v>21</v>
      </c>
      <c r="B9" s="2" t="s">
        <v>19</v>
      </c>
      <c r="C9" s="2" t="s">
        <v>20</v>
      </c>
      <c r="D9" s="2">
        <f>D13/(1.25/0.025)</f>
        <v>0.6</v>
      </c>
      <c r="E9" s="2">
        <f>D9*$E$5</f>
        <v>13.2</v>
      </c>
      <c r="F9" s="8"/>
    </row>
    <row r="10" spans="1:9" x14ac:dyDescent="0.2">
      <c r="A10" s="2" t="s">
        <v>54</v>
      </c>
      <c r="B10" s="2" t="s">
        <v>7</v>
      </c>
      <c r="C10" s="2" t="s">
        <v>10</v>
      </c>
      <c r="D10" s="2">
        <f>D13/(10/0.3)</f>
        <v>0.89999999999999991</v>
      </c>
      <c r="E10" s="2" t="s">
        <v>24</v>
      </c>
      <c r="F10" s="2">
        <f>D10*$F$5</f>
        <v>6.2999999999999989</v>
      </c>
    </row>
    <row r="11" spans="1:9" x14ac:dyDescent="0.2">
      <c r="A11" s="2" t="s">
        <v>55</v>
      </c>
      <c r="B11" s="2" t="s">
        <v>7</v>
      </c>
      <c r="C11" s="2" t="s">
        <v>10</v>
      </c>
      <c r="D11" s="2">
        <f>D13/(10/0.3)</f>
        <v>0.89999999999999991</v>
      </c>
      <c r="E11" s="2" t="s">
        <v>24</v>
      </c>
      <c r="F11" s="2">
        <f>D11*$F$5</f>
        <v>6.2999999999999989</v>
      </c>
    </row>
    <row r="12" spans="1:9" x14ac:dyDescent="0.2">
      <c r="A12" s="2" t="s">
        <v>6</v>
      </c>
      <c r="B12" s="2" t="s">
        <v>8</v>
      </c>
      <c r="C12" s="2" t="s">
        <v>11</v>
      </c>
      <c r="D12" s="2">
        <f>D13/(100/2)</f>
        <v>0.6</v>
      </c>
      <c r="E12" s="2"/>
      <c r="F12" s="2"/>
    </row>
    <row r="13" spans="1:9" x14ac:dyDescent="0.2">
      <c r="C13" s="2" t="s">
        <v>14</v>
      </c>
      <c r="D13" s="2">
        <f>B1</f>
        <v>30</v>
      </c>
      <c r="E13" s="2">
        <f>SUM(E6:E12)</f>
        <v>607.20000000000005</v>
      </c>
      <c r="F13" s="2">
        <f>SUM(F6:F12)</f>
        <v>205.80000000000004</v>
      </c>
    </row>
    <row r="14" spans="1:9" x14ac:dyDescent="0.2">
      <c r="A14" s="3"/>
      <c r="B14" s="3"/>
    </row>
  </sheetData>
  <mergeCells count="1">
    <mergeCell ref="F6:F9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2020-09-17T13:14:16Z</dcterms:modified>
</cp:coreProperties>
</file>