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2369F7B4-CF42-E94E-948E-E07A4DC4ED37}" xr6:coauthVersionLast="45" xr6:coauthVersionMax="45" xr10:uidLastSave="{00000000-0000-0000-0000-000000000000}"/>
  <bookViews>
    <workbookView xWindow="0" yWindow="460" windowWidth="25080" windowHeight="13740" activeTab="1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8" i="2" l="1"/>
  <c r="D13" i="1" l="1"/>
  <c r="D7" i="1" l="1"/>
  <c r="E7" i="1" s="1"/>
  <c r="D8" i="1"/>
  <c r="E8" i="1" s="1"/>
  <c r="D11" i="1"/>
  <c r="F11" i="1" s="1"/>
  <c r="D9" i="1"/>
  <c r="E9" i="1" s="1"/>
  <c r="D10" i="1"/>
  <c r="F10" i="1" s="1"/>
  <c r="D12" i="1"/>
  <c r="D6" i="1" l="1"/>
  <c r="F6" i="1" l="1"/>
  <c r="F13" i="1" s="1"/>
  <c r="E6" i="1"/>
  <c r="E13" i="1" s="1"/>
</calcChain>
</file>

<file path=xl/sharedStrings.xml><?xml version="1.0" encoding="utf-8"?>
<sst xmlns="http://schemas.openxmlformats.org/spreadsheetml/2006/main" count="47" uniqueCount="38">
  <si>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</si>
  <si>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</si>
  <si>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</si>
  <si>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</si>
  <si>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</si>
  <si>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</si>
  <si>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</si>
  <si>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</si>
  <si>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</si>
  <si>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</si>
  <si>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</si>
  <si>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</si>
  <si>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</si>
  <si>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</si>
  <si>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</si>
  <si>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</si>
  <si>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</si>
  <si>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</si>
  <si>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</si>
  <si>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</si>
  <si>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</si>
  <si>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</si>
  <si>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Sample</t>
  </si>
  <si>
    <t>Expected size</t>
  </si>
  <si>
    <t>LVS gDNA</t>
  </si>
  <si>
    <t>Sample Number</t>
  </si>
  <si>
    <t>1275 or 1095</t>
  </si>
  <si>
    <t>KROL148</t>
  </si>
  <si>
    <t>KROL147</t>
  </si>
  <si>
    <t>LVS</t>
  </si>
  <si>
    <t>LVS FTL_0146(F315L)</t>
  </si>
  <si>
    <t>LVS ∆pmrA</t>
  </si>
  <si>
    <t>LVS ∆pmrA FTL_0146(F213L)</t>
  </si>
  <si>
    <t>LVS ∆pmrA(sup)</t>
  </si>
  <si>
    <t>-</t>
  </si>
  <si>
    <t>3 master mixes</t>
  </si>
  <si>
    <t>Total number of master mixes</t>
  </si>
  <si>
    <t>Individual master 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</si>
</sst>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C8"/>
  <sheetViews>
    <sheetView zoomScale="120" zoomScaleNormal="120" workbookViewId="0">
      <selection activeCell="D17" sqref="D17"/>
    </sheetView>
  </sheetViews>
  <sheetFormatPr baseColWidth="10" defaultRowHeight="16"/>
  <cols>
    <col min="1" max="1" width="5.6640625" bestFit="1" customWidth="1"/>
    <col min="2" max="2" width="8.83203125" bestFit="1" customWidth="1"/>
    <col min="3" max="3" width="8.1640625" bestFit="1" customWidth="1"/>
    <col min="4" max="4" width="5.6640625" bestFit="1" customWidth="1"/>
    <col min="5" max="5" width="8.83203125" bestFit="1" customWidth="1"/>
    <col min="6" max="6" width="8.5" bestFit="1" customWidth="1"/>
  </cols>
  <sheetData>
    <row r="1" spans="1:3" ht="24">
      <c r="A1" s="1" t="s">
        <v>25</v>
      </c>
      <c r="B1" s="2" t="s">
        <v>22</v>
      </c>
      <c r="C1" s="1" t="s">
        <v>23</v>
      </c>
    </row>
    <row r="2" spans="1:3">
      <c r="A2" s="3">
        <v>1</v>
      </c>
      <c r="B2" s="4" t="s">
        <v>29</v>
      </c>
      <c r="C2" s="6" t="s">
        <v>26</v>
      </c>
    </row>
    <row r="3" spans="1:3">
      <c r="A3" s="3">
        <v>2</v>
      </c>
      <c r="B3" s="4" t="s">
        <v>30</v>
      </c>
      <c r="C3" s="6" t="s">
        <v>26</v>
      </c>
    </row>
    <row r="4" spans="1:3">
      <c r="A4" s="3">
        <v>3</v>
      </c>
      <c r="B4" s="4" t="s">
        <v>31</v>
      </c>
      <c r="C4" s="6" t="s">
        <v>26</v>
      </c>
    </row>
    <row r="5" spans="1:3">
      <c r="A5" s="3">
        <v>4</v>
      </c>
      <c r="B5" s="4" t="s">
        <v>32</v>
      </c>
      <c r="C5" s="6" t="s">
        <v>26</v>
      </c>
    </row>
    <row r="6" spans="1:3">
      <c r="A6" s="3">
        <v>5</v>
      </c>
      <c r="B6" s="4" t="s">
        <v>33</v>
      </c>
      <c r="C6" s="6" t="s">
        <v>26</v>
      </c>
    </row>
    <row r="7" spans="1:3">
      <c r="A7" s="3">
        <v>6</v>
      </c>
      <c r="B7" s="4" t="s">
        <v>24</v>
      </c>
      <c r="C7" s="6" t="s">
        <v>26</v>
      </c>
    </row>
    <row r="8" spans="1:3">
      <c r="A8" s="3">
        <v>7</v>
      </c>
      <c r="B8" s="5" t="str">
        <f>"-DNA"</f>
        <v>-DNA</v>
      </c>
      <c r="C8" s="6" t="s">
        <v>26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topLeftCell="A2" zoomScale="150" zoomScaleNormal="150" workbookViewId="0">
      <selection activeCell="H13" sqref="H13"/>
    </sheetView>
  </sheetViews>
  <sheetFormatPr baseColWidth="10" defaultColWidth="10.6640625" defaultRowHeight="16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5.83203125" bestFit="1" customWidth="1"/>
    <col min="6" max="6" width="7.33203125" bestFit="1" customWidth="1"/>
  </cols>
  <sheetData>
    <row r="1" spans="1:6">
      <c r="A1" s="7" t="s">
        <v>12</v>
      </c>
      <c r="B1" s="8">
        <v>30</v>
      </c>
      <c r="C1" s="9"/>
      <c r="D1" s="9"/>
      <c r="E1" s="9"/>
    </row>
    <row r="2" spans="1:6">
      <c r="A2" s="7" t="s">
        <v>13</v>
      </c>
      <c r="B2" s="8">
        <v>7</v>
      </c>
      <c r="C2" s="9"/>
      <c r="D2" s="9"/>
      <c r="E2" s="9"/>
    </row>
    <row r="3" spans="1:6">
      <c r="A3" s="7" t="s">
        <v>36</v>
      </c>
      <c r="B3" s="8">
        <v>3</v>
      </c>
      <c r="C3" s="9"/>
      <c r="D3" s="9"/>
      <c r="E3" s="9"/>
    </row>
    <row r="4" spans="1:6" ht="25">
      <c r="A4" s="9"/>
      <c r="B4" s="9"/>
      <c r="C4" s="9"/>
      <c r="D4" s="9"/>
      <c r="E4" s="11" t="s">
        <v>35</v>
      </c>
      <c r="F4" s="11" t="s">
        <v>37</v>
      </c>
    </row>
    <row r="5" spans="1:6">
      <c r="A5" s="10" t="s">
        <v>0</v>
      </c>
      <c r="B5" s="10" t="s">
        <v>1</v>
      </c>
      <c r="C5" s="10" t="s">
        <v>2</v>
      </c>
      <c r="D5" s="10" t="s">
        <v>3</v>
      </c>
      <c r="E5" s="8">
        <v>28</v>
      </c>
      <c r="F5" s="8">
        <v>8</v>
      </c>
    </row>
    <row r="6" spans="1:6">
      <c r="A6" s="8" t="s">
        <v>4</v>
      </c>
      <c r="B6" s="8"/>
      <c r="C6" s="8"/>
      <c r="D6" s="8">
        <f>D13-SUM(D7:D12)</f>
        <v>18.600000000000001</v>
      </c>
      <c r="E6" s="8">
        <f>D6*$E$5</f>
        <v>520.80000000000007</v>
      </c>
      <c r="F6" s="12">
        <f>SUM(D6:D8,D9)*F5</f>
        <v>220.8</v>
      </c>
    </row>
    <row r="7" spans="1:6">
      <c r="A7" s="8" t="s">
        <v>15</v>
      </c>
      <c r="B7" s="8" t="s">
        <v>16</v>
      </c>
      <c r="C7" s="8" t="s">
        <v>9</v>
      </c>
      <c r="D7" s="8">
        <f>D13/(5/1)</f>
        <v>6</v>
      </c>
      <c r="E7" s="8">
        <f>D7*$E$5</f>
        <v>168</v>
      </c>
      <c r="F7" s="13"/>
    </row>
    <row r="8" spans="1:6">
      <c r="A8" s="8" t="s">
        <v>5</v>
      </c>
      <c r="B8" s="8" t="s">
        <v>17</v>
      </c>
      <c r="C8" s="8" t="s">
        <v>18</v>
      </c>
      <c r="D8" s="8">
        <f>D13/(2.5/0.2)</f>
        <v>2.4</v>
      </c>
      <c r="E8" s="8">
        <f>D8*$E$5</f>
        <v>67.2</v>
      </c>
      <c r="F8" s="13"/>
    </row>
    <row r="9" spans="1:6">
      <c r="A9" s="8" t="s">
        <v>21</v>
      </c>
      <c r="B9" s="8" t="s">
        <v>19</v>
      </c>
      <c r="C9" s="8" t="s">
        <v>20</v>
      </c>
      <c r="D9" s="8">
        <f>D13/(1.25/0.025)</f>
        <v>0.6</v>
      </c>
      <c r="E9" s="8">
        <f>D9*$E$5</f>
        <v>16.8</v>
      </c>
      <c r="F9" s="14"/>
    </row>
    <row r="10" spans="1:6">
      <c r="A10" s="8" t="s">
        <v>28</v>
      </c>
      <c r="B10" s="8" t="s">
        <v>7</v>
      </c>
      <c r="C10" s="8" t="s">
        <v>10</v>
      </c>
      <c r="D10" s="8">
        <f>D13/(10/0.3)</f>
        <v>0.89999999999999991</v>
      </c>
      <c r="E10" s="8" t="s">
        <v>34</v>
      </c>
      <c r="F10" s="8">
        <f>D10*$F$5</f>
        <v>7.1999999999999993</v>
      </c>
    </row>
    <row r="11" spans="1:6">
      <c r="A11" s="8" t="s">
        <v>27</v>
      </c>
      <c r="B11" s="8" t="s">
        <v>7</v>
      </c>
      <c r="C11" s="8" t="s">
        <v>10</v>
      </c>
      <c r="D11" s="8">
        <f>D13/(10/0.3)</f>
        <v>0.89999999999999991</v>
      </c>
      <c r="E11" s="8" t="s">
        <v>34</v>
      </c>
      <c r="F11" s="8">
        <f>D11*$F$5</f>
        <v>7.1999999999999993</v>
      </c>
    </row>
    <row r="12" spans="1:6">
      <c r="A12" s="8" t="s">
        <v>6</v>
      </c>
      <c r="B12" s="8" t="s">
        <v>8</v>
      </c>
      <c r="C12" s="8" t="s">
        <v>11</v>
      </c>
      <c r="D12" s="8">
        <f>D13/(100/2)</f>
        <v>0.6</v>
      </c>
      <c r="E12" s="8"/>
      <c r="F12" s="8"/>
    </row>
    <row r="13" spans="1:6">
      <c r="C13" s="8" t="s">
        <v>14</v>
      </c>
      <c r="D13" s="8">
        <f>B1</f>
        <v>30</v>
      </c>
      <c r="E13" s="8">
        <f>SUM(E6:E12)</f>
        <v>772.80000000000007</v>
      </c>
      <c r="F13" s="8">
        <f>SUM(F6:F12)</f>
        <v>235.2</v>
      </c>
    </row>
    <row r="14" spans="1:6">
      <c r="A14" s="9"/>
      <c r="B14" s="9"/>
    </row>
  </sheetData>
  <mergeCells count="1">
    <mergeCell ref="F6:F9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cp:lastPrinted>2019-11-25T15:11:14Z</cp:lastPrinted>
  <dcterms:created xsi:type="dcterms:W3CDTF">2018-10-04T16:03:59Z</dcterms:created>
  <dcterms:modified xsi:type="dcterms:W3CDTF">2020-07-31T21:28:07Z</dcterms:modified>
</cp:coreProperties>
</file>