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7F13BC1A-57AE-E745-8BCD-E34E1EDE79E9}" xr6:coauthVersionLast="45" xr6:coauthVersionMax="45" xr10:uidLastSave="{00000000-0000-0000-0000-000000000000}"/>
  <bookViews>
    <workbookView xWindow="0" yWindow="460" windowWidth="20720" windowHeight="1278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2" l="1"/>
  <c r="E4" i="1" l="1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<sst xmlns="http://schemas.openxmlformats.org/spreadsheetml/2006/main" count="62" uniqueCount="45">
  <si>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</si>
  <si>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</si>
  <si>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</si>
  <si>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</si>
  <si>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</si>
  <si>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</si>
  <si>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</si>
  <si>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</si>
  <si>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</si>
  <si>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</si>
  <si>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</si>
  <si>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</si>
  <si>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</si>
  <si>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</si>
  <si>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</si>
  <si>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</si>
  <si>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</si>
  <si>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</si>
  <si>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</si>
  <si>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</si>
  <si>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</si>
  <si>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</si>
  <si>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</si>
  <si>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</si>
  <si>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</si>
  <si>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</si>
  <si>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no product</t>
  </si>
  <si>
    <t>Sample Number</t>
  </si>
  <si>
    <t>pKR11 (1:10)</t>
  </si>
  <si>
    <t>1275 or 1095</t>
  </si>
  <si>
    <t>patch 72-2-3A</t>
  </si>
  <si>
    <t>patch 72-2-3B</t>
  </si>
  <si>
    <t>patch 72-2-3C</t>
  </si>
  <si>
    <t>patch 72-2-6A</t>
  </si>
  <si>
    <t>patch 72-2-6B</t>
  </si>
  <si>
    <t>patch 72-2-6C</t>
  </si>
  <si>
    <t>patch 73-1-6A</t>
  </si>
  <si>
    <t>patch 73-1-6B</t>
  </si>
  <si>
    <t>patch 73-1-6C</t>
  </si>
  <si>
    <t>patch 73-1-7A</t>
  </si>
  <si>
    <t>patch 73-1-7B</t>
  </si>
  <si>
    <t>patch 73-1-7C</t>
  </si>
  <si>
    <t>KROL148</t>
  </si>
  <si>
    <t>KROL147</t>
  </si>
  <si>
    <t>patch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</si>
</sst>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5" fillId="0" borderId="1" xfId="0" applyFont="1" applyFill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F9"/>
  <sheetViews>
    <sheetView zoomScale="120" zoomScaleNormal="120" workbookViewId="0">
      <selection sqref="A1:F9"/>
    </sheetView>
  </sheetViews>
  <sheetFormatPr baseColWidth="10" defaultRowHeight="16"/>
  <cols>
    <col min="1" max="1" width="5.6640625" bestFit="1" customWidth="1"/>
    <col min="2" max="2" width="8.83203125" bestFit="1" customWidth="1"/>
    <col min="3" max="3" width="8.1640625" bestFit="1" customWidth="1"/>
    <col min="4" max="4" width="5.6640625" bestFit="1" customWidth="1"/>
    <col min="5" max="5" width="8.83203125" bestFit="1" customWidth="1"/>
    <col min="6" max="6" width="8.5" bestFit="1" customWidth="1"/>
  </cols>
  <sheetData>
    <row r="1" spans="1:6" ht="24">
      <c r="A1" s="1" t="s">
        <v>27</v>
      </c>
      <c r="B1" s="2" t="s">
        <v>23</v>
      </c>
      <c r="C1" s="1" t="s">
        <v>24</v>
      </c>
      <c r="D1" s="1" t="s">
        <v>27</v>
      </c>
      <c r="E1" s="2" t="s">
        <v>23</v>
      </c>
      <c r="F1" s="1" t="s">
        <v>24</v>
      </c>
    </row>
    <row r="2" spans="1:6">
      <c r="A2" s="3">
        <v>1</v>
      </c>
      <c r="B2" s="4" t="s">
        <v>30</v>
      </c>
      <c r="C2" s="7" t="s">
        <v>29</v>
      </c>
      <c r="D2" s="3">
        <v>9</v>
      </c>
      <c r="E2" s="12" t="s">
        <v>38</v>
      </c>
      <c r="F2" s="7" t="s">
        <v>29</v>
      </c>
    </row>
    <row r="3" spans="1:6">
      <c r="A3" s="3">
        <v>2</v>
      </c>
      <c r="B3" s="4" t="s">
        <v>31</v>
      </c>
      <c r="C3" s="7" t="s">
        <v>29</v>
      </c>
      <c r="D3" s="3">
        <v>10</v>
      </c>
      <c r="E3" s="12" t="s">
        <v>39</v>
      </c>
      <c r="F3" s="7" t="s">
        <v>29</v>
      </c>
    </row>
    <row r="4" spans="1:6">
      <c r="A4" s="3">
        <v>3</v>
      </c>
      <c r="B4" s="4" t="s">
        <v>32</v>
      </c>
      <c r="C4" s="7" t="s">
        <v>29</v>
      </c>
      <c r="D4" s="3">
        <v>11</v>
      </c>
      <c r="E4" s="12" t="s">
        <v>40</v>
      </c>
      <c r="F4" s="7" t="s">
        <v>29</v>
      </c>
    </row>
    <row r="5" spans="1:6">
      <c r="A5" s="3">
        <v>4</v>
      </c>
      <c r="B5" s="4" t="s">
        <v>33</v>
      </c>
      <c r="C5" s="7" t="s">
        <v>29</v>
      </c>
      <c r="D5" s="3">
        <v>12</v>
      </c>
      <c r="E5" s="12" t="s">
        <v>41</v>
      </c>
      <c r="F5" s="7" t="s">
        <v>29</v>
      </c>
    </row>
    <row r="6" spans="1:6">
      <c r="A6" s="3">
        <v>5</v>
      </c>
      <c r="B6" s="4" t="s">
        <v>34</v>
      </c>
      <c r="C6" s="7" t="s">
        <v>29</v>
      </c>
      <c r="D6" s="3">
        <v>13</v>
      </c>
      <c r="E6" s="4" t="s">
        <v>44</v>
      </c>
      <c r="F6" s="7">
        <v>1276</v>
      </c>
    </row>
    <row r="7" spans="1:6">
      <c r="A7" s="3">
        <v>6</v>
      </c>
      <c r="B7" s="4" t="s">
        <v>35</v>
      </c>
      <c r="C7" s="7" t="s">
        <v>29</v>
      </c>
      <c r="D7" s="3">
        <v>14</v>
      </c>
      <c r="E7" s="4" t="s">
        <v>25</v>
      </c>
      <c r="F7" s="7">
        <v>1275</v>
      </c>
    </row>
    <row r="8" spans="1:6">
      <c r="A8" s="3">
        <v>7</v>
      </c>
      <c r="B8" s="12" t="s">
        <v>36</v>
      </c>
      <c r="C8" s="7" t="s">
        <v>29</v>
      </c>
      <c r="D8" s="3">
        <v>15</v>
      </c>
      <c r="E8" s="4" t="s">
        <v>28</v>
      </c>
      <c r="F8" s="7" t="s">
        <v>26</v>
      </c>
    </row>
    <row r="9" spans="1:6">
      <c r="A9" s="3">
        <v>8</v>
      </c>
      <c r="B9" s="12" t="s">
        <v>37</v>
      </c>
      <c r="C9" s="7" t="s">
        <v>29</v>
      </c>
      <c r="D9" s="3">
        <v>16</v>
      </c>
      <c r="E9" s="5" t="str">
        <f>"-DNA"</f>
        <v>-DNA</v>
      </c>
      <c r="F9" s="6" t="s">
        <v>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150" zoomScaleNormal="150" workbookViewId="0">
      <selection activeCell="F9" sqref="F9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15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f>B2+2</f>
        <v>17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210.8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68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27.200000000000003</v>
      </c>
    </row>
    <row r="8" spans="1:5">
      <c r="A8" s="9" t="s">
        <v>43</v>
      </c>
      <c r="B8" s="9" t="s">
        <v>7</v>
      </c>
      <c r="C8" s="9" t="s">
        <v>10</v>
      </c>
      <c r="D8" s="9">
        <f>D12/(10/0.3)</f>
        <v>0.6</v>
      </c>
      <c r="E8" s="9">
        <f t="shared" si="0"/>
        <v>10.199999999999999</v>
      </c>
    </row>
    <row r="9" spans="1:5">
      <c r="A9" s="9" t="s">
        <v>42</v>
      </c>
      <c r="B9" s="9" t="s">
        <v>7</v>
      </c>
      <c r="C9" s="9" t="s">
        <v>10</v>
      </c>
      <c r="D9" s="9">
        <f>D12/(10/0.3)</f>
        <v>0.6</v>
      </c>
      <c r="E9" s="9">
        <f t="shared" si="0"/>
        <v>10.199999999999999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6.8000000000000007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333.2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2019-11-25T20:24:29Z</dcterms:modified>
</cp:coreProperties>
</file>