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578E2706-B883-8545-826B-F4A96D2B5206}" xr6:coauthVersionLast="45" xr6:coauthVersionMax="45" xr10:uidLastSave="{00000000-0000-0000-0000-000000000000}"/>
  <bookViews>
    <workbookView xWindow="0" yWindow="460" windowWidth="19420" windowHeight="11020" activeTab="2" xr2:uid="{00000000-000D-0000-FFFF-FFFF00000000}"/>
  </bookViews>
  <sheets>
    <sheet name="Samples" sheetId="2" r:id="rId1"/>
    <sheet name="PrimeStar_Mix" sheetId="1" r:id="rId2"/>
    <sheet name="OneTaq_Mi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3" l="1"/>
  <c r="D5" i="3"/>
  <c r="E11" i="3"/>
  <c r="D10" i="3"/>
  <c r="D9" i="3"/>
  <c r="D8" i="3"/>
  <c r="E8" i="3" s="1"/>
  <c r="E7" i="3"/>
  <c r="E6" i="3"/>
  <c r="E4" i="3"/>
  <c r="E9" i="3" s="1"/>
  <c r="E4" i="1"/>
  <c r="B5" i="2"/>
  <c r="E5" i="3" l="1"/>
  <c r="E12" i="3" s="1"/>
  <c r="D7" i="1"/>
  <c r="D6" i="1"/>
  <c r="D9" i="1" l="1"/>
  <c r="E9" i="1" s="1"/>
  <c r="D11" i="1"/>
  <c r="E11" i="1"/>
  <c r="E7" i="1"/>
  <c r="D8" i="1"/>
  <c r="E8" i="1" s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<sst xmlns="http://schemas.openxmlformats.org/spreadsheetml/2006/main" count="63" uniqueCount="35">
  <si>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</si>
  <si>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</si>
  <si>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</si>
  <si>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</si>
  <si>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</si>
  <si>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</si>
  <si>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</si>
  <si>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</si>
  <si>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</si>
  <si>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</si>
  <si>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</si>
  <si>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</si>
  <si>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</si>
  <si>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</si>
  <si>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</si>
  <si>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</si>
  <si>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</si>
  <si>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</si>
  <si>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</si>
  <si>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</si>
  <si>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</si>
  <si>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</si>
  <si>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</si>
  <si>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</si>
  <si>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</si>
  <si>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</si>
  <si>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no product</t>
  </si>
  <si>
    <t>Sample Number</t>
  </si>
  <si>
    <t>LVS patch</t>
  </si>
  <si>
    <t>EP 75-1 ∆pmrA PriM-V patch</t>
  </si>
  <si>
    <t>P439</t>
  </si>
  <si>
    <t>P35</t>
  </si>
  <si>
    <t>OneTaq Quick-load buffer</t>
  </si>
  <si>
    <t>10 mM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</si>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</sst>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5"/>
  <sheetViews>
    <sheetView zoomScale="170" zoomScaleNormal="170" workbookViewId="0">
      <selection sqref="A1:C5"/>
    </sheetView>
  </sheetViews>
  <sheetFormatPr baseColWidth="10" defaultRowHeight="16"/>
  <cols>
    <col min="1" max="1" width="5.33203125" bestFit="1" customWidth="1"/>
    <col min="2" max="2" width="15" bestFit="1" customWidth="1"/>
    <col min="3" max="3" width="8.1640625" customWidth="1"/>
    <col min="4" max="12" width="10.83203125" customWidth="1"/>
  </cols>
  <sheetData>
    <row r="1" spans="1:3" ht="24">
      <c r="A1" s="1" t="s">
        <v>27</v>
      </c>
      <c r="B1" s="2" t="s">
        <v>23</v>
      </c>
      <c r="C1" s="1" t="s">
        <v>24</v>
      </c>
    </row>
    <row r="2" spans="1:3">
      <c r="A2" s="3">
        <v>1</v>
      </c>
      <c r="B2" s="4" t="s">
        <v>28</v>
      </c>
      <c r="C2" s="7" t="s">
        <v>34</v>
      </c>
    </row>
    <row r="3" spans="1:3">
      <c r="A3" s="3">
        <v>2</v>
      </c>
      <c r="B3" s="4" t="s">
        <v>29</v>
      </c>
      <c r="C3" s="7">
        <v>906</v>
      </c>
    </row>
    <row r="4" spans="1:3">
      <c r="A4" s="3">
        <v>3</v>
      </c>
      <c r="B4" s="4" t="s">
        <v>25</v>
      </c>
      <c r="C4" s="7" t="s">
        <v>34</v>
      </c>
    </row>
    <row r="5" spans="1:3">
      <c r="A5" s="3">
        <v>4</v>
      </c>
      <c r="B5" s="5" t="str">
        <f>"-DNA"</f>
        <v>-DNA</v>
      </c>
      <c r="C5" s="6" t="s">
        <v>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zoomScale="150" zoomScaleNormal="150"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25</v>
      </c>
      <c r="C1" s="10"/>
      <c r="D1" s="10"/>
      <c r="E1" s="10"/>
    </row>
    <row r="2" spans="1:5">
      <c r="A2" s="8" t="s">
        <v>14</v>
      </c>
      <c r="B2" s="9">
        <v>4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f>B2+1</f>
        <v>5</v>
      </c>
    </row>
    <row r="5" spans="1:5">
      <c r="A5" s="9" t="s">
        <v>4</v>
      </c>
      <c r="B5" s="9"/>
      <c r="C5" s="9"/>
      <c r="D5" s="9">
        <f>D12-SUM(D6:D11)</f>
        <v>15.5</v>
      </c>
      <c r="E5" s="9">
        <f>D5*$E$4</f>
        <v>77.5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5</v>
      </c>
      <c r="E6" s="9">
        <f t="shared" ref="E6:E11" si="0">D6*$E$4</f>
        <v>25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2</v>
      </c>
      <c r="E7" s="9">
        <f t="shared" si="0"/>
        <v>10</v>
      </c>
    </row>
    <row r="8" spans="1:5">
      <c r="A8" s="9" t="s">
        <v>30</v>
      </c>
      <c r="B8" s="9" t="s">
        <v>7</v>
      </c>
      <c r="C8" s="9" t="s">
        <v>10</v>
      </c>
      <c r="D8" s="9">
        <f>D12/(10/0.3)</f>
        <v>0.75</v>
      </c>
      <c r="E8" s="9">
        <f t="shared" si="0"/>
        <v>3.75</v>
      </c>
    </row>
    <row r="9" spans="1:5">
      <c r="A9" s="9" t="s">
        <v>31</v>
      </c>
      <c r="B9" s="9" t="s">
        <v>7</v>
      </c>
      <c r="C9" s="9" t="s">
        <v>10</v>
      </c>
      <c r="D9" s="9">
        <f>D12/(10/0.3)</f>
        <v>0.75</v>
      </c>
      <c r="E9" s="9">
        <f t="shared" si="0"/>
        <v>3.75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0.5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0.5</v>
      </c>
      <c r="E11" s="9">
        <f t="shared" si="0"/>
        <v>2.5</v>
      </c>
    </row>
    <row r="12" spans="1:5">
      <c r="A12" s="10"/>
      <c r="B12" s="10"/>
      <c r="C12" s="9" t="s">
        <v>15</v>
      </c>
      <c r="D12" s="9">
        <v>25</v>
      </c>
      <c r="E12" s="9">
        <f>SUM(E5:E11)</f>
        <v>122.5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8069-36BE-084F-AB2D-CFDE454CF4DD}">
  <dimension ref="A1:E12"/>
  <sheetViews>
    <sheetView tabSelected="1" topLeftCell="A2" zoomScale="150" zoomScaleNormal="150" workbookViewId="0">
      <selection activeCell="A2" sqref="A2:E12"/>
    </sheetView>
  </sheetViews>
  <sheetFormatPr baseColWidth="10" defaultRowHeight="16"/>
  <cols>
    <col min="1" max="1" width="19" bestFit="1" customWidth="1"/>
  </cols>
  <sheetData>
    <row r="1" spans="1:5">
      <c r="A1" s="8" t="s">
        <v>13</v>
      </c>
      <c r="B1" s="9">
        <v>25</v>
      </c>
      <c r="C1" s="10"/>
      <c r="D1" s="10"/>
      <c r="E1" s="10"/>
    </row>
    <row r="2" spans="1:5">
      <c r="A2" s="8" t="s">
        <v>14</v>
      </c>
      <c r="B2" s="9">
        <v>4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f>B2+1</f>
        <v>5</v>
      </c>
    </row>
    <row r="5" spans="1:5">
      <c r="A5" s="9" t="s">
        <v>4</v>
      </c>
      <c r="B5" s="9"/>
      <c r="C5" s="9"/>
      <c r="D5" s="9">
        <f>D12-SUM(D6:D11)</f>
        <v>17.375</v>
      </c>
      <c r="E5" s="9">
        <f>D5*$E$4</f>
        <v>86.875</v>
      </c>
    </row>
    <row r="6" spans="1:5">
      <c r="A6" s="9" t="s">
        <v>32</v>
      </c>
      <c r="B6" s="9" t="s">
        <v>17</v>
      </c>
      <c r="C6" s="9" t="s">
        <v>9</v>
      </c>
      <c r="D6" s="9">
        <f>D12/(5/1)</f>
        <v>5</v>
      </c>
      <c r="E6" s="9">
        <f t="shared" ref="E6:E11" si="0">D6*$E$4</f>
        <v>25</v>
      </c>
    </row>
    <row r="7" spans="1:5">
      <c r="A7" s="9" t="s">
        <v>5</v>
      </c>
      <c r="B7" s="9" t="s">
        <v>33</v>
      </c>
      <c r="C7" s="9" t="s">
        <v>19</v>
      </c>
      <c r="D7" s="9">
        <v>0.5</v>
      </c>
      <c r="E7" s="9">
        <f t="shared" si="0"/>
        <v>2.5</v>
      </c>
    </row>
    <row r="8" spans="1:5">
      <c r="A8" s="9" t="s">
        <v>30</v>
      </c>
      <c r="B8" s="9" t="s">
        <v>7</v>
      </c>
      <c r="C8" s="9" t="s">
        <v>10</v>
      </c>
      <c r="D8" s="9">
        <f>D12/(10/0.3)</f>
        <v>0.75</v>
      </c>
      <c r="E8" s="9">
        <f t="shared" si="0"/>
        <v>3.75</v>
      </c>
    </row>
    <row r="9" spans="1:5">
      <c r="A9" s="9" t="s">
        <v>31</v>
      </c>
      <c r="B9" s="9" t="s">
        <v>7</v>
      </c>
      <c r="C9" s="9" t="s">
        <v>10</v>
      </c>
      <c r="D9" s="9">
        <f>D12/(10/0.3)</f>
        <v>0.75</v>
      </c>
      <c r="E9" s="9">
        <f t="shared" si="0"/>
        <v>3.75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0.5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v>0.125</v>
      </c>
      <c r="E11" s="9">
        <f t="shared" si="0"/>
        <v>0.625</v>
      </c>
    </row>
    <row r="12" spans="1:5">
      <c r="A12" s="10"/>
      <c r="B12" s="10"/>
      <c r="C12" s="9" t="s">
        <v>15</v>
      </c>
      <c r="D12" s="9">
        <v>25</v>
      </c>
      <c r="E12" s="9">
        <f>SUM(E5:E11)</f>
        <v>122.5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Samples</vt:lpstr>
      <vt:lpstr>PrimeStar_Mix</vt:lpstr>
      <vt:lpstr>OneTaq_Mix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2019-11-14T20:49:35Z</dcterms:modified>
</cp:coreProperties>
</file>