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ACB82859-7F32-3D4B-B0FA-56CFBECCC44E}" xr6:coauthVersionLast="44" xr6:coauthVersionMax="44" xr10:uidLastSave="{00000000-0000-0000-0000-000000000000}"/>
  <bookViews>
    <workbookView xWindow="0" yWindow="460" windowWidth="19420" windowHeight="1102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2" i="2" l="1"/>
  <c r="D7" i="1" l="1"/>
  <c r="D6" i="1"/>
  <c r="E8" i="1" l="1"/>
  <c r="E9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<sst xmlns="http://schemas.openxmlformats.org/spreadsheetml/2006/main" count="41" uniqueCount="39">
  <si>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</si>
  <si>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</si>
  <si>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</si>
  <si>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</si>
  <si>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</si>
  <si>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</si>
  <si>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</si>
  <si>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</si>
  <si>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</si>
  <si>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</si>
  <si>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</si>
  <si>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</si>
  <si>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</si>
  <si>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</si>
  <si>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</si>
  <si>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</si>
  <si>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</si>
  <si>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</si>
  <si>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</si>
  <si>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</si>
  <si>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</si>
  <si>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</si>
  <si>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</si>
  <si>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Reaction numbers</t>
  </si>
  <si>
    <t>Sample</t>
  </si>
  <si>
    <t>Expected size</t>
  </si>
  <si>
    <t>LVS gDNA</t>
  </si>
  <si>
    <t>no product</t>
  </si>
  <si>
    <t>P794</t>
  </si>
  <si>
    <t>P795</t>
  </si>
  <si>
    <t>∆chaC colony 1</t>
  </si>
  <si>
    <t>∆chaC colony 2</t>
  </si>
  <si>
    <t>∆chaC colony 3</t>
  </si>
  <si>
    <t>∆chaC colony 4</t>
  </si>
  <si>
    <t>∆chaC colony 5</t>
  </si>
  <si>
    <t>∆chaC colony 6</t>
  </si>
  <si>
    <t>∆chaC colony 7</t>
  </si>
  <si>
    <t>∆chaC colony 8</t>
  </si>
  <si>
    <t>LVS pF colony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</si>
</sst>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12"/>
  <sheetViews>
    <sheetView workbookViewId="0">
      <selection sqref="A1:C12"/>
    </sheetView>
  </sheetViews>
  <sheetFormatPr baseColWidth="10" defaultRowHeight="16"/>
  <cols>
    <col min="1" max="1" width="5.6640625" bestFit="1" customWidth="1"/>
    <col min="2" max="2" width="14.6640625" bestFit="1" customWidth="1"/>
    <col min="3" max="3" width="8.1640625" bestFit="1" customWidth="1"/>
  </cols>
  <sheetData>
    <row r="1" spans="1:3" ht="24">
      <c r="A1" s="1" t="s">
        <v>23</v>
      </c>
      <c r="B1" s="2" t="s">
        <v>24</v>
      </c>
      <c r="C1" s="1" t="s">
        <v>25</v>
      </c>
    </row>
    <row r="2" spans="1:3">
      <c r="A2" s="3">
        <v>1</v>
      </c>
      <c r="B2" s="4" t="s">
        <v>30</v>
      </c>
      <c r="C2" s="7">
        <v>1460</v>
      </c>
    </row>
    <row r="3" spans="1:3">
      <c r="A3" s="3">
        <v>2</v>
      </c>
      <c r="B3" s="4" t="s">
        <v>31</v>
      </c>
      <c r="C3" s="7">
        <v>1460</v>
      </c>
    </row>
    <row r="4" spans="1:3">
      <c r="A4" s="3">
        <v>3</v>
      </c>
      <c r="B4" s="4" t="s">
        <v>32</v>
      </c>
      <c r="C4" s="7">
        <v>1460</v>
      </c>
    </row>
    <row r="5" spans="1:3">
      <c r="A5" s="3">
        <v>4</v>
      </c>
      <c r="B5" s="4" t="s">
        <v>33</v>
      </c>
      <c r="C5" s="7">
        <v>1460</v>
      </c>
    </row>
    <row r="6" spans="1:3">
      <c r="A6" s="3">
        <v>5</v>
      </c>
      <c r="B6" s="4" t="s">
        <v>34</v>
      </c>
      <c r="C6" s="7">
        <v>1460</v>
      </c>
    </row>
    <row r="7" spans="1:3">
      <c r="A7" s="3">
        <v>6</v>
      </c>
      <c r="B7" s="4" t="s">
        <v>35</v>
      </c>
      <c r="C7" s="7">
        <v>1460</v>
      </c>
    </row>
    <row r="8" spans="1:3">
      <c r="A8" s="3">
        <v>7</v>
      </c>
      <c r="B8" s="4" t="s">
        <v>36</v>
      </c>
      <c r="C8" s="7">
        <v>1460</v>
      </c>
    </row>
    <row r="9" spans="1:3">
      <c r="A9" s="3">
        <v>8</v>
      </c>
      <c r="B9" s="4" t="s">
        <v>37</v>
      </c>
      <c r="C9" s="7">
        <v>1460</v>
      </c>
    </row>
    <row r="10" spans="1:3">
      <c r="A10" s="3">
        <v>9</v>
      </c>
      <c r="B10" s="4" t="s">
        <v>38</v>
      </c>
      <c r="C10" s="7">
        <v>2243</v>
      </c>
    </row>
    <row r="11" spans="1:3">
      <c r="A11" s="3">
        <v>10</v>
      </c>
      <c r="B11" s="4" t="s">
        <v>26</v>
      </c>
      <c r="C11" s="7">
        <v>2243</v>
      </c>
    </row>
    <row r="12" spans="1:3">
      <c r="A12" s="3">
        <v>11</v>
      </c>
      <c r="B12" s="5" t="str">
        <f>"-DNA"</f>
        <v>-DNA</v>
      </c>
      <c r="C12" s="6" t="s">
        <v>27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sqref="A1:E12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>
      <c r="A1" s="8" t="s">
        <v>13</v>
      </c>
      <c r="B1" s="9">
        <v>20</v>
      </c>
      <c r="C1" s="10"/>
      <c r="D1" s="10"/>
      <c r="E1" s="10"/>
    </row>
    <row r="2" spans="1:5">
      <c r="A2" s="8" t="s">
        <v>14</v>
      </c>
      <c r="B2" s="9">
        <v>11</v>
      </c>
      <c r="C2" s="10"/>
      <c r="D2" s="10"/>
      <c r="E2" s="10"/>
    </row>
    <row r="3" spans="1:5">
      <c r="A3" s="10"/>
      <c r="B3" s="10"/>
      <c r="C3" s="10"/>
      <c r="D3" s="10"/>
      <c r="E3" s="11" t="s">
        <v>12</v>
      </c>
    </row>
    <row r="4" spans="1:5">
      <c r="A4" s="11" t="s">
        <v>0</v>
      </c>
      <c r="B4" s="11" t="s">
        <v>1</v>
      </c>
      <c r="C4" s="11" t="s">
        <v>2</v>
      </c>
      <c r="D4" s="11" t="s">
        <v>3</v>
      </c>
      <c r="E4" s="9">
        <v>12.5</v>
      </c>
    </row>
    <row r="5" spans="1:5">
      <c r="A5" s="9" t="s">
        <v>4</v>
      </c>
      <c r="B5" s="9"/>
      <c r="C5" s="9"/>
      <c r="D5" s="9">
        <f>D12-SUM(D6:D11)</f>
        <v>12.4</v>
      </c>
      <c r="E5" s="9">
        <f>D5*$E$4</f>
        <v>155</v>
      </c>
    </row>
    <row r="6" spans="1:5">
      <c r="A6" s="9" t="s">
        <v>16</v>
      </c>
      <c r="B6" s="9" t="s">
        <v>17</v>
      </c>
      <c r="C6" s="9" t="s">
        <v>9</v>
      </c>
      <c r="D6" s="9">
        <f>D12/(5/1)</f>
        <v>4</v>
      </c>
      <c r="E6" s="9">
        <f t="shared" ref="E6:E11" si="0">D6*$E$4</f>
        <v>50</v>
      </c>
    </row>
    <row r="7" spans="1:5">
      <c r="A7" s="9" t="s">
        <v>5</v>
      </c>
      <c r="B7" s="9" t="s">
        <v>18</v>
      </c>
      <c r="C7" s="9" t="s">
        <v>19</v>
      </c>
      <c r="D7" s="9">
        <f>D12/(2.5/0.2)</f>
        <v>1.6</v>
      </c>
      <c r="E7" s="9">
        <f t="shared" si="0"/>
        <v>20</v>
      </c>
    </row>
    <row r="8" spans="1:5">
      <c r="A8" s="9" t="s">
        <v>28</v>
      </c>
      <c r="B8" s="9" t="s">
        <v>7</v>
      </c>
      <c r="C8" s="9" t="s">
        <v>10</v>
      </c>
      <c r="D8" s="9">
        <f>D12/(10/0.3)</f>
        <v>0.6</v>
      </c>
      <c r="E8" s="9">
        <f t="shared" si="0"/>
        <v>7.5</v>
      </c>
    </row>
    <row r="9" spans="1:5">
      <c r="A9" s="9" t="s">
        <v>29</v>
      </c>
      <c r="B9" s="9" t="s">
        <v>7</v>
      </c>
      <c r="C9" s="9" t="s">
        <v>10</v>
      </c>
      <c r="D9" s="9">
        <f>D12/(10/0.3)</f>
        <v>0.6</v>
      </c>
      <c r="E9" s="9">
        <f t="shared" si="0"/>
        <v>7.5</v>
      </c>
    </row>
    <row r="10" spans="1:5">
      <c r="A10" s="9" t="s">
        <v>6</v>
      </c>
      <c r="B10" s="9" t="s">
        <v>8</v>
      </c>
      <c r="C10" s="9" t="s">
        <v>11</v>
      </c>
      <c r="D10" s="9">
        <f>D12/(100/2)</f>
        <v>0.4</v>
      </c>
      <c r="E10" s="9"/>
    </row>
    <row r="11" spans="1:5">
      <c r="A11" s="9" t="s">
        <v>22</v>
      </c>
      <c r="B11" s="9" t="s">
        <v>20</v>
      </c>
      <c r="C11" s="9" t="s">
        <v>21</v>
      </c>
      <c r="D11" s="9">
        <f>D12/(1.25/0.025)</f>
        <v>0.4</v>
      </c>
      <c r="E11" s="9">
        <f t="shared" si="0"/>
        <v>5</v>
      </c>
    </row>
    <row r="12" spans="1:5">
      <c r="A12" s="10"/>
      <c r="B12" s="10"/>
      <c r="C12" s="9" t="s">
        <v>15</v>
      </c>
      <c r="D12" s="9">
        <f>B1</f>
        <v>20</v>
      </c>
      <c r="E12" s="9">
        <f>SUM(E5:E11)</f>
        <v>245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2019-09-04T14:53:43Z</dcterms:modified>
</cp:coreProperties>
</file>