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54968B2A-9B9B-474D-892F-900CB4D44C40}" xr6:coauthVersionLast="44" xr6:coauthVersionMax="44" xr10:uidLastSave="{00000000-0000-0000-0000-000000000000}"/>
  <bookViews>
    <workbookView xWindow="0" yWindow="460" windowWidth="19420" windowHeight="11020" xr2:uid="{00000000-000D-0000-FFFF-FFFF00000000}"/>
  </bookViews>
  <sheets>
    <sheet name="Mix" sheetId="1" r:id="rId1"/>
    <sheet name="Samp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9" i="2" l="1"/>
  <c r="D7" i="1" l="1"/>
  <c r="D6" i="1"/>
  <c r="E8" i="1" l="1"/>
  <c r="E9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<sst xmlns="http://schemas.openxmlformats.org/spreadsheetml/2006/main" count="83" uniqueCount="80">
  <si>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</si>
  <si>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</si>
  <si>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</si>
  <si>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</si>
  <si>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</si>
  <si>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</si>
  <si>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</si>
  <si>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</si>
  <si>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</si>
  <si>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</si>
  <si>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</si>
  <si>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</si>
  <si>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</si>
  <si>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</si>
  <si>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</si>
  <si>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</si>
  <si>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</si>
  <si>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</si>
  <si>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</si>
  <si>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</si>
  <si>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</si>
  <si>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</si>
  <si>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</si>
  <si>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Reaction numbers</t>
  </si>
  <si>
    <t>Sample</t>
  </si>
  <si>
    <t>Expected size</t>
  </si>
  <si>
    <t>LVS gDNA</t>
  </si>
  <si>
    <t>no product</t>
  </si>
  <si>
    <t>LVS colony</t>
  </si>
  <si>
    <t>P794</t>
  </si>
  <si>
    <t>P795</t>
  </si>
  <si>
    <t>Colony 2-1</t>
  </si>
  <si>
    <t>Colony 2-2</t>
  </si>
  <si>
    <t>Colony 2-3</t>
  </si>
  <si>
    <t>Colony 2-4</t>
  </si>
  <si>
    <t>Colony 2-5</t>
  </si>
  <si>
    <t>Colony 2-6</t>
  </si>
  <si>
    <t>Colony 2-7</t>
  </si>
  <si>
    <t>Colony 2-8</t>
  </si>
  <si>
    <t>Colony 2-9</t>
  </si>
  <si>
    <t>Colony 2-10</t>
  </si>
  <si>
    <t>Colony 2-11</t>
  </si>
  <si>
    <t>Colony 2-12</t>
  </si>
  <si>
    <t>Colony 1-1</t>
  </si>
  <si>
    <t>Colony 1-2</t>
  </si>
  <si>
    <t>Colony 1-3</t>
  </si>
  <si>
    <t>Colony 1-4</t>
  </si>
  <si>
    <t>Colony 1-5</t>
  </si>
  <si>
    <t>Colony 1-6</t>
  </si>
  <si>
    <t>Colony 1-7</t>
  </si>
  <si>
    <t>Colony 1-8</t>
  </si>
  <si>
    <t>Colony 1-9</t>
  </si>
  <si>
    <t>Colony 1-10</t>
  </si>
  <si>
    <t>Colony 1-11</t>
  </si>
  <si>
    <t>Colony 1-12</t>
  </si>
  <si>
    <t>2243 or 1460</t>
  </si>
  <si>
    <t>2244 or 1460</t>
  </si>
  <si>
    <t>2245 or 1460</t>
  </si>
  <si>
    <t>2246 or 1460</t>
  </si>
  <si>
    <t>2247 or 1460</t>
  </si>
  <si>
    <t>2248 or 1460</t>
  </si>
  <si>
    <t>2249 or 1460</t>
  </si>
  <si>
    <t>2250 or 1460</t>
  </si>
  <si>
    <t>2251 or 1460</t>
  </si>
  <si>
    <t>2252 or 1460</t>
  </si>
  <si>
    <t>2253 or 1460</t>
  </si>
  <si>
    <t>2254 or 1460</t>
  </si>
  <si>
    <t>2255 or 1460</t>
  </si>
  <si>
    <t>2256 or 1460</t>
  </si>
  <si>
    <t>2257 or 1460</t>
  </si>
  <si>
    <t>2258 or 1460</t>
  </si>
  <si>
    <t>2259 or 1460</t>
  </si>
  <si>
    <t>2260 or 1460</t>
  </si>
  <si>
    <t>2261 or 1460</t>
  </si>
  <si>
    <t>2262 or 1460</t>
  </si>
  <si>
    <t>2263 or 1460</t>
  </si>
  <si>
    <t>2264 or 1460</t>
  </si>
  <si>
    <t>2265 or 1460</t>
  </si>
  <si>
    <t>2266 or 1460</t>
  </si>
  <si>
    <t>pKL133 (1:10)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</si>
</sst>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sqref="A1:E12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9" t="s">
        <v>13</v>
      </c>
      <c r="B1" s="10">
        <v>20</v>
      </c>
      <c r="C1" s="11"/>
      <c r="D1" s="11"/>
      <c r="E1" s="11"/>
    </row>
    <row r="2" spans="1:5">
      <c r="A2" s="9" t="s">
        <v>14</v>
      </c>
      <c r="B2" s="10">
        <v>28</v>
      </c>
      <c r="C2" s="11"/>
      <c r="D2" s="11"/>
      <c r="E2" s="11"/>
    </row>
    <row r="3" spans="1:5">
      <c r="A3" s="11"/>
      <c r="B3" s="11"/>
      <c r="C3" s="11"/>
      <c r="D3" s="11"/>
      <c r="E3" s="12" t="s">
        <v>12</v>
      </c>
    </row>
    <row r="4" spans="1:5">
      <c r="A4" s="12" t="s">
        <v>0</v>
      </c>
      <c r="B4" s="12" t="s">
        <v>1</v>
      </c>
      <c r="C4" s="12" t="s">
        <v>2</v>
      </c>
      <c r="D4" s="12" t="s">
        <v>3</v>
      </c>
      <c r="E4" s="10">
        <v>30</v>
      </c>
    </row>
    <row r="5" spans="1:5">
      <c r="A5" s="10" t="s">
        <v>4</v>
      </c>
      <c r="B5" s="10"/>
      <c r="C5" s="10"/>
      <c r="D5" s="10">
        <f>D12-SUM(D6:D11)</f>
        <v>12.4</v>
      </c>
      <c r="E5" s="10">
        <f>D5*$E$4</f>
        <v>372</v>
      </c>
    </row>
    <row r="6" spans="1:5">
      <c r="A6" s="10" t="s">
        <v>16</v>
      </c>
      <c r="B6" s="10" t="s">
        <v>17</v>
      </c>
      <c r="C6" s="10" t="s">
        <v>9</v>
      </c>
      <c r="D6" s="10">
        <f>D12/(5/1)</f>
        <v>4</v>
      </c>
      <c r="E6" s="10">
        <f t="shared" ref="E6:E11" si="0">D6*$E$4</f>
        <v>120</v>
      </c>
    </row>
    <row r="7" spans="1:5">
      <c r="A7" s="10" t="s">
        <v>5</v>
      </c>
      <c r="B7" s="10" t="s">
        <v>18</v>
      </c>
      <c r="C7" s="10" t="s">
        <v>19</v>
      </c>
      <c r="D7" s="10">
        <f>D12/(2.5/0.2)</f>
        <v>1.6</v>
      </c>
      <c r="E7" s="10">
        <f t="shared" si="0"/>
        <v>48</v>
      </c>
    </row>
    <row r="8" spans="1:5">
      <c r="A8" s="10" t="s">
        <v>29</v>
      </c>
      <c r="B8" s="10" t="s">
        <v>7</v>
      </c>
      <c r="C8" s="10" t="s">
        <v>10</v>
      </c>
      <c r="D8" s="10">
        <f>D12/(10/0.3)</f>
        <v>0.6</v>
      </c>
      <c r="E8" s="10">
        <f t="shared" si="0"/>
        <v>18</v>
      </c>
    </row>
    <row r="9" spans="1:5">
      <c r="A9" s="10" t="s">
        <v>30</v>
      </c>
      <c r="B9" s="10" t="s">
        <v>7</v>
      </c>
      <c r="C9" s="10" t="s">
        <v>10</v>
      </c>
      <c r="D9" s="10">
        <f>D12/(10/0.3)</f>
        <v>0.6</v>
      </c>
      <c r="E9" s="10">
        <f t="shared" si="0"/>
        <v>18</v>
      </c>
    </row>
    <row r="10" spans="1:5">
      <c r="A10" s="10" t="s">
        <v>6</v>
      </c>
      <c r="B10" s="10" t="s">
        <v>8</v>
      </c>
      <c r="C10" s="10" t="s">
        <v>11</v>
      </c>
      <c r="D10" s="10">
        <f>D12/(100/2)</f>
        <v>0.4</v>
      </c>
      <c r="E10" s="10"/>
    </row>
    <row r="11" spans="1:5">
      <c r="A11" s="10" t="s">
        <v>22</v>
      </c>
      <c r="B11" s="10" t="s">
        <v>20</v>
      </c>
      <c r="C11" s="10" t="s">
        <v>21</v>
      </c>
      <c r="D11" s="10">
        <f>D12/(1.25/0.025)</f>
        <v>0.4</v>
      </c>
      <c r="E11" s="10">
        <f t="shared" si="0"/>
        <v>12</v>
      </c>
    </row>
    <row r="12" spans="1:5">
      <c r="A12" s="11"/>
      <c r="B12" s="11"/>
      <c r="C12" s="10" t="s">
        <v>15</v>
      </c>
      <c r="D12" s="10">
        <f>B1</f>
        <v>20</v>
      </c>
      <c r="E12" s="10">
        <f>SUM(E5:E11)</f>
        <v>588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29"/>
  <sheetViews>
    <sheetView topLeftCell="A20" workbookViewId="0">
      <selection activeCell="C29" sqref="A1:C29"/>
    </sheetView>
  </sheetViews>
  <sheetFormatPr baseColWidth="10" defaultRowHeight="16"/>
  <cols>
    <col min="1" max="1" width="5.6640625" bestFit="1" customWidth="1"/>
    <col min="2" max="2" width="8.83203125" bestFit="1" customWidth="1"/>
    <col min="3" max="3" width="8.1640625" bestFit="1" customWidth="1"/>
  </cols>
  <sheetData>
    <row r="1" spans="1:3" ht="24">
      <c r="A1" s="1" t="s">
        <v>23</v>
      </c>
      <c r="B1" s="2" t="s">
        <v>24</v>
      </c>
      <c r="C1" s="1" t="s">
        <v>25</v>
      </c>
    </row>
    <row r="2" spans="1:3">
      <c r="A2" s="3">
        <v>1</v>
      </c>
      <c r="B2" s="4" t="s">
        <v>31</v>
      </c>
      <c r="C2" s="8" t="s">
        <v>55</v>
      </c>
    </row>
    <row r="3" spans="1:3">
      <c r="A3" s="3">
        <v>2</v>
      </c>
      <c r="B3" s="4" t="s">
        <v>32</v>
      </c>
      <c r="C3" s="8" t="s">
        <v>56</v>
      </c>
    </row>
    <row r="4" spans="1:3">
      <c r="A4" s="3">
        <v>3</v>
      </c>
      <c r="B4" s="4" t="s">
        <v>33</v>
      </c>
      <c r="C4" s="8" t="s">
        <v>57</v>
      </c>
    </row>
    <row r="5" spans="1:3">
      <c r="A5" s="3">
        <v>4</v>
      </c>
      <c r="B5" s="4" t="s">
        <v>34</v>
      </c>
      <c r="C5" s="8" t="s">
        <v>58</v>
      </c>
    </row>
    <row r="6" spans="1:3">
      <c r="A6" s="3">
        <v>5</v>
      </c>
      <c r="B6" s="4" t="s">
        <v>35</v>
      </c>
      <c r="C6" s="8" t="s">
        <v>59</v>
      </c>
    </row>
    <row r="7" spans="1:3">
      <c r="A7" s="3">
        <v>6</v>
      </c>
      <c r="B7" s="4" t="s">
        <v>36</v>
      </c>
      <c r="C7" s="8" t="s">
        <v>60</v>
      </c>
    </row>
    <row r="8" spans="1:3">
      <c r="A8" s="3">
        <v>7</v>
      </c>
      <c r="B8" s="4" t="s">
        <v>37</v>
      </c>
      <c r="C8" s="8" t="s">
        <v>61</v>
      </c>
    </row>
    <row r="9" spans="1:3">
      <c r="A9" s="3">
        <v>8</v>
      </c>
      <c r="B9" s="4" t="s">
        <v>38</v>
      </c>
      <c r="C9" s="8" t="s">
        <v>62</v>
      </c>
    </row>
    <row r="10" spans="1:3">
      <c r="A10" s="3">
        <v>9</v>
      </c>
      <c r="B10" s="4" t="s">
        <v>39</v>
      </c>
      <c r="C10" s="8" t="s">
        <v>63</v>
      </c>
    </row>
    <row r="11" spans="1:3">
      <c r="A11" s="3">
        <v>10</v>
      </c>
      <c r="B11" s="4" t="s">
        <v>40</v>
      </c>
      <c r="C11" s="8" t="s">
        <v>64</v>
      </c>
    </row>
    <row r="12" spans="1:3">
      <c r="A12" s="3">
        <v>11</v>
      </c>
      <c r="B12" s="4" t="s">
        <v>41</v>
      </c>
      <c r="C12" s="8" t="s">
        <v>65</v>
      </c>
    </row>
    <row r="13" spans="1:3">
      <c r="A13" s="3">
        <v>12</v>
      </c>
      <c r="B13" s="4" t="s">
        <v>42</v>
      </c>
      <c r="C13" s="8" t="s">
        <v>66</v>
      </c>
    </row>
    <row r="14" spans="1:3">
      <c r="A14" s="3">
        <v>13</v>
      </c>
      <c r="B14" s="4" t="s">
        <v>43</v>
      </c>
      <c r="C14" s="8" t="s">
        <v>67</v>
      </c>
    </row>
    <row r="15" spans="1:3">
      <c r="A15" s="3">
        <v>14</v>
      </c>
      <c r="B15" s="4" t="s">
        <v>44</v>
      </c>
      <c r="C15" s="8" t="s">
        <v>68</v>
      </c>
    </row>
    <row r="16" spans="1:3">
      <c r="A16" s="3">
        <v>15</v>
      </c>
      <c r="B16" s="4" t="s">
        <v>45</v>
      </c>
      <c r="C16" s="8" t="s">
        <v>69</v>
      </c>
    </row>
    <row r="17" spans="1:3">
      <c r="A17" s="3">
        <v>16</v>
      </c>
      <c r="B17" s="4" t="s">
        <v>46</v>
      </c>
      <c r="C17" s="8" t="s">
        <v>70</v>
      </c>
    </row>
    <row r="18" spans="1:3">
      <c r="A18" s="3">
        <v>17</v>
      </c>
      <c r="B18" s="4" t="s">
        <v>47</v>
      </c>
      <c r="C18" s="8" t="s">
        <v>71</v>
      </c>
    </row>
    <row r="19" spans="1:3">
      <c r="A19" s="3">
        <v>18</v>
      </c>
      <c r="B19" s="4" t="s">
        <v>48</v>
      </c>
      <c r="C19" s="8" t="s">
        <v>72</v>
      </c>
    </row>
    <row r="20" spans="1:3">
      <c r="A20" s="3">
        <v>19</v>
      </c>
      <c r="B20" s="4" t="s">
        <v>49</v>
      </c>
      <c r="C20" s="8" t="s">
        <v>73</v>
      </c>
    </row>
    <row r="21" spans="1:3">
      <c r="A21" s="3">
        <v>20</v>
      </c>
      <c r="B21" s="4" t="s">
        <v>50</v>
      </c>
      <c r="C21" s="8" t="s">
        <v>74</v>
      </c>
    </row>
    <row r="22" spans="1:3">
      <c r="A22" s="3">
        <v>21</v>
      </c>
      <c r="B22" s="4" t="s">
        <v>51</v>
      </c>
      <c r="C22" s="8" t="s">
        <v>75</v>
      </c>
    </row>
    <row r="23" spans="1:3">
      <c r="A23" s="3">
        <v>22</v>
      </c>
      <c r="B23" s="4" t="s">
        <v>52</v>
      </c>
      <c r="C23" s="8" t="s">
        <v>76</v>
      </c>
    </row>
    <row r="24" spans="1:3">
      <c r="A24" s="3">
        <v>23</v>
      </c>
      <c r="B24" s="4" t="s">
        <v>53</v>
      </c>
      <c r="C24" s="8" t="s">
        <v>77</v>
      </c>
    </row>
    <row r="25" spans="1:3">
      <c r="A25" s="3">
        <v>24</v>
      </c>
      <c r="B25" s="4" t="s">
        <v>54</v>
      </c>
      <c r="C25" s="8" t="s">
        <v>78</v>
      </c>
    </row>
    <row r="26" spans="1:3">
      <c r="A26" s="3">
        <v>25</v>
      </c>
      <c r="B26" s="6" t="s">
        <v>28</v>
      </c>
      <c r="C26" s="8">
        <v>2243</v>
      </c>
    </row>
    <row r="27" spans="1:3">
      <c r="A27" s="3">
        <v>26</v>
      </c>
      <c r="B27" s="6" t="s">
        <v>26</v>
      </c>
      <c r="C27" s="8">
        <v>2243</v>
      </c>
    </row>
    <row r="28" spans="1:3">
      <c r="A28" s="3">
        <v>27</v>
      </c>
      <c r="B28" s="6" t="s">
        <v>79</v>
      </c>
      <c r="C28" s="7" t="s">
        <v>27</v>
      </c>
    </row>
    <row r="29" spans="1:3">
      <c r="A29" s="3">
        <v>28</v>
      </c>
      <c r="B29" s="5" t="str">
        <f>"-DNA"</f>
        <v>-DNA</v>
      </c>
      <c r="C29" s="7" t="s">
        <v>27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Mix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2019-08-28T17:50:38Z</dcterms:modified>
</cp:coreProperties>
</file>