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11B8EFC9-E5C5-524B-8AAA-E2AEE8363078}" xr6:coauthVersionLast="44" xr6:coauthVersionMax="44" xr10:uidLastSave="{00000000-0000-0000-0000-000000000000}"/>
  <bookViews>
    <workbookView xWindow="0" yWindow="460" windowWidth="19420" windowHeight="11020" activeTab="1" xr2:uid="{00000000-000D-0000-FFFF-FFFF00000000}"/>
  </bookViews>
  <sheets>
    <sheet name="Mix" sheetId="1" r:id="rId1"/>
    <sheet name="Samp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3" i="2" l="1"/>
  <c r="D7" i="1" l="1"/>
  <c r="D6" i="1"/>
  <c r="E4" i="1" l="1"/>
  <c r="E8" i="1" l="1"/>
  <c r="E9" i="1"/>
  <c r="E10" i="1"/>
  <c r="D12" i="1"/>
  <c r="D9" i="1" l="1"/>
  <c r="D11" i="1"/>
  <c r="E11" i="1"/>
  <c r="E7" i="1"/>
  <c r="D8" i="1"/>
  <c r="D10" i="1"/>
  <c r="E6" i="1" l="1"/>
  <c r="D5" i="1"/>
  <c r="E5" i="1" s="1"/>
  <c r="E12" i="1" l="1"/>
</calcChain>
</file>

<file path=xl/sharedStrings.xml><?xml version="1.0" encoding="utf-8"?>
<sst xmlns="http://schemas.openxmlformats.org/spreadsheetml/2006/main" count="71" uniqueCount="51">
  <si>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</si>
  <si>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</si>
  <si>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</si>
  <si>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</si>
  <si>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</si>
  <si>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</si>
  <si>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</si>
  <si>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</si>
  <si>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</si>
  <si>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</si>
  <si>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</si>
  <si>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</si>
  <si>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Factor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</si>
  <si>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</si>
  <si>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</si>
  <si>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</si>
  <si>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</si>
  <si>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</si>
  <si>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</si>
  <si>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</si>
  <si>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</si>
  <si>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</si>
  <si>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</si>
  <si>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Reaction numbers</t>
  </si>
  <si>
    <t>Sample</t>
  </si>
  <si>
    <t>Expected size</t>
  </si>
  <si>
    <t>LVS gDNA</t>
  </si>
  <si>
    <t>no product</t>
  </si>
  <si>
    <t>Colony 10-1-1</t>
  </si>
  <si>
    <t>Colony 10-1-2</t>
  </si>
  <si>
    <t>Colony 10-1-3</t>
  </si>
  <si>
    <t>Colony 10-1-4</t>
  </si>
  <si>
    <t>Colony 10-1-5</t>
  </si>
  <si>
    <t>Colony 10-1-6</t>
  </si>
  <si>
    <t>Colony 10-1-7</t>
  </si>
  <si>
    <t>Colony 10-1-8</t>
  </si>
  <si>
    <t>Colony 10-1-9</t>
  </si>
  <si>
    <t>Colony 10-1-10</t>
  </si>
  <si>
    <t>Colony 10-1-11</t>
  </si>
  <si>
    <t>Colony 10-1-12</t>
  </si>
  <si>
    <t>Colony 10-1-13</t>
  </si>
  <si>
    <t>Colony 10-1-14</t>
  </si>
  <si>
    <t>Colony 10-1-15</t>
  </si>
  <si>
    <t>Colony 10-1-16</t>
  </si>
  <si>
    <t>Colony 10-1-17</t>
  </si>
  <si>
    <t>Colony 10-1-18</t>
  </si>
  <si>
    <t>pKR10 (1:10)</t>
  </si>
  <si>
    <t>LVS colony</t>
  </si>
  <si>
    <t>2243 or 4577</t>
  </si>
  <si>
    <t>P794</t>
  </si>
  <si>
    <t>P795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</si>
</sst>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activeCell="C18" sqref="C18"/>
    </sheetView>
  </sheetViews>
  <sheetFormatPr baseColWidth="10" defaultColWidth="10.6640625" defaultRowHeight="16"/>
  <cols>
    <col min="1" max="1" width="28.6640625" bestFit="1" customWidth="1"/>
    <col min="2" max="2" width="17.33203125" bestFit="1" customWidth="1"/>
    <col min="3" max="3" width="17" bestFit="1" customWidth="1"/>
    <col min="4" max="4" width="11.6640625" bestFit="1" customWidth="1"/>
    <col min="5" max="5" width="10.1640625" bestFit="1" customWidth="1"/>
  </cols>
  <sheetData>
    <row r="1" spans="1:5">
      <c r="A1" s="3" t="s">
        <v>13</v>
      </c>
      <c r="B1" s="2">
        <v>20</v>
      </c>
    </row>
    <row r="2" spans="1:5">
      <c r="A2" s="3" t="s">
        <v>14</v>
      </c>
      <c r="B2" s="2">
        <v>22</v>
      </c>
    </row>
    <row r="3" spans="1:5">
      <c r="E3" s="1" t="s">
        <v>12</v>
      </c>
    </row>
    <row r="4" spans="1:5">
      <c r="A4" s="1" t="s">
        <v>0</v>
      </c>
      <c r="B4" s="1" t="s">
        <v>1</v>
      </c>
      <c r="C4" s="1" t="s">
        <v>2</v>
      </c>
      <c r="D4" s="1" t="s">
        <v>3</v>
      </c>
      <c r="E4" s="2">
        <f>(B2+1)*1</f>
        <v>23</v>
      </c>
    </row>
    <row r="5" spans="1:5">
      <c r="A5" s="2" t="s">
        <v>4</v>
      </c>
      <c r="B5" s="2"/>
      <c r="C5" s="2"/>
      <c r="D5" s="2">
        <f>D12-SUM(D6:D11)</f>
        <v>12.4</v>
      </c>
      <c r="E5" s="2">
        <f>D5*$E$4</f>
        <v>285.2</v>
      </c>
    </row>
    <row r="6" spans="1:5">
      <c r="A6" s="2" t="s">
        <v>16</v>
      </c>
      <c r="B6" s="2" t="s">
        <v>17</v>
      </c>
      <c r="C6" s="2" t="s">
        <v>9</v>
      </c>
      <c r="D6" s="2">
        <f>D12/(5/1)</f>
        <v>4</v>
      </c>
      <c r="E6" s="2">
        <f t="shared" ref="E6:E11" si="0">D6*$E$4</f>
        <v>92</v>
      </c>
    </row>
    <row r="7" spans="1:5">
      <c r="A7" s="2" t="s">
        <v>5</v>
      </c>
      <c r="B7" s="2" t="s">
        <v>18</v>
      </c>
      <c r="C7" s="2" t="s">
        <v>19</v>
      </c>
      <c r="D7" s="2">
        <f>D12/(2.5/0.2)</f>
        <v>1.6</v>
      </c>
      <c r="E7" s="2">
        <f t="shared" si="0"/>
        <v>36.800000000000004</v>
      </c>
    </row>
    <row r="8" spans="1:5">
      <c r="A8" s="2" t="s">
        <v>49</v>
      </c>
      <c r="B8" s="2" t="s">
        <v>7</v>
      </c>
      <c r="C8" s="2" t="s">
        <v>10</v>
      </c>
      <c r="D8" s="2">
        <f>D12/(10/0.3)</f>
        <v>0.6</v>
      </c>
      <c r="E8" s="2">
        <f t="shared" si="0"/>
        <v>13.799999999999999</v>
      </c>
    </row>
    <row r="9" spans="1:5">
      <c r="A9" s="2" t="s">
        <v>50</v>
      </c>
      <c r="B9" s="2" t="s">
        <v>7</v>
      </c>
      <c r="C9" s="2" t="s">
        <v>10</v>
      </c>
      <c r="D9" s="2">
        <f>D12/(10/0.3)</f>
        <v>0.6</v>
      </c>
      <c r="E9" s="2">
        <f t="shared" si="0"/>
        <v>13.799999999999999</v>
      </c>
    </row>
    <row r="10" spans="1:5">
      <c r="A10" s="2" t="s">
        <v>6</v>
      </c>
      <c r="B10" s="2" t="s">
        <v>8</v>
      </c>
      <c r="C10" s="2" t="s">
        <v>11</v>
      </c>
      <c r="D10" s="2">
        <f>D12/(100/2)</f>
        <v>0.4</v>
      </c>
      <c r="E10" s="2">
        <f t="shared" si="0"/>
        <v>9.2000000000000011</v>
      </c>
    </row>
    <row r="11" spans="1:5">
      <c r="A11" s="2" t="s">
        <v>22</v>
      </c>
      <c r="B11" s="2" t="s">
        <v>20</v>
      </c>
      <c r="C11" s="2" t="s">
        <v>21</v>
      </c>
      <c r="D11" s="2">
        <f>D12/(1.25/0.025)</f>
        <v>0.4</v>
      </c>
      <c r="E11" s="2">
        <f t="shared" si="0"/>
        <v>9.2000000000000011</v>
      </c>
    </row>
    <row r="12" spans="1:5">
      <c r="C12" s="2" t="s">
        <v>15</v>
      </c>
      <c r="D12" s="2">
        <f>B1</f>
        <v>20</v>
      </c>
      <c r="E12" s="2">
        <f>SUM(E5:E11)</f>
        <v>460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23"/>
  <sheetViews>
    <sheetView tabSelected="1" workbookViewId="0">
      <selection sqref="A1:C23"/>
    </sheetView>
  </sheetViews>
  <sheetFormatPr baseColWidth="10" defaultRowHeight="16"/>
  <cols>
    <col min="1" max="1" width="5.6640625" bestFit="1" customWidth="1"/>
    <col min="2" max="2" width="8.83203125" bestFit="1" customWidth="1"/>
    <col min="3" max="3" width="8.1640625" bestFit="1" customWidth="1"/>
  </cols>
  <sheetData>
    <row r="1" spans="1:3" ht="24">
      <c r="A1" s="4" t="s">
        <v>23</v>
      </c>
      <c r="B1" s="5" t="s">
        <v>24</v>
      </c>
      <c r="C1" s="4" t="s">
        <v>25</v>
      </c>
    </row>
    <row r="2" spans="1:3">
      <c r="A2" s="6">
        <v>1</v>
      </c>
      <c r="B2" s="7" t="s">
        <v>28</v>
      </c>
      <c r="C2" s="11" t="s">
        <v>48</v>
      </c>
    </row>
    <row r="3" spans="1:3">
      <c r="A3" s="6">
        <v>2</v>
      </c>
      <c r="B3" s="7" t="s">
        <v>29</v>
      </c>
      <c r="C3" s="11" t="s">
        <v>48</v>
      </c>
    </row>
    <row r="4" spans="1:3">
      <c r="A4" s="6">
        <v>3</v>
      </c>
      <c r="B4" s="7" t="s">
        <v>30</v>
      </c>
      <c r="C4" s="11" t="s">
        <v>48</v>
      </c>
    </row>
    <row r="5" spans="1:3">
      <c r="A5" s="6">
        <v>4</v>
      </c>
      <c r="B5" s="7" t="s">
        <v>31</v>
      </c>
      <c r="C5" s="11" t="s">
        <v>48</v>
      </c>
    </row>
    <row r="6" spans="1:3">
      <c r="A6" s="6">
        <v>5</v>
      </c>
      <c r="B6" s="7" t="s">
        <v>32</v>
      </c>
      <c r="C6" s="11" t="s">
        <v>48</v>
      </c>
    </row>
    <row r="7" spans="1:3">
      <c r="A7" s="6">
        <v>6</v>
      </c>
      <c r="B7" s="7" t="s">
        <v>33</v>
      </c>
      <c r="C7" s="11" t="s">
        <v>48</v>
      </c>
    </row>
    <row r="8" spans="1:3">
      <c r="A8" s="6">
        <v>7</v>
      </c>
      <c r="B8" s="7" t="s">
        <v>34</v>
      </c>
      <c r="C8" s="11" t="s">
        <v>48</v>
      </c>
    </row>
    <row r="9" spans="1:3">
      <c r="A9" s="6">
        <v>8</v>
      </c>
      <c r="B9" s="7" t="s">
        <v>35</v>
      </c>
      <c r="C9" s="11" t="s">
        <v>48</v>
      </c>
    </row>
    <row r="10" spans="1:3">
      <c r="A10" s="6">
        <v>9</v>
      </c>
      <c r="B10" s="7" t="s">
        <v>36</v>
      </c>
      <c r="C10" s="11" t="s">
        <v>48</v>
      </c>
    </row>
    <row r="11" spans="1:3">
      <c r="A11" s="6">
        <v>10</v>
      </c>
      <c r="B11" s="7" t="s">
        <v>37</v>
      </c>
      <c r="C11" s="11" t="s">
        <v>48</v>
      </c>
    </row>
    <row r="12" spans="1:3">
      <c r="A12" s="6">
        <v>11</v>
      </c>
      <c r="B12" s="7" t="s">
        <v>38</v>
      </c>
      <c r="C12" s="11" t="s">
        <v>48</v>
      </c>
    </row>
    <row r="13" spans="1:3">
      <c r="A13" s="6">
        <v>12</v>
      </c>
      <c r="B13" s="7" t="s">
        <v>39</v>
      </c>
      <c r="C13" s="11" t="s">
        <v>48</v>
      </c>
    </row>
    <row r="14" spans="1:3">
      <c r="A14" s="6">
        <v>13</v>
      </c>
      <c r="B14" s="7" t="s">
        <v>40</v>
      </c>
      <c r="C14" s="11" t="s">
        <v>48</v>
      </c>
    </row>
    <row r="15" spans="1:3">
      <c r="A15" s="6">
        <v>14</v>
      </c>
      <c r="B15" s="7" t="s">
        <v>41</v>
      </c>
      <c r="C15" s="11" t="s">
        <v>48</v>
      </c>
    </row>
    <row r="16" spans="1:3">
      <c r="A16" s="6">
        <v>15</v>
      </c>
      <c r="B16" s="7" t="s">
        <v>42</v>
      </c>
      <c r="C16" s="11" t="s">
        <v>48</v>
      </c>
    </row>
    <row r="17" spans="1:3">
      <c r="A17" s="6">
        <v>16</v>
      </c>
      <c r="B17" s="7" t="s">
        <v>43</v>
      </c>
      <c r="C17" s="11" t="s">
        <v>48</v>
      </c>
    </row>
    <row r="18" spans="1:3">
      <c r="A18" s="6">
        <v>17</v>
      </c>
      <c r="B18" s="7" t="s">
        <v>44</v>
      </c>
      <c r="C18" s="11" t="s">
        <v>48</v>
      </c>
    </row>
    <row r="19" spans="1:3">
      <c r="A19" s="6">
        <v>18</v>
      </c>
      <c r="B19" s="7" t="s">
        <v>45</v>
      </c>
      <c r="C19" s="11" t="s">
        <v>48</v>
      </c>
    </row>
    <row r="20" spans="1:3">
      <c r="A20" s="6">
        <v>19</v>
      </c>
      <c r="B20" s="9" t="s">
        <v>47</v>
      </c>
      <c r="C20" s="11">
        <v>2243</v>
      </c>
    </row>
    <row r="21" spans="1:3">
      <c r="A21" s="6">
        <v>20</v>
      </c>
      <c r="B21" s="9" t="s">
        <v>26</v>
      </c>
      <c r="C21" s="11">
        <v>2243</v>
      </c>
    </row>
    <row r="22" spans="1:3">
      <c r="A22" s="6">
        <v>21</v>
      </c>
      <c r="B22" s="9" t="s">
        <v>46</v>
      </c>
      <c r="C22" s="10" t="s">
        <v>27</v>
      </c>
    </row>
    <row r="23" spans="1:3">
      <c r="A23" s="6">
        <v>22</v>
      </c>
      <c r="B23" s="8" t="str">
        <f>"-DNA"</f>
        <v>-DNA</v>
      </c>
      <c r="C23" s="10" t="s">
        <v>27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Mix</vt:lpstr>
      <vt:lpstr>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dcterms:created xsi:type="dcterms:W3CDTF">2018-10-04T16:03:59Z</dcterms:created>
  <dcterms:modified xsi:type="dcterms:W3CDTF">2019-08-16T20:01:03Z</dcterms:modified>
</cp:coreProperties>
</file>