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2"/>
  <workbookPr autoCompressPictures="0" defaultThemeVersion="166925"/>
  <mc:AlternateContent xmlns:mc="http://schemas.openxmlformats.org/markup-compatibility/2006">
    <mc:Choice Requires="x15">
      <x15ac:absPath xmlns:x15ac="http://schemas.microsoft.com/office/spreadsheetml/2010/11/ac" url="/Volumes/GoogleDrive/Shared drives/KRamsey Lab/Kathryn/PCR_worksheets/"/>
    </mc:Choice>
  </mc:AlternateContent>
  <xr:revisionPtr revIDLastSave="0" documentId="13_ncr:1_{18750960-515B-7D4C-B69C-9F9325F58613}" xr6:coauthVersionLast="44" xr6:coauthVersionMax="44" xr10:uidLastSave="{00000000-0000-0000-0000-000000000000}"/>
  <bookViews>
    <workbookView xWindow="0" yWindow="460" windowWidth="19420" windowHeight="110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D7" i="1" l="1"/>
  <c r="D6" i="1"/>
  <c r="E4" i="1" l="1"/>
  <c r="E8" i="1" l="1"/>
  <c r="E9" i="1"/>
  <c r="E10" i="1"/>
  <c r="D12" i="1"/>
  <c r="D9" i="1" l="1"/>
  <c r="D11" i="1"/>
  <c r="E11" i="1"/>
  <c r="E7" i="1"/>
  <c r="D8" i="1"/>
  <c r="D10" i="1"/>
  <c r="E6" i="1" l="1"/>
  <c r="D5" i="1"/>
  <c r="E5" i="1" s="1"/>
  <c r="E12" i="1" l="1"/>
</calcChain>
</file>

<file path=xl/sharedStrings.xml><?xml version="1.0" encoding="utf-8"?>
<sst xmlns="http://schemas.openxmlformats.org/spreadsheetml/2006/main" count="27" uniqueCount="25">
  <si>
    <t>Component</t>
  </si>
  <si>
    <t>Stock concentration</t>
  </si>
  <si>
    <t>Final concentration</t>
  </si>
  <si>
    <t>1 rxn volume</t>
  </si>
  <si>
    <t>ddiH2O</t>
  </si>
  <si>
    <t>dNTPs</t>
  </si>
  <si>
    <t>oligo F</t>
  </si>
  <si>
    <t>oligo R</t>
  </si>
  <si>
    <t>template</t>
  </si>
  <si>
    <t>10 uM</t>
  </si>
  <si>
    <t>100 ng/ul</t>
  </si>
  <si>
    <t>1x</t>
  </si>
  <si>
    <t>0.3 uM</t>
  </si>
  <si>
    <t>2 ng/ul</t>
  </si>
  <si>
    <t>Factor</t>
  </si>
  <si>
    <t>Total reaction volume</t>
  </si>
  <si>
    <t>Total number of reactions</t>
  </si>
  <si>
    <t>Total volume</t>
  </si>
  <si>
    <t>PrimeSTAR GXL Buffer</t>
  </si>
  <si>
    <t>5x</t>
  </si>
  <si>
    <t>2.5 mM</t>
  </si>
  <si>
    <t>0.2 mM</t>
  </si>
  <si>
    <t>1.25 U/ul</t>
  </si>
  <si>
    <t>0.025 U/ul</t>
  </si>
  <si>
    <t>PrimeSTAR GXL DNA Polymerase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</si>
</sst>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charset val="129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3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4">
    <xf numFmtId="0" fontId="0" fillId="0" borderId="0" xfId="0"/>
    <xf numFmtId="0" fontId="1" fillId="0" borderId="1" xfId="0" applyFont="1" applyBorder="1"/>
    <xf numFmtId="0" fontId="0" fillId="0" borderId="1" xfId="0" applyBorder="1"/>
    <xf numFmtId="0" fontId="0" fillId="0" borderId="1" xfId="0" applyBorder="1" applyAlignment="1"/>
  </cellXfs>
  <cellStyles count="1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2"/>
  <sheetViews>
    <sheetView tabSelected="1" workbookViewId="0">
      <selection activeCell="I10" sqref="I10"/>
    </sheetView>
  </sheetViews>
  <sheetFormatPr baseColWidth="10" defaultColWidth="10.6640625" defaultRowHeight="16" x14ac:dyDescent="0.2"/>
  <cols>
    <col min="1" max="1" width="28.6640625" bestFit="1" customWidth="1"/>
    <col min="2" max="2" width="17.33203125" bestFit="1" customWidth="1"/>
    <col min="3" max="3" width="17" bestFit="1" customWidth="1"/>
    <col min="4" max="4" width="11.6640625" bestFit="1" customWidth="1"/>
    <col min="5" max="5" width="10.1640625" bestFit="1" customWidth="1"/>
  </cols>
  <sheetData>
    <row r="1" spans="1:5" x14ac:dyDescent="0.2">
      <c r="A1" s="3" t="s">
        <v>15</v>
      </c>
      <c r="B1" s="2">
        <v>20</v>
      </c>
    </row>
    <row r="2" spans="1:5" x14ac:dyDescent="0.2">
      <c r="A2" s="3" t="s">
        <v>16</v>
      </c>
      <c r="B2" s="2">
        <v>7</v>
      </c>
    </row>
    <row r="3" spans="1:5" x14ac:dyDescent="0.2">
      <c r="E3" s="1" t="s">
        <v>14</v>
      </c>
    </row>
    <row r="4" spans="1:5" x14ac:dyDescent="0.2">
      <c r="A4" s="1" t="s">
        <v>0</v>
      </c>
      <c r="B4" s="1" t="s">
        <v>1</v>
      </c>
      <c r="C4" s="1" t="s">
        <v>2</v>
      </c>
      <c r="D4" s="1" t="s">
        <v>3</v>
      </c>
      <c r="E4" s="2">
        <f>(B2+1)*1</f>
        <v>8</v>
      </c>
    </row>
    <row r="5" spans="1:5" x14ac:dyDescent="0.2">
      <c r="A5" s="2" t="s">
        <v>4</v>
      </c>
      <c r="B5" s="2"/>
      <c r="C5" s="2"/>
      <c r="D5" s="2">
        <f>D12-SUM(D6:D11)</f>
        <v>12.4</v>
      </c>
      <c r="E5" s="2">
        <f>D5*$E$4</f>
        <v>99.2</v>
      </c>
    </row>
    <row r="6" spans="1:5" x14ac:dyDescent="0.2">
      <c r="A6" s="2" t="s">
        <v>18</v>
      </c>
      <c r="B6" s="2" t="s">
        <v>19</v>
      </c>
      <c r="C6" s="2" t="s">
        <v>11</v>
      </c>
      <c r="D6" s="2">
        <f>D12/(5/1)</f>
        <v>4</v>
      </c>
      <c r="E6" s="2">
        <f t="shared" ref="E6:E11" si="0">D6*$E$4</f>
        <v>32</v>
      </c>
    </row>
    <row r="7" spans="1:5" x14ac:dyDescent="0.2">
      <c r="A7" s="2" t="s">
        <v>5</v>
      </c>
      <c r="B7" s="2" t="s">
        <v>20</v>
      </c>
      <c r="C7" s="2" t="s">
        <v>21</v>
      </c>
      <c r="D7" s="2">
        <f>D12/(2.5/0.2)</f>
        <v>1.6</v>
      </c>
      <c r="E7" s="2">
        <f t="shared" si="0"/>
        <v>12.8</v>
      </c>
    </row>
    <row r="8" spans="1:5" x14ac:dyDescent="0.2">
      <c r="A8" s="2" t="s">
        <v>6</v>
      </c>
      <c r="B8" s="2" t="s">
        <v>9</v>
      </c>
      <c r="C8" s="2" t="s">
        <v>12</v>
      </c>
      <c r="D8" s="2">
        <f>D12/(10/0.3)</f>
        <v>0.6</v>
      </c>
      <c r="E8" s="2">
        <f t="shared" si="0"/>
        <v>4.8</v>
      </c>
    </row>
    <row r="9" spans="1:5" x14ac:dyDescent="0.2">
      <c r="A9" s="2" t="s">
        <v>7</v>
      </c>
      <c r="B9" s="2" t="s">
        <v>9</v>
      </c>
      <c r="C9" s="2" t="s">
        <v>12</v>
      </c>
      <c r="D9" s="2">
        <f>D12/(10/0.3)</f>
        <v>0.6</v>
      </c>
      <c r="E9" s="2">
        <f t="shared" si="0"/>
        <v>4.8</v>
      </c>
    </row>
    <row r="10" spans="1:5" x14ac:dyDescent="0.2">
      <c r="A10" s="2" t="s">
        <v>8</v>
      </c>
      <c r="B10" s="2" t="s">
        <v>10</v>
      </c>
      <c r="C10" s="2" t="s">
        <v>13</v>
      </c>
      <c r="D10" s="2">
        <f>D12/(100/2)</f>
        <v>0.4</v>
      </c>
      <c r="E10" s="2">
        <f t="shared" si="0"/>
        <v>3.2</v>
      </c>
    </row>
    <row r="11" spans="1:5" x14ac:dyDescent="0.2">
      <c r="A11" s="2" t="s">
        <v>24</v>
      </c>
      <c r="B11" s="2" t="s">
        <v>22</v>
      </c>
      <c r="C11" s="2" t="s">
        <v>23</v>
      </c>
      <c r="D11" s="2">
        <f>D12/(1.25/0.025)</f>
        <v>0.4</v>
      </c>
      <c r="E11" s="2">
        <f t="shared" si="0"/>
        <v>3.2</v>
      </c>
    </row>
    <row r="12" spans="1:5" x14ac:dyDescent="0.2">
      <c r="C12" s="2" t="s">
        <v>17</v>
      </c>
      <c r="D12" s="2">
        <f>B1</f>
        <v>20</v>
      </c>
      <c r="E12" s="2">
        <f>SUM(E5:E11)</f>
        <v>160</v>
      </c>
    </row>
  </sheetData>
  <pageMargins left="0.7" right="0.7" top="0.75" bottom="0.75" header="0.3" footer="0.3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Kathryn Ramsey</cp:lastModifiedBy>
  <dcterms:created xsi:type="dcterms:W3CDTF">2018-10-04T16:03:59Z</dcterms:created>
  <dcterms:modified xsi:type="dcterms:W3CDTF">2019-08-15T21:10:31Z</dcterms:modified>
</cp:coreProperties>
</file>