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A7BDA531-BD66-7249-ACFF-33FC9FEA07C3}" xr6:coauthVersionLast="44" xr6:coauthVersionMax="44" xr10:uidLastSave="{00000000-0000-0000-0000-000000000000}"/>
  <bookViews>
    <workbookView xWindow="0" yWindow="460" windowWidth="19420" windowHeight="11020" activeTab="1" xr2:uid="{00000000-000D-0000-FFFF-FFFF00000000}"/>
  </bookViews>
  <sheets>
    <sheet name="Setup" sheetId="1" r:id="rId1"/>
    <sheet name="rea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1" l="1"/>
  <c r="E9" i="1"/>
  <c r="B8" i="2"/>
  <c r="E4" i="1" l="1"/>
  <c r="D12" i="1" l="1"/>
  <c r="D9" i="1" l="1"/>
  <c r="D11" i="1"/>
  <c r="D7" i="1"/>
  <c r="E11" i="1"/>
  <c r="D6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<sst xmlns="http://schemas.openxmlformats.org/spreadsheetml/2006/main" count="37" uniqueCount="35">
  <si>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</si>
  <si>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</si>
  <si>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</si>
  <si>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</si>
  <si>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</si>
  <si>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</si>
  <si>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</si>
  <si>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</si>
  <si>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</si>
  <si>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</si>
  <si>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</si>
  <si>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</si>
  <si>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</si>
  <si>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</si>
  <si>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</si>
  <si>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</si>
  <si>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</si>
  <si>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</si>
  <si>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</si>
  <si>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</si>
  <si>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</si>
  <si>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</si>
  <si>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</si>
  <si>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Colony LVS pF</t>
  </si>
  <si>
    <t>Colony LVS pF-chaC</t>
  </si>
  <si>
    <t>Colony ∆chaC pF</t>
  </si>
  <si>
    <t>Colony ∆chaC pF-chaC</t>
  </si>
  <si>
    <t>Colony ∆chaC</t>
  </si>
  <si>
    <t>LVS gDNA</t>
  </si>
  <si>
    <t>Expected size</t>
  </si>
  <si>
    <t>no product</t>
  </si>
  <si>
    <t>P794</t>
  </si>
  <si>
    <t>P795</t>
  </si>
  <si>
    <t>Reaction numbers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</si>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</sst>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>
      <selection sqref="A1:E12"/>
    </sheetView>
  </sheetViews>
  <sheetFormatPr baseColWidth="10" defaultColWidth="10.6640625" defaultRowHeight="16" x14ac:dyDescent="0.2"/>
  <cols>
    <col min="1" max="1" width="28.6640625" bestFit="1" customWidth="1"/>
    <col min="2" max="2" width="17.33203125" bestFit="1" customWidth="1"/>
    <col min="3" max="3" width="17" bestFit="1" customWidth="1"/>
    <col min="4" max="4" width="11.6640625" bestFit="1" customWidth="1"/>
    <col min="5" max="5" width="10.1640625" bestFit="1" customWidth="1"/>
  </cols>
  <sheetData>
    <row r="1" spans="1:5" x14ac:dyDescent="0.2">
      <c r="A1" s="3" t="s">
        <v>13</v>
      </c>
      <c r="B1" s="2">
        <v>20</v>
      </c>
    </row>
    <row r="2" spans="1:5" x14ac:dyDescent="0.2">
      <c r="A2" s="3" t="s">
        <v>14</v>
      </c>
      <c r="B2" s="2">
        <v>7</v>
      </c>
    </row>
    <row r="3" spans="1:5" x14ac:dyDescent="0.2">
      <c r="E3" s="1" t="s">
        <v>12</v>
      </c>
    </row>
    <row r="4" spans="1:5" x14ac:dyDescent="0.2">
      <c r="A4" s="1" t="s">
        <v>0</v>
      </c>
      <c r="B4" s="1" t="s">
        <v>1</v>
      </c>
      <c r="C4" s="1" t="s">
        <v>2</v>
      </c>
      <c r="D4" s="1" t="s">
        <v>3</v>
      </c>
      <c r="E4" s="2">
        <f>(B2+1)*1</f>
        <v>8</v>
      </c>
    </row>
    <row r="5" spans="1:5" x14ac:dyDescent="0.2">
      <c r="A5" s="2" t="s">
        <v>4</v>
      </c>
      <c r="B5" s="2"/>
      <c r="C5" s="2"/>
      <c r="D5" s="2">
        <f>D12-SUM(D6:D11)</f>
        <v>6</v>
      </c>
      <c r="E5" s="2">
        <f>D5*$E$4</f>
        <v>48</v>
      </c>
    </row>
    <row r="6" spans="1:5" x14ac:dyDescent="0.2">
      <c r="A6" s="2" t="s">
        <v>16</v>
      </c>
      <c r="B6" s="2" t="s">
        <v>17</v>
      </c>
      <c r="C6" s="2" t="s">
        <v>9</v>
      </c>
      <c r="D6" s="2">
        <f>D12/(2/1)</f>
        <v>10</v>
      </c>
      <c r="E6" s="2">
        <f t="shared" ref="E6:E11" si="0">D6*$E$4</f>
        <v>80</v>
      </c>
    </row>
    <row r="7" spans="1:5" x14ac:dyDescent="0.2">
      <c r="A7" s="2" t="s">
        <v>5</v>
      </c>
      <c r="B7" s="2" t="s">
        <v>18</v>
      </c>
      <c r="C7" s="2" t="s">
        <v>19</v>
      </c>
      <c r="D7" s="2">
        <f>D12/(2/0.2)</f>
        <v>2</v>
      </c>
      <c r="E7" s="2">
        <f t="shared" si="0"/>
        <v>16</v>
      </c>
    </row>
    <row r="8" spans="1:5" x14ac:dyDescent="0.2">
      <c r="A8" s="2" t="s">
        <v>31</v>
      </c>
      <c r="B8" s="2" t="s">
        <v>7</v>
      </c>
      <c r="C8" s="2" t="s">
        <v>10</v>
      </c>
      <c r="D8" s="2">
        <f>D12/(10/0.3)</f>
        <v>0.6</v>
      </c>
      <c r="E8" s="2">
        <f t="shared" si="0"/>
        <v>4.8</v>
      </c>
    </row>
    <row r="9" spans="1:5" x14ac:dyDescent="0.2">
      <c r="A9" s="2" t="s">
        <v>32</v>
      </c>
      <c r="B9" s="2" t="s">
        <v>7</v>
      </c>
      <c r="C9" s="2" t="s">
        <v>10</v>
      </c>
      <c r="D9" s="2">
        <f>D12/(10/0.3)</f>
        <v>0.6</v>
      </c>
      <c r="E9" s="2">
        <f t="shared" si="0"/>
        <v>4.8</v>
      </c>
    </row>
    <row r="10" spans="1:5" x14ac:dyDescent="0.2">
      <c r="A10" s="2" t="s">
        <v>6</v>
      </c>
      <c r="B10" s="2" t="s">
        <v>8</v>
      </c>
      <c r="C10" s="2" t="s">
        <v>11</v>
      </c>
      <c r="D10" s="2">
        <f>D12/(100/2)</f>
        <v>0.4</v>
      </c>
      <c r="E10" s="2"/>
    </row>
    <row r="11" spans="1:5" x14ac:dyDescent="0.2">
      <c r="A11" s="2" t="s">
        <v>22</v>
      </c>
      <c r="B11" s="2" t="s">
        <v>20</v>
      </c>
      <c r="C11" s="2" t="s">
        <v>21</v>
      </c>
      <c r="D11" s="2">
        <f>D12/(1.25/0.025)</f>
        <v>0.4</v>
      </c>
      <c r="E11" s="2">
        <f t="shared" si="0"/>
        <v>3.2</v>
      </c>
    </row>
    <row r="12" spans="1:5" x14ac:dyDescent="0.2">
      <c r="C12" s="2" t="s">
        <v>15</v>
      </c>
      <c r="D12" s="2">
        <f>B1</f>
        <v>20</v>
      </c>
      <c r="E12" s="2">
        <f>SUM(E5:E11)</f>
        <v>156.80000000000001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AF3E5-12BD-C245-8F0E-CB3E0F7DA17D}">
  <dimension ref="A1:C8"/>
  <sheetViews>
    <sheetView tabSelected="1" workbookViewId="0">
      <selection activeCell="F9" sqref="F9"/>
    </sheetView>
  </sheetViews>
  <sheetFormatPr baseColWidth="10" defaultRowHeight="16" x14ac:dyDescent="0.2"/>
  <cols>
    <col min="1" max="1" width="8.33203125" bestFit="1" customWidth="1"/>
    <col min="2" max="2" width="19.33203125" bestFit="1" customWidth="1"/>
    <col min="3" max="3" width="10.1640625" customWidth="1"/>
  </cols>
  <sheetData>
    <row r="1" spans="1:3" ht="34" x14ac:dyDescent="0.2">
      <c r="A1" s="5" t="s">
        <v>33</v>
      </c>
      <c r="B1" s="6" t="s">
        <v>34</v>
      </c>
      <c r="C1" s="5" t="s">
        <v>29</v>
      </c>
    </row>
    <row r="2" spans="1:3" x14ac:dyDescent="0.2">
      <c r="A2" s="4">
        <v>1</v>
      </c>
      <c r="B2" s="2" t="s">
        <v>23</v>
      </c>
      <c r="C2" s="4">
        <v>2243</v>
      </c>
    </row>
    <row r="3" spans="1:3" x14ac:dyDescent="0.2">
      <c r="A3" s="4">
        <v>2</v>
      </c>
      <c r="B3" s="2" t="s">
        <v>24</v>
      </c>
      <c r="C3" s="4">
        <v>2243</v>
      </c>
    </row>
    <row r="4" spans="1:3" x14ac:dyDescent="0.2">
      <c r="A4" s="4">
        <v>3</v>
      </c>
      <c r="B4" s="2" t="s">
        <v>25</v>
      </c>
      <c r="C4" s="4">
        <v>1460</v>
      </c>
    </row>
    <row r="5" spans="1:3" x14ac:dyDescent="0.2">
      <c r="A5" s="4">
        <v>4</v>
      </c>
      <c r="B5" s="2" t="s">
        <v>26</v>
      </c>
      <c r="C5" s="4">
        <v>1460</v>
      </c>
    </row>
    <row r="6" spans="1:3" x14ac:dyDescent="0.2">
      <c r="A6" s="4">
        <v>5</v>
      </c>
      <c r="B6" s="2" t="s">
        <v>27</v>
      </c>
      <c r="C6" s="4">
        <v>1460</v>
      </c>
    </row>
    <row r="7" spans="1:3" x14ac:dyDescent="0.2">
      <c r="A7" s="4">
        <v>6</v>
      </c>
      <c r="B7" s="2" t="s">
        <v>28</v>
      </c>
      <c r="C7" s="4">
        <v>2243</v>
      </c>
    </row>
    <row r="8" spans="1:3" x14ac:dyDescent="0.2">
      <c r="A8" s="4">
        <v>7</v>
      </c>
      <c r="B8" s="2" t="str">
        <f>"-DNA"</f>
        <v>-DNA</v>
      </c>
      <c r="C8" s="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Setup</vt:lpstr>
      <vt:lpstr>reactions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2019-08-15T17:27:02Z</dcterms:modified>
</cp:coreProperties>
</file>