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Team Drives/KRamsey Lab/Kathryn/PCR_worksheets/"/>
    </mc:Choice>
  </mc:AlternateContent>
  <xr:revisionPtr revIDLastSave="0" documentId="13_ncr:1_{4836E994-D225-1B4F-BE65-3B5C8685BCC6}" xr6:coauthVersionLast="40" xr6:coauthVersionMax="40" xr10:uidLastSave="{00000000-0000-0000-0000-000000000000}"/>
  <bookViews>
    <workbookView xWindow="0" yWindow="460" windowWidth="25520" windowHeight="14600" activeTab="1" xr2:uid="{00000000-000D-0000-FFFF-FFFF00000000}"/>
  </bookViews>
  <sheets>
    <sheet name="MasterMix" sheetId="1" r:id="rId1"/>
    <sheet name="Samp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3" i="1" l="1"/>
  <c r="E13" i="1"/>
  <c r="E5" i="1"/>
  <c r="F5" i="1"/>
  <c r="D13" i="1" l="1"/>
  <c r="D10" i="1" s="1"/>
  <c r="F10" i="1" l="1"/>
  <c r="D9" i="1"/>
  <c r="E9" i="1" s="1"/>
  <c r="D11" i="1"/>
  <c r="D8" i="1"/>
  <c r="E8" i="1" s="1"/>
  <c r="D12" i="1"/>
  <c r="D7" i="1"/>
  <c r="E7" i="1" s="1"/>
  <c r="F11" i="1" l="1"/>
  <c r="D6" i="1"/>
  <c r="E6" i="1" l="1"/>
  <c r="F6" i="1"/>
</calcChain>
</file>

<file path=xl/sharedStrings.xml><?xml version="1.0" encoding="utf-8"?>
<sst xmlns="http://schemas.openxmlformats.org/spreadsheetml/2006/main" count="72" uniqueCount="49">
  <si>
    <t>Component</t>
  </si>
  <si>
    <t>Stock concentration</t>
  </si>
  <si>
    <t>Final concentration</t>
  </si>
  <si>
    <t>1 rxn volume</t>
  </si>
  <si>
    <t>ddiH2O</t>
  </si>
  <si>
    <t>KOD buffer</t>
  </si>
  <si>
    <t>dNTPs</t>
  </si>
  <si>
    <t>oligo F</t>
  </si>
  <si>
    <t>oligo R</t>
  </si>
  <si>
    <t>template</t>
  </si>
  <si>
    <t>KOD</t>
  </si>
  <si>
    <t>2x</t>
  </si>
  <si>
    <t>2 mM</t>
  </si>
  <si>
    <t>10 uM</t>
  </si>
  <si>
    <t>100 ng/ul</t>
  </si>
  <si>
    <t>1 U/ul</t>
  </si>
  <si>
    <t>1x</t>
  </si>
  <si>
    <t>0.4 mM</t>
  </si>
  <si>
    <t>0.3 uM</t>
  </si>
  <si>
    <t>2 ng/ul</t>
  </si>
  <si>
    <t>0.02 U/ul</t>
  </si>
  <si>
    <t>Factor</t>
  </si>
  <si>
    <t>Total reaction volume</t>
  </si>
  <si>
    <t>Total volume</t>
  </si>
  <si>
    <t>A</t>
  </si>
  <si>
    <t>B</t>
  </si>
  <si>
    <t>indiv</t>
  </si>
  <si>
    <t>Total number of reactions (A, B, C)</t>
  </si>
  <si>
    <t>Number of master mixes</t>
  </si>
  <si>
    <t>A, B, or C</t>
  </si>
  <si>
    <t>Reaction</t>
  </si>
  <si>
    <t>Sample number</t>
  </si>
  <si>
    <t>1-3</t>
  </si>
  <si>
    <t>4-6</t>
  </si>
  <si>
    <t>7-9</t>
  </si>
  <si>
    <t>EP 6-1-3 A-&gt;C</t>
  </si>
  <si>
    <t>EP 6-2-1 A-&gt;C</t>
  </si>
  <si>
    <t>EP 6-3-1 A-&gt;C</t>
  </si>
  <si>
    <t>EP 6-4-2 C</t>
  </si>
  <si>
    <t>EP 11-1-1, 3, 4</t>
  </si>
  <si>
    <t>4-10</t>
  </si>
  <si>
    <t>EP 11-2-1 -&gt; 7</t>
  </si>
  <si>
    <t>Sample</t>
  </si>
  <si>
    <t>C</t>
  </si>
  <si>
    <t>EP 11-1-1</t>
  </si>
  <si>
    <t>pKR1</t>
  </si>
  <si>
    <t>-DNA</t>
  </si>
  <si>
    <t>EP 6-1-3 A</t>
  </si>
  <si>
    <t>pKR3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</si>
</sst>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3" borderId="9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49" fontId="6" fillId="0" borderId="10" xfId="0" applyNumberFormat="1" applyFont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left" vertical="center"/>
    </xf>
    <xf numFmtId="49" fontId="6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/>
    </xf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zoomScale="180" zoomScaleNormal="180" workbookViewId="0">
      <selection sqref="A1:F13"/>
    </sheetView>
  </sheetViews>
  <sheetFormatPr baseColWidth="10" defaultRowHeight="16" x14ac:dyDescent="0.2"/>
  <cols>
    <col min="1" max="1" width="7.16406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4.83203125" bestFit="1" customWidth="1"/>
    <col min="6" max="6" width="5.83203125" bestFit="1" customWidth="1"/>
  </cols>
  <sheetData>
    <row r="1" spans="1:6" x14ac:dyDescent="0.2">
      <c r="A1" s="5" t="s">
        <v>22</v>
      </c>
      <c r="B1" s="5"/>
      <c r="C1" s="1">
        <v>20</v>
      </c>
      <c r="D1" s="2"/>
      <c r="E1" s="2"/>
      <c r="F1" s="2"/>
    </row>
    <row r="2" spans="1:6" x14ac:dyDescent="0.2">
      <c r="A2" s="6" t="s">
        <v>27</v>
      </c>
      <c r="B2" s="7"/>
      <c r="C2" s="1">
        <v>13</v>
      </c>
      <c r="D2" s="2"/>
      <c r="E2" s="2"/>
      <c r="F2" s="2"/>
    </row>
    <row r="3" spans="1:6" x14ac:dyDescent="0.2">
      <c r="A3" s="5" t="s">
        <v>28</v>
      </c>
      <c r="B3" s="5"/>
      <c r="C3" s="1">
        <v>3</v>
      </c>
      <c r="D3" s="2"/>
      <c r="E3" s="2"/>
      <c r="F3" s="2"/>
    </row>
    <row r="4" spans="1:6" x14ac:dyDescent="0.2">
      <c r="A4" s="2"/>
      <c r="B4" s="2"/>
      <c r="C4" s="2"/>
      <c r="D4" s="2"/>
      <c r="E4" s="3" t="s">
        <v>21</v>
      </c>
      <c r="F4" s="3" t="s">
        <v>29</v>
      </c>
    </row>
    <row r="5" spans="1:6" x14ac:dyDescent="0.2">
      <c r="A5" s="4" t="s">
        <v>0</v>
      </c>
      <c r="B5" s="4" t="s">
        <v>1</v>
      </c>
      <c r="C5" s="4" t="s">
        <v>2</v>
      </c>
      <c r="D5" s="4" t="s">
        <v>3</v>
      </c>
      <c r="E5" s="1">
        <f>(C2*C3)*1.5+C3</f>
        <v>61.5</v>
      </c>
      <c r="F5" s="1">
        <f>C2*1.5</f>
        <v>19.5</v>
      </c>
    </row>
    <row r="6" spans="1:6" x14ac:dyDescent="0.2">
      <c r="A6" s="1" t="s">
        <v>4</v>
      </c>
      <c r="B6" s="1"/>
      <c r="C6" s="1"/>
      <c r="D6" s="1">
        <f>D13-SUM(D7:D12)</f>
        <v>4</v>
      </c>
      <c r="E6" s="1">
        <f>D6*$E$5</f>
        <v>246</v>
      </c>
      <c r="F6" s="8">
        <f>SUM(D6:D9)*F5</f>
        <v>358.79999999999995</v>
      </c>
    </row>
    <row r="7" spans="1:6" x14ac:dyDescent="0.2">
      <c r="A7" s="1" t="s">
        <v>5</v>
      </c>
      <c r="B7" s="1" t="s">
        <v>11</v>
      </c>
      <c r="C7" s="1" t="s">
        <v>16</v>
      </c>
      <c r="D7" s="1">
        <f>D13/(2/1)</f>
        <v>10</v>
      </c>
      <c r="E7" s="1">
        <f t="shared" ref="E7" si="0">D7*$E$5</f>
        <v>615</v>
      </c>
      <c r="F7" s="9"/>
    </row>
    <row r="8" spans="1:6" x14ac:dyDescent="0.2">
      <c r="A8" s="1" t="s">
        <v>6</v>
      </c>
      <c r="B8" s="1" t="s">
        <v>12</v>
      </c>
      <c r="C8" s="1" t="s">
        <v>17</v>
      </c>
      <c r="D8" s="1">
        <f>D13/(2/0.4)</f>
        <v>4</v>
      </c>
      <c r="E8" s="1">
        <f>D8*$E$5</f>
        <v>246</v>
      </c>
      <c r="F8" s="9"/>
    </row>
    <row r="9" spans="1:6" x14ac:dyDescent="0.2">
      <c r="A9" s="1" t="s">
        <v>10</v>
      </c>
      <c r="B9" s="1" t="s">
        <v>15</v>
      </c>
      <c r="C9" s="1" t="s">
        <v>20</v>
      </c>
      <c r="D9" s="1">
        <f>D13/(1/0.02)</f>
        <v>0.4</v>
      </c>
      <c r="E9" s="1">
        <f>D9*$E$5</f>
        <v>24.6</v>
      </c>
      <c r="F9" s="10"/>
    </row>
    <row r="10" spans="1:6" x14ac:dyDescent="0.2">
      <c r="A10" s="1" t="s">
        <v>7</v>
      </c>
      <c r="B10" s="1" t="s">
        <v>13</v>
      </c>
      <c r="C10" s="1" t="s">
        <v>18</v>
      </c>
      <c r="D10" s="1">
        <f>D13/(10/0.3)</f>
        <v>0.6</v>
      </c>
      <c r="E10" s="1"/>
      <c r="F10" s="1">
        <f>D10*F$5</f>
        <v>11.7</v>
      </c>
    </row>
    <row r="11" spans="1:6" x14ac:dyDescent="0.2">
      <c r="A11" s="1" t="s">
        <v>8</v>
      </c>
      <c r="B11" s="1" t="s">
        <v>13</v>
      </c>
      <c r="C11" s="1" t="s">
        <v>18</v>
      </c>
      <c r="D11" s="1">
        <f>D13/(10/0.3)</f>
        <v>0.6</v>
      </c>
      <c r="E11" s="1"/>
      <c r="F11" s="1">
        <f>D11*F$5</f>
        <v>11.7</v>
      </c>
    </row>
    <row r="12" spans="1:6" x14ac:dyDescent="0.2">
      <c r="A12" s="1" t="s">
        <v>9</v>
      </c>
      <c r="B12" s="1" t="s">
        <v>14</v>
      </c>
      <c r="C12" s="1" t="s">
        <v>19</v>
      </c>
      <c r="D12" s="1">
        <f>D13/(100/2)</f>
        <v>0.4</v>
      </c>
      <c r="E12" s="1"/>
      <c r="F12" s="11" t="s">
        <v>26</v>
      </c>
    </row>
    <row r="13" spans="1:6" x14ac:dyDescent="0.2">
      <c r="A13" s="2"/>
      <c r="B13" s="2"/>
      <c r="C13" s="1" t="s">
        <v>23</v>
      </c>
      <c r="D13" s="1">
        <f>C1</f>
        <v>20</v>
      </c>
      <c r="E13" s="11">
        <f>SUM(E6:E9)</f>
        <v>1131.5999999999999</v>
      </c>
      <c r="F13" s="11">
        <f>SUM(F6:F11)</f>
        <v>382.19999999999993</v>
      </c>
    </row>
  </sheetData>
  <mergeCells count="4">
    <mergeCell ref="A1:B1"/>
    <mergeCell ref="A2:B2"/>
    <mergeCell ref="F6:F9"/>
    <mergeCell ref="A3:B3"/>
  </mergeCell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0892F-DC12-264F-813A-840724282EA7}">
  <dimension ref="A1:C18"/>
  <sheetViews>
    <sheetView tabSelected="1" topLeftCell="A2" zoomScale="150" zoomScaleNormal="150" workbookViewId="0">
      <selection activeCell="C16" sqref="C16"/>
    </sheetView>
  </sheetViews>
  <sheetFormatPr baseColWidth="10" defaultRowHeight="16" x14ac:dyDescent="0.2"/>
  <sheetData>
    <row r="1" spans="1:3" ht="17" thickBot="1" x14ac:dyDescent="0.25">
      <c r="A1" s="12" t="s">
        <v>30</v>
      </c>
      <c r="B1" s="13" t="s">
        <v>31</v>
      </c>
      <c r="C1" s="13" t="s">
        <v>42</v>
      </c>
    </row>
    <row r="2" spans="1:3" ht="17" thickBot="1" x14ac:dyDescent="0.25">
      <c r="A2" s="14" t="s">
        <v>24</v>
      </c>
      <c r="B2" s="18" t="s">
        <v>32</v>
      </c>
      <c r="C2" s="15" t="s">
        <v>35</v>
      </c>
    </row>
    <row r="3" spans="1:3" ht="17" thickBot="1" x14ac:dyDescent="0.25">
      <c r="A3" s="14" t="s">
        <v>24</v>
      </c>
      <c r="B3" s="18" t="s">
        <v>33</v>
      </c>
      <c r="C3" s="15" t="s">
        <v>36</v>
      </c>
    </row>
    <row r="4" spans="1:3" ht="17" thickBot="1" x14ac:dyDescent="0.25">
      <c r="A4" s="14" t="s">
        <v>24</v>
      </c>
      <c r="B4" s="18" t="s">
        <v>34</v>
      </c>
      <c r="C4" s="15" t="s">
        <v>37</v>
      </c>
    </row>
    <row r="5" spans="1:3" ht="17" thickBot="1" x14ac:dyDescent="0.25">
      <c r="A5" s="14" t="s">
        <v>24</v>
      </c>
      <c r="B5" s="18">
        <v>10</v>
      </c>
      <c r="C5" s="15" t="s">
        <v>38</v>
      </c>
    </row>
    <row r="6" spans="1:3" ht="17" thickBot="1" x14ac:dyDescent="0.25">
      <c r="A6" s="14" t="s">
        <v>24</v>
      </c>
      <c r="B6" s="18">
        <v>11</v>
      </c>
      <c r="C6" s="15" t="s">
        <v>44</v>
      </c>
    </row>
    <row r="7" spans="1:3" ht="17" thickBot="1" x14ac:dyDescent="0.25">
      <c r="A7" s="14" t="s">
        <v>24</v>
      </c>
      <c r="B7" s="18">
        <v>12</v>
      </c>
      <c r="C7" s="15" t="s">
        <v>48</v>
      </c>
    </row>
    <row r="8" spans="1:3" ht="17" thickBot="1" x14ac:dyDescent="0.25">
      <c r="A8" s="14" t="s">
        <v>24</v>
      </c>
      <c r="B8" s="18">
        <v>13</v>
      </c>
      <c r="C8" s="15" t="s">
        <v>46</v>
      </c>
    </row>
    <row r="9" spans="1:3" ht="17" thickBot="1" x14ac:dyDescent="0.25">
      <c r="A9" s="16" t="s">
        <v>25</v>
      </c>
      <c r="B9" s="19" t="s">
        <v>32</v>
      </c>
      <c r="C9" s="17" t="s">
        <v>39</v>
      </c>
    </row>
    <row r="10" spans="1:3" ht="17" thickBot="1" x14ac:dyDescent="0.25">
      <c r="A10" s="16" t="s">
        <v>25</v>
      </c>
      <c r="B10" s="19" t="s">
        <v>40</v>
      </c>
      <c r="C10" s="17" t="s">
        <v>41</v>
      </c>
    </row>
    <row r="11" spans="1:3" ht="17" thickBot="1" x14ac:dyDescent="0.25">
      <c r="A11" s="20" t="s">
        <v>25</v>
      </c>
      <c r="B11" s="21">
        <v>11</v>
      </c>
      <c r="C11" s="22" t="s">
        <v>47</v>
      </c>
    </row>
    <row r="12" spans="1:3" ht="17" thickBot="1" x14ac:dyDescent="0.25">
      <c r="A12" s="20" t="s">
        <v>25</v>
      </c>
      <c r="B12" s="21">
        <v>12</v>
      </c>
      <c r="C12" s="22" t="s">
        <v>45</v>
      </c>
    </row>
    <row r="13" spans="1:3" ht="17" thickBot="1" x14ac:dyDescent="0.25">
      <c r="A13" s="20" t="s">
        <v>25</v>
      </c>
      <c r="B13" s="21">
        <v>13</v>
      </c>
      <c r="C13" s="22" t="s">
        <v>46</v>
      </c>
    </row>
    <row r="14" spans="1:3" ht="17" thickBot="1" x14ac:dyDescent="0.25">
      <c r="A14" s="14" t="s">
        <v>43</v>
      </c>
      <c r="B14" s="18">
        <v>43103</v>
      </c>
      <c r="C14" s="15" t="s">
        <v>39</v>
      </c>
    </row>
    <row r="15" spans="1:3" ht="17" thickBot="1" x14ac:dyDescent="0.25">
      <c r="A15" s="14" t="s">
        <v>43</v>
      </c>
      <c r="B15" s="18">
        <v>43200</v>
      </c>
      <c r="C15" s="15" t="s">
        <v>41</v>
      </c>
    </row>
    <row r="16" spans="1:3" ht="17" thickBot="1" x14ac:dyDescent="0.25">
      <c r="A16" s="23" t="s">
        <v>43</v>
      </c>
      <c r="B16" s="24">
        <v>11</v>
      </c>
      <c r="C16" s="25" t="s">
        <v>47</v>
      </c>
    </row>
    <row r="17" spans="1:3" ht="17" thickBot="1" x14ac:dyDescent="0.25">
      <c r="A17" s="23" t="s">
        <v>43</v>
      </c>
      <c r="B17" s="24">
        <v>12</v>
      </c>
      <c r="C17" s="25" t="s">
        <v>45</v>
      </c>
    </row>
    <row r="18" spans="1:3" ht="17" thickBot="1" x14ac:dyDescent="0.25">
      <c r="A18" s="23" t="s">
        <v>43</v>
      </c>
      <c r="B18" s="24">
        <v>13</v>
      </c>
      <c r="C18" s="25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MasterMix</vt:lpstr>
      <vt:lpstr>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dcterms:created xsi:type="dcterms:W3CDTF">2018-10-04T16:03:59Z</dcterms:created>
  <dcterms:modified xsi:type="dcterms:W3CDTF">2018-12-22T16:07:54Z</dcterms:modified>
</cp:coreProperties>
</file>