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Team Drives/KRamsey Lab/Kathryn/PCR_worksheets/"/>
    </mc:Choice>
  </mc:AlternateContent>
  <xr:revisionPtr revIDLastSave="0" documentId="13_ncr:1_{EE78ED6E-ED5C-0D4B-B135-FA4FF04612A8}" xr6:coauthVersionLast="40" xr6:coauthVersionMax="40" xr10:uidLastSave="{00000000-0000-0000-0000-000000000000}"/>
  <bookViews>
    <workbookView xWindow="0" yWindow="460" windowWidth="25520" windowHeight="14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G5" i="1"/>
  <c r="E5" i="1" l="1"/>
  <c r="D13" i="1"/>
  <c r="D10" i="1" s="1"/>
  <c r="G10" i="1" l="1"/>
  <c r="F10" i="1"/>
  <c r="D9" i="1"/>
  <c r="E9" i="1" s="1"/>
  <c r="D11" i="1"/>
  <c r="D8" i="1"/>
  <c r="E8" i="1" s="1"/>
  <c r="E13" i="1"/>
  <c r="D12" i="1"/>
  <c r="D7" i="1"/>
  <c r="E7" i="1" s="1"/>
  <c r="G11" i="1" l="1"/>
  <c r="F11" i="1"/>
  <c r="D6" i="1"/>
  <c r="E6" i="1" l="1"/>
  <c r="G6" i="1"/>
  <c r="F6" i="1"/>
</calcChain>
</file>

<file path=xl/sharedStrings.xml><?xml version="1.0" encoding="utf-8"?>
<sst xmlns="http://schemas.openxmlformats.org/spreadsheetml/2006/main" count="32" uniqueCount="29">
  <si>
    <t>Component</t>
  </si>
  <si>
    <t>Stock concentration</t>
  </si>
  <si>
    <t>Final concentration</t>
  </si>
  <si>
    <t>1 rxn volume</t>
  </si>
  <si>
    <t>ddiH2O</t>
  </si>
  <si>
    <t>KOD buffer</t>
  </si>
  <si>
    <t>dNTPs</t>
  </si>
  <si>
    <t>oligo F</t>
  </si>
  <si>
    <t>oligo R</t>
  </si>
  <si>
    <t>template</t>
  </si>
  <si>
    <t>KOD</t>
  </si>
  <si>
    <t>2x</t>
  </si>
  <si>
    <t>2 mM</t>
  </si>
  <si>
    <t>10 uM</t>
  </si>
  <si>
    <t>100 ng/ul</t>
  </si>
  <si>
    <t>1 U/ul</t>
  </si>
  <si>
    <t>1x</t>
  </si>
  <si>
    <t>0.4 mM</t>
  </si>
  <si>
    <t>0.3 uM</t>
  </si>
  <si>
    <t>2 ng/ul</t>
  </si>
  <si>
    <t>0.02 U/ul</t>
  </si>
  <si>
    <t>Factor</t>
  </si>
  <si>
    <t>Total reaction volume</t>
  </si>
  <si>
    <t>Total volume</t>
  </si>
  <si>
    <t>Total number of reactions (A)</t>
  </si>
  <si>
    <t>Total number of reactions (B)</t>
  </si>
  <si>
    <t>A</t>
  </si>
  <si>
    <t>B</t>
  </si>
  <si>
    <t>indiv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</si>
</sst>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/>
    <xf numFmtId="0" fontId="3" fillId="0" borderId="1" xfId="0" applyFont="1" applyBorder="1"/>
    <xf numFmtId="0" fontId="3" fillId="0" borderId="0" xfId="0" applyFont="1"/>
    <xf numFmtId="0" fontId="3" fillId="0" borderId="5" xfId="0" applyFont="1" applyBorder="1" applyAlignment="1"/>
    <xf numFmtId="0" fontId="3" fillId="0" borderId="6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sqref="A1:G13"/>
    </sheetView>
  </sheetViews>
  <sheetFormatPr baseColWidth="10" defaultRowHeight="16" x14ac:dyDescent="0.2"/>
  <cols>
    <col min="1" max="1" width="7.16406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  <col min="6" max="6" width="3.5" bestFit="1" customWidth="1"/>
    <col min="7" max="7" width="4.1640625" bestFit="1" customWidth="1"/>
  </cols>
  <sheetData>
    <row r="1" spans="1:7" x14ac:dyDescent="0.2">
      <c r="A1" s="1" t="s">
        <v>22</v>
      </c>
      <c r="B1" s="1"/>
      <c r="C1" s="2">
        <v>20</v>
      </c>
      <c r="D1" s="3"/>
      <c r="E1" s="3"/>
      <c r="F1" s="3"/>
      <c r="G1" s="3"/>
    </row>
    <row r="2" spans="1:7" x14ac:dyDescent="0.2">
      <c r="A2" s="4" t="s">
        <v>24</v>
      </c>
      <c r="B2" s="5"/>
      <c r="C2" s="2">
        <v>13</v>
      </c>
      <c r="D2" s="3"/>
      <c r="E2" s="3"/>
      <c r="F2" s="3"/>
      <c r="G2" s="3"/>
    </row>
    <row r="3" spans="1:7" x14ac:dyDescent="0.2">
      <c r="A3" s="4" t="s">
        <v>25</v>
      </c>
      <c r="B3" s="5"/>
      <c r="C3" s="2">
        <v>17</v>
      </c>
      <c r="D3" s="3"/>
      <c r="E3" s="3"/>
      <c r="F3" s="3"/>
      <c r="G3" s="3"/>
    </row>
    <row r="4" spans="1:7" x14ac:dyDescent="0.2">
      <c r="A4" s="3"/>
      <c r="B4" s="3"/>
      <c r="C4" s="3"/>
      <c r="D4" s="3"/>
      <c r="E4" s="6" t="s">
        <v>21</v>
      </c>
      <c r="F4" s="6" t="s">
        <v>26</v>
      </c>
      <c r="G4" s="6" t="s">
        <v>27</v>
      </c>
    </row>
    <row r="5" spans="1:7" x14ac:dyDescent="0.2">
      <c r="A5" s="7" t="s">
        <v>0</v>
      </c>
      <c r="B5" s="7" t="s">
        <v>1</v>
      </c>
      <c r="C5" s="7" t="s">
        <v>2</v>
      </c>
      <c r="D5" s="7" t="s">
        <v>3</v>
      </c>
      <c r="E5" s="2">
        <f>(F5+G5)+3</f>
        <v>37</v>
      </c>
      <c r="F5" s="2">
        <f>C2+2</f>
        <v>15</v>
      </c>
      <c r="G5" s="2">
        <f>C3+2</f>
        <v>19</v>
      </c>
    </row>
    <row r="6" spans="1:7" x14ac:dyDescent="0.2">
      <c r="A6" s="2" t="s">
        <v>4</v>
      </c>
      <c r="B6" s="2"/>
      <c r="C6" s="2"/>
      <c r="D6" s="2">
        <f>D13-SUM(D7:D12)</f>
        <v>4</v>
      </c>
      <c r="E6" s="2">
        <f>D6*$E$5</f>
        <v>148</v>
      </c>
      <c r="F6" s="8">
        <f>SUM(D6:D9)*F5</f>
        <v>276</v>
      </c>
      <c r="G6" s="8">
        <f>SUM(D6:D9)*G5</f>
        <v>349.59999999999997</v>
      </c>
    </row>
    <row r="7" spans="1:7" x14ac:dyDescent="0.2">
      <c r="A7" s="2" t="s">
        <v>5</v>
      </c>
      <c r="B7" s="2" t="s">
        <v>11</v>
      </c>
      <c r="C7" s="2" t="s">
        <v>16</v>
      </c>
      <c r="D7" s="2">
        <f>D13/(2/1)</f>
        <v>10</v>
      </c>
      <c r="E7" s="2">
        <f t="shared" ref="E7" si="0">D7*$E$5</f>
        <v>370</v>
      </c>
      <c r="F7" s="9"/>
      <c r="G7" s="9"/>
    </row>
    <row r="8" spans="1:7" x14ac:dyDescent="0.2">
      <c r="A8" s="2" t="s">
        <v>6</v>
      </c>
      <c r="B8" s="2" t="s">
        <v>12</v>
      </c>
      <c r="C8" s="2" t="s">
        <v>17</v>
      </c>
      <c r="D8" s="2">
        <f>D13/(2/0.4)</f>
        <v>4</v>
      </c>
      <c r="E8" s="2">
        <f>D8*$E$5</f>
        <v>148</v>
      </c>
      <c r="F8" s="9"/>
      <c r="G8" s="9"/>
    </row>
    <row r="9" spans="1:7" x14ac:dyDescent="0.2">
      <c r="A9" s="2" t="s">
        <v>10</v>
      </c>
      <c r="B9" s="2" t="s">
        <v>15</v>
      </c>
      <c r="C9" s="2" t="s">
        <v>20</v>
      </c>
      <c r="D9" s="2">
        <f>D13/(1/0.02)</f>
        <v>0.4</v>
      </c>
      <c r="E9" s="2">
        <f>D9*$E$5</f>
        <v>14.8</v>
      </c>
      <c r="F9" s="10"/>
      <c r="G9" s="10"/>
    </row>
    <row r="10" spans="1:7" x14ac:dyDescent="0.2">
      <c r="A10" s="2" t="s">
        <v>7</v>
      </c>
      <c r="B10" s="2" t="s">
        <v>13</v>
      </c>
      <c r="C10" s="2" t="s">
        <v>18</v>
      </c>
      <c r="D10" s="2">
        <f>D13/(10/0.3)</f>
        <v>0.6</v>
      </c>
      <c r="E10" s="2"/>
      <c r="F10" s="2">
        <f>D10*F$5</f>
        <v>9</v>
      </c>
      <c r="G10" s="2">
        <f>D10*G$5</f>
        <v>11.4</v>
      </c>
    </row>
    <row r="11" spans="1:7" x14ac:dyDescent="0.2">
      <c r="A11" s="2" t="s">
        <v>8</v>
      </c>
      <c r="B11" s="2" t="s">
        <v>13</v>
      </c>
      <c r="C11" s="2" t="s">
        <v>18</v>
      </c>
      <c r="D11" s="2">
        <f>D13/(10/0.3)</f>
        <v>0.6</v>
      </c>
      <c r="E11" s="2"/>
      <c r="F11" s="2">
        <f>D11*F$5</f>
        <v>9</v>
      </c>
      <c r="G11" s="2">
        <f>D11*G$5</f>
        <v>11.4</v>
      </c>
    </row>
    <row r="12" spans="1:7" x14ac:dyDescent="0.2">
      <c r="A12" s="2" t="s">
        <v>9</v>
      </c>
      <c r="B12" s="2" t="s">
        <v>14</v>
      </c>
      <c r="C12" s="2" t="s">
        <v>19</v>
      </c>
      <c r="D12" s="2">
        <f>D13/(100/2)</f>
        <v>0.4</v>
      </c>
      <c r="E12" s="2"/>
      <c r="F12" s="2" t="s">
        <v>28</v>
      </c>
      <c r="G12" s="2" t="s">
        <v>28</v>
      </c>
    </row>
    <row r="13" spans="1:7" x14ac:dyDescent="0.2">
      <c r="A13" s="3"/>
      <c r="B13" s="3"/>
      <c r="C13" s="2" t="s">
        <v>23</v>
      </c>
      <c r="D13" s="2">
        <f>C1</f>
        <v>20</v>
      </c>
      <c r="E13" s="2">
        <f>D13*$E$5</f>
        <v>740</v>
      </c>
      <c r="F13" s="2"/>
      <c r="G13" s="2"/>
    </row>
  </sheetData>
  <mergeCells count="5">
    <mergeCell ref="A1:B1"/>
    <mergeCell ref="A2:B2"/>
    <mergeCell ref="F6:F9"/>
    <mergeCell ref="G6:G9"/>
    <mergeCell ref="A3:B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2018-12-21T20:14:12Z</dcterms:modified>
</cp:coreProperties>
</file>