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Macrophage/"/>
    </mc:Choice>
  </mc:AlternateContent>
  <xr:revisionPtr revIDLastSave="0" documentId="13_ncr:1_{2595AD2D-97E3-8A41-B30F-0C26F98C2379}" xr6:coauthVersionLast="43" xr6:coauthVersionMax="43" xr10:uidLastSave="{00000000-0000-0000-0000-000000000000}"/>
  <bookViews>
    <workbookView xWindow="0" yWindow="460" windowWidth="26920" windowHeight="15600" activeTab="4" xr2:uid="{205ACA2F-8ED2-DB48-97DD-6C35F8214E47}"/>
  </bookViews>
  <sheets>
    <sheet name="PlateSetup" sheetId="1" r:id="rId1"/>
    <sheet name="BacteriaCalcs" sheetId="2" r:id="rId2"/>
    <sheet name="Inoculum" sheetId="3" r:id="rId3"/>
    <sheet name="T=2" sheetId="4" r:id="rId4"/>
    <sheet name="T=2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4" i="5" l="1"/>
  <c r="AL4" i="5" s="1"/>
  <c r="AK5" i="5"/>
  <c r="AL5" i="5" s="1"/>
  <c r="AK6" i="5"/>
  <c r="AL6" i="5" s="1"/>
  <c r="AK7" i="5"/>
  <c r="AL7" i="5"/>
  <c r="AK8" i="5"/>
  <c r="AL8" i="5" s="1"/>
  <c r="AK9" i="5"/>
  <c r="AL9" i="5"/>
  <c r="AK10" i="5"/>
  <c r="AL10" i="5" s="1"/>
  <c r="AK11" i="5"/>
  <c r="AL11" i="5"/>
  <c r="AK12" i="5"/>
  <c r="AL12" i="5" s="1"/>
  <c r="AK13" i="5"/>
  <c r="AL13" i="5"/>
  <c r="AK14" i="5"/>
  <c r="AL14" i="5" s="1"/>
  <c r="AL3" i="5"/>
  <c r="AK3" i="5" l="1"/>
  <c r="AF7" i="5"/>
  <c r="U5" i="5"/>
  <c r="U3" i="5"/>
  <c r="O20" i="5"/>
  <c r="M20" i="5"/>
  <c r="M19" i="5"/>
  <c r="M18" i="5"/>
  <c r="M14" i="5"/>
  <c r="M13" i="5"/>
  <c r="M12" i="5"/>
  <c r="Q6" i="5" l="1"/>
  <c r="L38" i="5"/>
  <c r="L37" i="5"/>
  <c r="L36" i="5"/>
  <c r="L35" i="5"/>
  <c r="L34" i="5"/>
  <c r="L33" i="5"/>
  <c r="L32" i="5"/>
  <c r="L31" i="5"/>
  <c r="L30" i="5"/>
  <c r="L29" i="5"/>
  <c r="L27" i="5"/>
  <c r="L28" i="5"/>
  <c r="L23" i="5"/>
  <c r="L24" i="5"/>
  <c r="L25" i="5"/>
  <c r="L26" i="5"/>
  <c r="L22" i="5"/>
  <c r="L16" i="5"/>
  <c r="L17" i="5"/>
  <c r="L15" i="5"/>
  <c r="L11" i="5"/>
  <c r="L4" i="5"/>
  <c r="M4" i="5" s="1"/>
  <c r="G11" i="2" l="1"/>
  <c r="AC13" i="1" l="1"/>
  <c r="AC14" i="1" s="1"/>
  <c r="P14" i="1" s="1"/>
  <c r="W9" i="1"/>
  <c r="W10" i="1" s="1"/>
  <c r="P11" i="1" s="1"/>
  <c r="L21" i="5" l="1"/>
  <c r="L19" i="5"/>
  <c r="L18" i="5"/>
  <c r="L14" i="5"/>
  <c r="L13" i="5"/>
  <c r="L12" i="5"/>
  <c r="L10" i="5"/>
  <c r="L9" i="5"/>
  <c r="L8" i="5"/>
  <c r="L7" i="5"/>
  <c r="L6" i="5"/>
  <c r="M6" i="5" s="1"/>
  <c r="L5" i="5"/>
  <c r="L3" i="5"/>
  <c r="M3" i="5" s="1"/>
  <c r="K8" i="4" l="1"/>
  <c r="K7" i="4"/>
  <c r="K6" i="4"/>
  <c r="K5" i="4"/>
  <c r="M36" i="5"/>
  <c r="M24" i="5"/>
  <c r="M17" i="5"/>
  <c r="M8" i="5"/>
  <c r="M35" i="5"/>
  <c r="M33" i="5"/>
  <c r="M30" i="5"/>
  <c r="M31" i="5"/>
  <c r="M29" i="5"/>
  <c r="M25" i="5"/>
  <c r="M22" i="5"/>
  <c r="L20" i="5"/>
  <c r="M7" i="5"/>
  <c r="M38" i="5"/>
  <c r="M37" i="5"/>
  <c r="M34" i="5"/>
  <c r="M32" i="5"/>
  <c r="M28" i="5"/>
  <c r="M27" i="5"/>
  <c r="M26" i="5"/>
  <c r="M23" i="5"/>
  <c r="M21" i="5"/>
  <c r="M16" i="5"/>
  <c r="M15" i="5"/>
  <c r="G38" i="4"/>
  <c r="H38" i="4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H9" i="3"/>
  <c r="H10" i="3"/>
  <c r="J9" i="3" s="1"/>
  <c r="L9" i="3" s="1"/>
  <c r="D34" i="3" s="1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J25" i="3" s="1"/>
  <c r="L25" i="3" s="1"/>
  <c r="D42" i="3" s="1"/>
  <c r="H8" i="3"/>
  <c r="H7" i="3"/>
  <c r="H6" i="3"/>
  <c r="H5" i="3"/>
  <c r="H4" i="3"/>
  <c r="H3" i="3"/>
  <c r="H39" i="5"/>
  <c r="I39" i="5" s="1"/>
  <c r="D39" i="5"/>
  <c r="E39" i="5" s="1"/>
  <c r="M11" i="5"/>
  <c r="M10" i="5"/>
  <c r="M9" i="5"/>
  <c r="M5" i="5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E28" i="3"/>
  <c r="F28" i="3" s="1"/>
  <c r="M12" i="4" l="1"/>
  <c r="N12" i="4"/>
  <c r="N10" i="4"/>
  <c r="M10" i="4"/>
  <c r="M4" i="4"/>
  <c r="N4" i="4"/>
  <c r="N9" i="4"/>
  <c r="M9" i="4"/>
  <c r="M5" i="4"/>
  <c r="N5" i="4"/>
  <c r="J5" i="3"/>
  <c r="L5" i="3" s="1"/>
  <c r="D32" i="3" s="1"/>
  <c r="N13" i="4"/>
  <c r="M13" i="4"/>
  <c r="N8" i="4"/>
  <c r="M8" i="4"/>
  <c r="M11" i="4"/>
  <c r="N11" i="4"/>
  <c r="Q8" i="5"/>
  <c r="R8" i="5"/>
  <c r="T8" i="5"/>
  <c r="N7" i="4"/>
  <c r="M7" i="4"/>
  <c r="M6" i="4"/>
  <c r="N6" i="4"/>
  <c r="J11" i="3"/>
  <c r="L11" i="3" s="1"/>
  <c r="D35" i="3" s="1"/>
  <c r="N14" i="4"/>
  <c r="M14" i="4"/>
  <c r="Q4" i="5"/>
  <c r="R4" i="5"/>
  <c r="J19" i="3"/>
  <c r="L19" i="3" s="1"/>
  <c r="D39" i="3" s="1"/>
  <c r="J23" i="3"/>
  <c r="L23" i="3" s="1"/>
  <c r="D41" i="3" s="1"/>
  <c r="I15" i="3"/>
  <c r="K15" i="3" s="1"/>
  <c r="M15" i="3" s="1"/>
  <c r="R6" i="5"/>
  <c r="R9" i="5"/>
  <c r="Q9" i="5"/>
  <c r="Q10" i="5"/>
  <c r="R10" i="5"/>
  <c r="R14" i="5"/>
  <c r="Q14" i="5"/>
  <c r="Q12" i="5"/>
  <c r="R12" i="5"/>
  <c r="R11" i="5"/>
  <c r="Q11" i="5"/>
  <c r="Q13" i="5"/>
  <c r="R13" i="5"/>
  <c r="R7" i="5"/>
  <c r="Q7" i="5"/>
  <c r="Q5" i="5"/>
  <c r="R5" i="5"/>
  <c r="T5" i="5"/>
  <c r="T6" i="5"/>
  <c r="R3" i="5"/>
  <c r="Q3" i="5"/>
  <c r="T4" i="5"/>
  <c r="T7" i="5"/>
  <c r="T9" i="5"/>
  <c r="H3" i="4"/>
  <c r="J21" i="3"/>
  <c r="L21" i="3" s="1"/>
  <c r="D40" i="3" s="1"/>
  <c r="T10" i="5"/>
  <c r="T14" i="5"/>
  <c r="I21" i="3"/>
  <c r="K21" i="3" s="1"/>
  <c r="T11" i="5"/>
  <c r="T12" i="5"/>
  <c r="J3" i="3"/>
  <c r="L3" i="3" s="1"/>
  <c r="D31" i="3" s="1"/>
  <c r="T13" i="5"/>
  <c r="I27" i="4"/>
  <c r="I33" i="4"/>
  <c r="I36" i="4"/>
  <c r="I30" i="4"/>
  <c r="I24" i="4"/>
  <c r="I18" i="4"/>
  <c r="I21" i="4"/>
  <c r="I15" i="4"/>
  <c r="J13" i="3"/>
  <c r="L13" i="3" s="1"/>
  <c r="D36" i="3" s="1"/>
  <c r="I13" i="3"/>
  <c r="K13" i="3" s="1"/>
  <c r="J15" i="3"/>
  <c r="L15" i="3" s="1"/>
  <c r="D37" i="3" s="1"/>
  <c r="I7" i="3"/>
  <c r="K7" i="3" s="1"/>
  <c r="M7" i="3" s="1"/>
  <c r="I9" i="3"/>
  <c r="K9" i="3" s="1"/>
  <c r="M9" i="3" s="1"/>
  <c r="J7" i="3"/>
  <c r="L7" i="3" s="1"/>
  <c r="D33" i="3" s="1"/>
  <c r="J17" i="3"/>
  <c r="L17" i="3" s="1"/>
  <c r="D38" i="3" s="1"/>
  <c r="I23" i="3"/>
  <c r="K23" i="3" s="1"/>
  <c r="I19" i="3"/>
  <c r="K19" i="3" s="1"/>
  <c r="I25" i="3"/>
  <c r="K25" i="3" s="1"/>
  <c r="I11" i="3"/>
  <c r="K11" i="3" s="1"/>
  <c r="I17" i="3"/>
  <c r="K17" i="3" s="1"/>
  <c r="I12" i="4"/>
  <c r="I9" i="4"/>
  <c r="I6" i="4"/>
  <c r="I5" i="3"/>
  <c r="K5" i="3" s="1"/>
  <c r="M5" i="3" s="1"/>
  <c r="I3" i="3"/>
  <c r="K3" i="3" s="1"/>
  <c r="M3" i="3" s="1"/>
  <c r="P12" i="4" l="1"/>
  <c r="P4" i="4"/>
  <c r="P7" i="4"/>
  <c r="P14" i="4"/>
  <c r="P13" i="4"/>
  <c r="P11" i="4"/>
  <c r="P3" i="4"/>
  <c r="M3" i="4"/>
  <c r="Q10" i="4" s="1"/>
  <c r="P6" i="4"/>
  <c r="P10" i="4"/>
  <c r="P5" i="4"/>
  <c r="P9" i="4"/>
  <c r="P8" i="4"/>
  <c r="N3" i="4"/>
  <c r="U8" i="5"/>
  <c r="C37" i="3"/>
  <c r="I3" i="4"/>
  <c r="U10" i="5"/>
  <c r="U11" i="5"/>
  <c r="U6" i="5"/>
  <c r="U9" i="5"/>
  <c r="U7" i="5"/>
  <c r="U14" i="5"/>
  <c r="U12" i="5"/>
  <c r="U13" i="5"/>
  <c r="Q7" i="4"/>
  <c r="Q9" i="4"/>
  <c r="Q11" i="4"/>
  <c r="Q3" i="4"/>
  <c r="Q14" i="4"/>
  <c r="Q13" i="4"/>
  <c r="M17" i="3"/>
  <c r="C38" i="3"/>
  <c r="C33" i="3"/>
  <c r="M11" i="3"/>
  <c r="C35" i="3"/>
  <c r="M13" i="3"/>
  <c r="C36" i="3"/>
  <c r="M25" i="3"/>
  <c r="C42" i="3"/>
  <c r="M19" i="3"/>
  <c r="C39" i="3"/>
  <c r="M23" i="3"/>
  <c r="C41" i="3"/>
  <c r="M21" i="3"/>
  <c r="C40" i="3"/>
  <c r="C34" i="3"/>
  <c r="Q5" i="4"/>
  <c r="U4" i="5"/>
  <c r="Q6" i="4"/>
  <c r="Q4" i="4"/>
  <c r="C31" i="3"/>
  <c r="C32" i="3"/>
  <c r="P15" i="1"/>
  <c r="Q12" i="4" l="1"/>
  <c r="Q8" i="4"/>
  <c r="S12" i="1"/>
  <c r="S9" i="1"/>
  <c r="B49" i="1"/>
  <c r="B50" i="1" s="1"/>
  <c r="B46" i="1"/>
  <c r="B47" i="1" s="1"/>
  <c r="W41" i="1"/>
  <c r="W40" i="1"/>
  <c r="W39" i="1"/>
  <c r="C23" i="1"/>
  <c r="C24" i="1" s="1"/>
  <c r="B23" i="1"/>
  <c r="B24" i="1" s="1"/>
  <c r="P22" i="1"/>
  <c r="P24" i="1" s="1"/>
  <c r="P26" i="1" s="1"/>
  <c r="P9" i="1"/>
  <c r="P12" i="1" s="1"/>
  <c r="P13" i="1" s="1"/>
  <c r="C3" i="1"/>
  <c r="P27" i="1" l="1"/>
  <c r="G1" i="2"/>
  <c r="B25" i="1"/>
  <c r="S13" i="1"/>
  <c r="S14" i="1" s="1"/>
  <c r="G7" i="2" l="1"/>
  <c r="G6" i="2"/>
  <c r="G8" i="2"/>
  <c r="G3" i="2"/>
  <c r="G4" i="2"/>
  <c r="G5" i="2"/>
  <c r="P28" i="1"/>
  <c r="E1" i="2"/>
  <c r="D4" i="2" l="1"/>
  <c r="E4" i="2" s="1"/>
  <c r="D3" i="2"/>
  <c r="E3" i="2" s="1"/>
  <c r="D5" i="2"/>
  <c r="E5" i="2" s="1"/>
  <c r="D6" i="2"/>
  <c r="E6" i="2" s="1"/>
  <c r="D8" i="2"/>
  <c r="E8" i="2" s="1"/>
  <c r="D7" i="2"/>
  <c r="E7" i="2" s="1"/>
</calcChain>
</file>

<file path=xl/sharedStrings.xml><?xml version="1.0" encoding="utf-8"?>
<sst xmlns="http://schemas.openxmlformats.org/spreadsheetml/2006/main" count="604" uniqueCount="157">
  <si>
    <t>sq cm</t>
  </si>
  <si>
    <t>100 mm plate</t>
  </si>
  <si>
    <t>96 well plate well</t>
  </si>
  <si>
    <t xml:space="preserve"> </t>
  </si>
  <si>
    <t>Macrophage Calculations</t>
  </si>
  <si>
    <t>A</t>
  </si>
  <si>
    <t>LVS</t>
  </si>
  <si>
    <t>dptA(-)</t>
  </si>
  <si>
    <t>dptA(-) Tn7:dptA</t>
  </si>
  <si>
    <t>Cells per well</t>
  </si>
  <si>
    <t>B</t>
  </si>
  <si>
    <t>Volume to plate (mL)</t>
  </si>
  <si>
    <t>C</t>
  </si>
  <si>
    <t>∆ggt</t>
  </si>
  <si>
    <t>∆ggt Tn7:ggt</t>
  </si>
  <si>
    <t>∆ggt Tn7:pbfr-chaC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</si>
  <si>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</si>
  <si>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</si>
  <si>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</si>
  <si>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</si>
  <si>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</si>
  <si>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</si>
  <si>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</si>
  <si>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</si>
  <si>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</si>
  <si>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</si>
  <si>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</si>
  <si>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</si>
  <si>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Number of plates</t>
  </si>
  <si>
    <t>Use</t>
  </si>
  <si>
    <t>Round</t>
  </si>
  <si>
    <t>Square</t>
  </si>
  <si>
    <t>Notes</t>
  </si>
  <si>
    <t>Patch strains for infections</t>
  </si>
  <si>
    <t>2x each</t>
  </si>
  <si>
    <t>Plate inoculumns</t>
  </si>
  <si>
    <t>12 strains in duplicate (2x per plate)</t>
  </si>
  <si>
    <t>Bacterial Calculations</t>
  </si>
  <si>
    <t>Actual</t>
  </si>
  <si>
    <t>Timepoint 2 hours</t>
  </si>
  <si>
    <t>3 wells plated in duplicate x 12 strains</t>
  </si>
  <si>
    <t>MOI</t>
  </si>
  <si>
    <t>Timepoint 24 hours</t>
  </si>
  <si>
    <t>Square: 3 wells plated in duplicate x 12 strains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</si>
  <si>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</si>
  <si>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</si>
  <si>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</si>
  <si>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</si>
  <si>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</si>
  <si>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</si>
  <si>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</si>
  <si>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</si>
  <si>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</si>
  <si>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</si>
  <si>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Final MOI 5, dilute 1:100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</si>
  <si>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</si>
  <si>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</si>
  <si>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</si>
  <si>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</si>
  <si>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</si>
  <si>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</si>
  <si>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</si>
  <si>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</si>
  <si>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</si>
  <si>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</si>
  <si>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</si>
  <si>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>Cysteine Supplementation Calculations</t>
  </si>
  <si>
    <t>Total volume needed</t>
  </si>
  <si>
    <t>Stock cysteine (mM)</t>
  </si>
  <si>
    <t>Volume stock cysteine (mL)</t>
  </si>
  <si>
    <t>Final conc cysteine in well (mM)</t>
  </si>
  <si>
    <t>Conc cysteine to add (mM)</t>
  </si>
  <si>
    <t>Volume media</t>
  </si>
  <si>
    <t>Total final volume in well</t>
  </si>
  <si>
    <t xml:space="preserve">  </t>
  </si>
  <si>
    <t>Dggt</t>
  </si>
  <si>
    <t>Dggt Tn7:ggt</t>
  </si>
  <si>
    <t>Dggt Tn7:chaC</t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</si>
  <si>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</si>
  <si>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</si>
  <si>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</si>
  <si>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</si>
  <si>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</si>
  <si>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</si>
  <si>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</si>
  <si>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MOI (based on number of seeded macrophage- see setup)</t>
  </si>
  <si>
    <t>1A</t>
  </si>
  <si>
    <t>TMTC</t>
  </si>
  <si>
    <t>1B</t>
  </si>
  <si>
    <t>2A</t>
  </si>
  <si>
    <t>2B</t>
  </si>
  <si>
    <t>3A</t>
  </si>
  <si>
    <t>3B</t>
  </si>
  <si>
    <t>4A</t>
  </si>
  <si>
    <t>4B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</si>
  <si>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</si>
  <si>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</si>
  <si>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</si>
  <si>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</si>
  <si>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</si>
  <si>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</si>
  <si>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</si>
  <si>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</si>
  <si>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</si>
  <si>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</si>
  <si>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</si>
  <si>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</si>
  <si>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</si>
  <si>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</si>
  <si>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4C</t>
  </si>
  <si>
    <t>-</t>
  </si>
  <si>
    <t>50 ul cells plated</t>
  </si>
  <si>
    <t>Track Plate 1</t>
  </si>
  <si>
    <t>Track Plate 2</t>
  </si>
  <si>
    <t>T-test (vs LVS)</t>
  </si>
  <si>
    <t>*Plated 50 ul on circular plate</t>
  </si>
  <si>
    <t>**Plated 100 ul on circular plate</t>
  </si>
  <si>
    <t>5A</t>
  </si>
  <si>
    <t>5B</t>
  </si>
  <si>
    <t>6B</t>
  </si>
  <si>
    <t>6A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</si>
  <si>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</si>
  <si>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</si>
  <si>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</si>
  <si>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</si>
  <si>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</si>
  <si>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</si>
  <si>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</si>
  <si>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</si>
  <si>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</si>
  <si>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</si>
  <si>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</si>
  <si>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</si>
  <si>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 xml:space="preserve">Cysteine? </t>
  </si>
  <si>
    <t>+</t>
  </si>
  <si>
    <t>Cysteine?</t>
  </si>
  <si>
    <t>5C</t>
  </si>
  <si>
    <t>6C</t>
  </si>
  <si>
    <t>7C</t>
  </si>
  <si>
    <t>8C</t>
  </si>
  <si>
    <t>9C</t>
  </si>
  <si>
    <t>10C</t>
  </si>
  <si>
    <t>11C</t>
  </si>
  <si>
    <t>12C</t>
  </si>
  <si>
    <t>dptA(-)*</t>
  </si>
  <si>
    <t>T=24</t>
  </si>
  <si>
    <t>T=2</t>
  </si>
  <si>
    <t>Resuspension</t>
  </si>
  <si>
    <t>Final Dilution</t>
  </si>
  <si>
    <t>Set</t>
  </si>
  <si>
    <t>Counts</t>
  </si>
  <si>
    <t>Average</t>
  </si>
  <si>
    <t>Cells per mL</t>
  </si>
  <si>
    <t>Volume to dilute in 5 mL (usually 1:100)</t>
  </si>
  <si>
    <t>Goal OD600</t>
  </si>
  <si>
    <t>For final vol 1.5 mL at goal OD:</t>
  </si>
  <si>
    <t>Bacterial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</si>
</sst>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11" fontId="0" fillId="0" borderId="0" xfId="0" applyNumberFormat="1" applyBorder="1" applyAlignment="1">
      <alignment horizontal="right"/>
    </xf>
    <xf numFmtId="1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/>
    </xf>
    <xf numFmtId="165" fontId="0" fillId="0" borderId="0" xfId="0" applyNumberFormat="1"/>
    <xf numFmtId="0" fontId="0" fillId="0" borderId="7" xfId="0" applyBorder="1" applyAlignment="1">
      <alignment wrapText="1"/>
    </xf>
    <xf numFmtId="166" fontId="0" fillId="0" borderId="6" xfId="0" applyNumberFormat="1" applyBorder="1" applyAlignment="1">
      <alignment wrapText="1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166" fontId="0" fillId="0" borderId="1" xfId="0" applyNumberFormat="1" applyBorder="1"/>
    <xf numFmtId="0" fontId="0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Inoculum!$C$30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Inoculum!$D$31:$D$34</c:f>
                <c:numCache>
                  <c:formatCode>General</c:formatCode>
                  <c:ptCount val="4"/>
                  <c:pt idx="0">
                    <c:v>7071.0678118654587</c:v>
                  </c:pt>
                  <c:pt idx="1">
                    <c:v>24748.737341529166</c:v>
                  </c:pt>
                  <c:pt idx="2">
                    <c:v>24748.737341528966</c:v>
                  </c:pt>
                  <c:pt idx="3">
                    <c:v>3535.533905932738</c:v>
                  </c:pt>
                </c:numCache>
              </c:numRef>
            </c:plus>
            <c:minus>
              <c:numRef>
                <c:f>Inoculum!$D$31:$D$34</c:f>
                <c:numCache>
                  <c:formatCode>General</c:formatCode>
                  <c:ptCount val="4"/>
                  <c:pt idx="0">
                    <c:v>7071.0678118654587</c:v>
                  </c:pt>
                  <c:pt idx="1">
                    <c:v>24748.737341529166</c:v>
                  </c:pt>
                  <c:pt idx="2">
                    <c:v>24748.737341528966</c:v>
                  </c:pt>
                  <c:pt idx="3">
                    <c:v>3535.533905932738</c:v>
                  </c:pt>
                </c:numCache>
              </c:numRef>
            </c:minus>
          </c:errBars>
          <c:cat>
            <c:strRef>
              <c:f>Inoculum!$A$31:$A$34</c:f>
              <c:strCache>
                <c:ptCount val="4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</c:strCache>
            </c:strRef>
          </c:cat>
          <c:val>
            <c:numRef>
              <c:f>Inoculum!$C$31:$C$34</c:f>
              <c:numCache>
                <c:formatCode>0.00E+00</c:formatCode>
                <c:ptCount val="4"/>
                <c:pt idx="0">
                  <c:v>140000</c:v>
                </c:pt>
                <c:pt idx="1">
                  <c:v>187500</c:v>
                </c:pt>
                <c:pt idx="2">
                  <c:v>127500</c:v>
                </c:pt>
                <c:pt idx="3">
                  <c:v>182500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757563955730328E-2"/>
          <c:y val="5.9821077052868397E-2"/>
          <c:w val="0.88254849749831477"/>
          <c:h val="0.6724910602943489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'T=2'!$N$3:$N$14</c:f>
                <c:numCache>
                  <c:formatCode>General</c:formatCode>
                  <c:ptCount val="12"/>
                  <c:pt idx="0">
                    <c:v>9.0184995056457975</c:v>
                  </c:pt>
                  <c:pt idx="1">
                    <c:v>14.189197769195172</c:v>
                  </c:pt>
                  <c:pt idx="2">
                    <c:v>14</c:v>
                  </c:pt>
                  <c:pt idx="3">
                    <c:v>6.4291005073286485</c:v>
                  </c:pt>
                  <c:pt idx="4">
                    <c:v>5.2915026221291814</c:v>
                  </c:pt>
                  <c:pt idx="5">
                    <c:v>6.9282032302755088</c:v>
                  </c:pt>
                  <c:pt idx="6">
                    <c:v>17.088007490635061</c:v>
                  </c:pt>
                  <c:pt idx="7">
                    <c:v>6.4291005073286485</c:v>
                  </c:pt>
                  <c:pt idx="8">
                    <c:v>38.436094147732206</c:v>
                  </c:pt>
                  <c:pt idx="9">
                    <c:v>14.189197769195196</c:v>
                  </c:pt>
                  <c:pt idx="10">
                    <c:v>5.7735026918962573</c:v>
                  </c:pt>
                  <c:pt idx="11">
                    <c:v>11.718930554164627</c:v>
                  </c:pt>
                </c:numCache>
              </c:numRef>
            </c:plus>
            <c:minus>
              <c:numRef>
                <c:f>'T=2'!$N$3:$N$14</c:f>
                <c:numCache>
                  <c:formatCode>General</c:formatCode>
                  <c:ptCount val="12"/>
                  <c:pt idx="0">
                    <c:v>9.0184995056457975</c:v>
                  </c:pt>
                  <c:pt idx="1">
                    <c:v>14.189197769195172</c:v>
                  </c:pt>
                  <c:pt idx="2">
                    <c:v>14</c:v>
                  </c:pt>
                  <c:pt idx="3">
                    <c:v>6.4291005073286485</c:v>
                  </c:pt>
                  <c:pt idx="4">
                    <c:v>5.2915026221291814</c:v>
                  </c:pt>
                  <c:pt idx="5">
                    <c:v>6.9282032302755088</c:v>
                  </c:pt>
                  <c:pt idx="6">
                    <c:v>17.088007490635061</c:v>
                  </c:pt>
                  <c:pt idx="7">
                    <c:v>6.4291005073286485</c:v>
                  </c:pt>
                  <c:pt idx="8">
                    <c:v>38.436094147732206</c:v>
                  </c:pt>
                  <c:pt idx="9">
                    <c:v>14.189197769195196</c:v>
                  </c:pt>
                  <c:pt idx="10">
                    <c:v>5.7735026918962573</c:v>
                  </c:pt>
                  <c:pt idx="11">
                    <c:v>11.718930554164627</c:v>
                  </c:pt>
                </c:numCache>
              </c:numRef>
            </c:minus>
          </c:errBars>
          <c:cat>
            <c:strRef>
              <c:f>'T=2'!$K$3:$K$14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'T=2'!$M$3:$M$14</c:f>
              <c:numCache>
                <c:formatCode>0.00E+00</c:formatCode>
                <c:ptCount val="12"/>
                <c:pt idx="0">
                  <c:v>51.333333333333336</c:v>
                </c:pt>
                <c:pt idx="1">
                  <c:v>36.666666666666664</c:v>
                </c:pt>
                <c:pt idx="2">
                  <c:v>38</c:v>
                </c:pt>
                <c:pt idx="3">
                  <c:v>41.333333333333336</c:v>
                </c:pt>
                <c:pt idx="4">
                  <c:v>14</c:v>
                </c:pt>
                <c:pt idx="5">
                  <c:v>18</c:v>
                </c:pt>
                <c:pt idx="6">
                  <c:v>46</c:v>
                </c:pt>
                <c:pt idx="7">
                  <c:v>39.333333333333336</c:v>
                </c:pt>
                <c:pt idx="8">
                  <c:v>74.666666666666671</c:v>
                </c:pt>
                <c:pt idx="9">
                  <c:v>86.666666666666671</c:v>
                </c:pt>
                <c:pt idx="10">
                  <c:v>68.666666666666671</c:v>
                </c:pt>
                <c:pt idx="11">
                  <c:v>32.666666666666664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1558758141088838"/>
          <c:h val="0.68508909027880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'T=24'!$Q$2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'T=24'!$R$3:$R$14</c:f>
                <c:numCache>
                  <c:formatCode>General</c:formatCode>
                  <c:ptCount val="12"/>
                  <c:pt idx="0">
                    <c:v>3382.7996294982272</c:v>
                  </c:pt>
                  <c:pt idx="1">
                    <c:v>7.2111025509279782</c:v>
                  </c:pt>
                  <c:pt idx="2">
                    <c:v>10610.058121110049</c:v>
                  </c:pt>
                  <c:pt idx="3">
                    <c:v>8.0829037686547611</c:v>
                  </c:pt>
                  <c:pt idx="4">
                    <c:v>41073.105555825699</c:v>
                  </c:pt>
                  <c:pt idx="5">
                    <c:v>28.728615235220325</c:v>
                  </c:pt>
                  <c:pt idx="6">
                    <c:v>30862.652726772103</c:v>
                  </c:pt>
                  <c:pt idx="7">
                    <c:v>14843.629385474884</c:v>
                  </c:pt>
                  <c:pt idx="8">
                    <c:v>16023.836411213553</c:v>
                  </c:pt>
                  <c:pt idx="9">
                    <c:v>19924.858845171275</c:v>
                  </c:pt>
                  <c:pt idx="10">
                    <c:v>7234.178138070246</c:v>
                  </c:pt>
                  <c:pt idx="11">
                    <c:v>2230.0971578236995</c:v>
                  </c:pt>
                </c:numCache>
              </c:numRef>
            </c:plus>
            <c:minus>
              <c:numRef>
                <c:f>'T=24'!$R$3:$R$6</c:f>
                <c:numCache>
                  <c:formatCode>General</c:formatCode>
                  <c:ptCount val="4"/>
                  <c:pt idx="0">
                    <c:v>3382.7996294982272</c:v>
                  </c:pt>
                  <c:pt idx="1">
                    <c:v>7.2111025509279782</c:v>
                  </c:pt>
                  <c:pt idx="2">
                    <c:v>10610.058121110049</c:v>
                  </c:pt>
                  <c:pt idx="3">
                    <c:v>8.0829037686547611</c:v>
                  </c:pt>
                </c:numCache>
              </c:numRef>
            </c:minus>
          </c:errBars>
          <c:cat>
            <c:strRef>
              <c:f>'T=24'!$O$3:$O$14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'T=24'!$Q$3:$Q$14</c:f>
              <c:numCache>
                <c:formatCode>0.00E+00</c:formatCode>
                <c:ptCount val="12"/>
                <c:pt idx="0">
                  <c:v>9833.3333333333339</c:v>
                </c:pt>
                <c:pt idx="1">
                  <c:v>8</c:v>
                </c:pt>
                <c:pt idx="2">
                  <c:v>18666.666666666668</c:v>
                </c:pt>
                <c:pt idx="3">
                  <c:v>8.6666666666666661</c:v>
                </c:pt>
                <c:pt idx="4">
                  <c:v>63000</c:v>
                </c:pt>
                <c:pt idx="5">
                  <c:v>21.333333333333332</c:v>
                </c:pt>
                <c:pt idx="6">
                  <c:v>46966.666666666664</c:v>
                </c:pt>
                <c:pt idx="7">
                  <c:v>49333.333333333336</c:v>
                </c:pt>
                <c:pt idx="8">
                  <c:v>30766.666666666668</c:v>
                </c:pt>
                <c:pt idx="9">
                  <c:v>42000</c:v>
                </c:pt>
                <c:pt idx="10">
                  <c:v>39333.333333333336</c:v>
                </c:pt>
                <c:pt idx="11">
                  <c:v>11933.333333333334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C-4C65-8408-3AE54090D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8469493452355885"/>
          <c:h val="0.68508909027880949"/>
        </c:manualLayout>
      </c:layout>
      <c:barChart>
        <c:barDir val="col"/>
        <c:grouping val="clustered"/>
        <c:varyColors val="0"/>
        <c:ser>
          <c:idx val="1"/>
          <c:order val="0"/>
          <c:tx>
            <c:v>T=2</c:v>
          </c:tx>
          <c:invertIfNegative val="0"/>
          <c:errBars>
            <c:errBarType val="plus"/>
            <c:errValType val="cust"/>
            <c:noEndCap val="0"/>
            <c:plus>
              <c:numRef>
                <c:f>'T=24'!$Z$3:$Z$14</c:f>
                <c:numCache>
                  <c:formatCode>General</c:formatCode>
                  <c:ptCount val="12"/>
                  <c:pt idx="0">
                    <c:v>9.0184995056457975</c:v>
                  </c:pt>
                  <c:pt idx="1">
                    <c:v>14.189197769195172</c:v>
                  </c:pt>
                  <c:pt idx="2">
                    <c:v>14</c:v>
                  </c:pt>
                  <c:pt idx="3">
                    <c:v>6.4291005073286485</c:v>
                  </c:pt>
                  <c:pt idx="4">
                    <c:v>5.2915026221291814</c:v>
                  </c:pt>
                  <c:pt idx="5">
                    <c:v>6.9282032302755088</c:v>
                  </c:pt>
                  <c:pt idx="6">
                    <c:v>17.088007490635061</c:v>
                  </c:pt>
                  <c:pt idx="7">
                    <c:v>6.4291005073286485</c:v>
                  </c:pt>
                  <c:pt idx="8">
                    <c:v>38.436094147732206</c:v>
                  </c:pt>
                  <c:pt idx="9">
                    <c:v>14.189197769195196</c:v>
                  </c:pt>
                  <c:pt idx="10">
                    <c:v>5.7735026918962573</c:v>
                  </c:pt>
                  <c:pt idx="11">
                    <c:v>11.718930554164627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'T=24'!$Y$3:$Y$14</c:f>
              <c:numCache>
                <c:formatCode>0.00E+00</c:formatCode>
                <c:ptCount val="12"/>
                <c:pt idx="0">
                  <c:v>51.333333333333336</c:v>
                </c:pt>
                <c:pt idx="1">
                  <c:v>36.666666666666664</c:v>
                </c:pt>
                <c:pt idx="2">
                  <c:v>38</c:v>
                </c:pt>
                <c:pt idx="3">
                  <c:v>41.333333333333336</c:v>
                </c:pt>
                <c:pt idx="4">
                  <c:v>14</c:v>
                </c:pt>
                <c:pt idx="5">
                  <c:v>18</c:v>
                </c:pt>
                <c:pt idx="6">
                  <c:v>46</c:v>
                </c:pt>
                <c:pt idx="7">
                  <c:v>39.333333333333336</c:v>
                </c:pt>
                <c:pt idx="8">
                  <c:v>74.666666666666671</c:v>
                </c:pt>
                <c:pt idx="9">
                  <c:v>86.666666666666671</c:v>
                </c:pt>
                <c:pt idx="10">
                  <c:v>68.666666666666671</c:v>
                </c:pt>
                <c:pt idx="11">
                  <c:v>32.666666666666664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C-814B-A364-060C7A020D44}"/>
            </c:ext>
          </c:extLst>
        </c:ser>
        <c:ser>
          <c:idx val="0"/>
          <c:order val="1"/>
          <c:tx>
            <c:v>T=24</c:v>
          </c:tx>
          <c:invertIfNegative val="0"/>
          <c:errBars>
            <c:errBarType val="plus"/>
            <c:errValType val="cust"/>
            <c:noEndCap val="0"/>
            <c:plus>
              <c:numRef>
                <c:f>'T=24'!$R$3:$R$14</c:f>
                <c:numCache>
                  <c:formatCode>General</c:formatCode>
                  <c:ptCount val="12"/>
                  <c:pt idx="0">
                    <c:v>3382.7996294982272</c:v>
                  </c:pt>
                  <c:pt idx="1">
                    <c:v>7.2111025509279782</c:v>
                  </c:pt>
                  <c:pt idx="2">
                    <c:v>10610.058121110049</c:v>
                  </c:pt>
                  <c:pt idx="3">
                    <c:v>8.0829037686547611</c:v>
                  </c:pt>
                  <c:pt idx="4">
                    <c:v>41073.105555825699</c:v>
                  </c:pt>
                  <c:pt idx="5">
                    <c:v>28.728615235220325</c:v>
                  </c:pt>
                  <c:pt idx="6">
                    <c:v>30862.652726772103</c:v>
                  </c:pt>
                  <c:pt idx="7">
                    <c:v>14843.629385474884</c:v>
                  </c:pt>
                  <c:pt idx="8">
                    <c:v>16023.836411213553</c:v>
                  </c:pt>
                  <c:pt idx="9">
                    <c:v>19924.858845171275</c:v>
                  </c:pt>
                  <c:pt idx="10">
                    <c:v>7234.178138070246</c:v>
                  </c:pt>
                  <c:pt idx="11">
                    <c:v>2230.0971578236995</c:v>
                  </c:pt>
                </c:numCache>
              </c:numRef>
            </c:plus>
            <c:minus>
              <c:numRef>
                <c:f>'T=24'!$R$3:$R$6</c:f>
                <c:numCache>
                  <c:formatCode>General</c:formatCode>
                  <c:ptCount val="4"/>
                  <c:pt idx="0">
                    <c:v>3382.7996294982272</c:v>
                  </c:pt>
                  <c:pt idx="1">
                    <c:v>7.2111025509279782</c:v>
                  </c:pt>
                  <c:pt idx="2">
                    <c:v>10610.058121110049</c:v>
                  </c:pt>
                  <c:pt idx="3">
                    <c:v>8.0829037686547611</c:v>
                  </c:pt>
                </c:numCache>
              </c:numRef>
            </c:minus>
          </c:errBars>
          <c:cat>
            <c:strRef>
              <c:f>'T=24'!$O$3:$O$14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'T=24'!$Q$3:$Q$14</c:f>
              <c:numCache>
                <c:formatCode>0.00E+00</c:formatCode>
                <c:ptCount val="12"/>
                <c:pt idx="0">
                  <c:v>9833.3333333333339</c:v>
                </c:pt>
                <c:pt idx="1">
                  <c:v>8</c:v>
                </c:pt>
                <c:pt idx="2">
                  <c:v>18666.666666666668</c:v>
                </c:pt>
                <c:pt idx="3">
                  <c:v>8.6666666666666661</c:v>
                </c:pt>
                <c:pt idx="4">
                  <c:v>63000</c:v>
                </c:pt>
                <c:pt idx="5">
                  <c:v>21.333333333333332</c:v>
                </c:pt>
                <c:pt idx="6">
                  <c:v>46966.666666666664</c:v>
                </c:pt>
                <c:pt idx="7">
                  <c:v>49333.333333333336</c:v>
                </c:pt>
                <c:pt idx="8">
                  <c:v>30766.666666666668</c:v>
                </c:pt>
                <c:pt idx="9">
                  <c:v>42000</c:v>
                </c:pt>
                <c:pt idx="10">
                  <c:v>39333.333333333336</c:v>
                </c:pt>
                <c:pt idx="11">
                  <c:v>11933.333333333334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814B-A364-060C7A0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000"/>
                </a:pPr>
                <a:r>
                  <a:rPr lang="en-US" sz="20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5605510858341186E-2"/>
              <c:y val="0.2206630301708033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86019933257029368"/>
          <c:y val="5.2830188679245285E-2"/>
          <c:w val="0.11953983203938387"/>
          <c:h val="7.5901351953647306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- cysteine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'T=24'!$AL$3:$AL$8</c:f>
                <c:numCache>
                  <c:formatCode>General</c:formatCode>
                  <c:ptCount val="6"/>
                  <c:pt idx="0">
                    <c:v>71.811191096684112</c:v>
                  </c:pt>
                  <c:pt idx="1">
                    <c:v>0.22933961126873451</c:v>
                  </c:pt>
                  <c:pt idx="2">
                    <c:v>345.88844207518542</c:v>
                  </c:pt>
                  <c:pt idx="3">
                    <c:v>0.20062696422603873</c:v>
                  </c:pt>
                  <c:pt idx="4">
                    <c:v>3576.6503968446932</c:v>
                  </c:pt>
                  <c:pt idx="5">
                    <c:v>1.7716171701322676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'T=24'!$AI$3:$AI$8</c:f>
              <c:strCache>
                <c:ptCount val="6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</c:strCache>
            </c:strRef>
          </c:cat>
          <c:val>
            <c:numRef>
              <c:f>'T=24'!$AK$3:$AK$8</c:f>
              <c:numCache>
                <c:formatCode>0.00E+00</c:formatCode>
                <c:ptCount val="6"/>
                <c:pt idx="0">
                  <c:v>191.55844155844156</c:v>
                </c:pt>
                <c:pt idx="1">
                  <c:v>0.2181818181818182</c:v>
                </c:pt>
                <c:pt idx="2">
                  <c:v>491.22807017543863</c:v>
                </c:pt>
                <c:pt idx="3">
                  <c:v>0.20967741935483869</c:v>
                </c:pt>
                <c:pt idx="4">
                  <c:v>4500</c:v>
                </c:pt>
                <c:pt idx="5">
                  <c:v>1.1851851851851851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93-4B4C-9BCC-88415C1011BF}"/>
            </c:ext>
          </c:extLst>
        </c:ser>
        <c:ser>
          <c:idx val="0"/>
          <c:order val="1"/>
          <c:tx>
            <c:v>+ cysteine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'T=24'!$AL$9:$AL$14</c:f>
                <c:numCache>
                  <c:formatCode>General</c:formatCode>
                  <c:ptCount val="6"/>
                  <c:pt idx="0">
                    <c:v>811.82337302248322</c:v>
                  </c:pt>
                  <c:pt idx="1">
                    <c:v>410.88918943152476</c:v>
                  </c:pt>
                  <c:pt idx="2">
                    <c:v>323.79389257911737</c:v>
                  </c:pt>
                  <c:pt idx="3">
                    <c:v>242.89220378929991</c:v>
                  </c:pt>
                  <c:pt idx="4">
                    <c:v>109.40161064948596</c:v>
                  </c:pt>
                  <c:pt idx="5">
                    <c:v>115.28185461756627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'T=24'!$AI$3:$AI$8</c:f>
              <c:strCache>
                <c:ptCount val="6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</c:strCache>
            </c:strRef>
          </c:cat>
          <c:val>
            <c:numRef>
              <c:f>'T=24'!$AK$9:$AK$14</c:f>
              <c:numCache>
                <c:formatCode>0.00E+00</c:formatCode>
                <c:ptCount val="6"/>
                <c:pt idx="0">
                  <c:v>1021.0144927536231</c:v>
                </c:pt>
                <c:pt idx="1">
                  <c:v>1254.2372881355932</c:v>
                </c:pt>
                <c:pt idx="2">
                  <c:v>412.05357142857144</c:v>
                </c:pt>
                <c:pt idx="3">
                  <c:v>484.61538461538458</c:v>
                </c:pt>
                <c:pt idx="4">
                  <c:v>572.81553398058247</c:v>
                </c:pt>
                <c:pt idx="5">
                  <c:v>365.30612244897964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93-4B4C-9BCC-88415C101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886112"/>
        <c:axId val="401905744"/>
      </c:barChart>
      <c:catAx>
        <c:axId val="40188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905744"/>
        <c:crossesAt val="0.1"/>
        <c:auto val="1"/>
        <c:lblAlgn val="ctr"/>
        <c:lblOffset val="100"/>
        <c:noMultiLvlLbl val="0"/>
      </c:catAx>
      <c:valAx>
        <c:axId val="401905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Bacterial Growth</a:t>
                </a:r>
              </a:p>
              <a:p>
                <a:pPr>
                  <a:defRPr sz="1600" b="1"/>
                </a:pPr>
                <a:r>
                  <a:rPr lang="en-US" sz="1600" b="1"/>
                  <a:t>(Fold Change)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86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133350</xdr:rowOff>
    </xdr:from>
    <xdr:to>
      <xdr:col>12</xdr:col>
      <xdr:colOff>304800</xdr:colOff>
      <xdr:row>56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800100</xdr:colOff>
      <xdr:row>1</xdr:row>
      <xdr:rowOff>436033</xdr:rowOff>
    </xdr:from>
    <xdr:to>
      <xdr:col>31</xdr:col>
      <xdr:colOff>692727</xdr:colOff>
      <xdr:row>23</xdr:row>
      <xdr:rowOff>46182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42</xdr:row>
      <xdr:rowOff>114300</xdr:rowOff>
    </xdr:from>
    <xdr:to>
      <xdr:col>33</xdr:col>
      <xdr:colOff>342900</xdr:colOff>
      <xdr:row>67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3A0C30-22EF-49B8-B96D-19B9B4079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1195724</xdr:colOff>
      <xdr:row>21</xdr:row>
      <xdr:rowOff>28864</xdr:rowOff>
    </xdr:from>
    <xdr:to>
      <xdr:col>33</xdr:col>
      <xdr:colOff>471824</xdr:colOff>
      <xdr:row>46</xdr:row>
      <xdr:rowOff>133736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B7C6C4-FAE4-D84F-ACD2-6C5765F93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20</xdr:col>
      <xdr:colOff>495300</xdr:colOff>
      <xdr:row>43</xdr:row>
      <xdr:rowOff>171257</xdr:rowOff>
    </xdr:from>
    <xdr:ext cx="1098442" cy="37414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2329BC3-6C7C-5D44-BFFF-565A64C260D4}"/>
            </a:ext>
          </a:extLst>
        </xdr:cNvPr>
        <xdr:cNvSpPr txBox="1"/>
      </xdr:nvSpPr>
      <xdr:spPr>
        <a:xfrm>
          <a:off x="12675755" y="9426863"/>
          <a:ext cx="1098442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- cysteine</a:t>
          </a:r>
        </a:p>
      </xdr:txBody>
    </xdr:sp>
    <xdr:clientData/>
  </xdr:oneCellAnchor>
  <xdr:oneCellAnchor>
    <xdr:from>
      <xdr:col>28</xdr:col>
      <xdr:colOff>419100</xdr:colOff>
      <xdr:row>43</xdr:row>
      <xdr:rowOff>171257</xdr:rowOff>
    </xdr:from>
    <xdr:ext cx="1142749" cy="37414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D628584-2F9C-EF4F-84F9-2A7823CF78D7}"/>
            </a:ext>
          </a:extLst>
        </xdr:cNvPr>
        <xdr:cNvSpPr txBox="1"/>
      </xdr:nvSpPr>
      <xdr:spPr>
        <a:xfrm>
          <a:off x="19276676" y="9426863"/>
          <a:ext cx="114274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+ cysteine</a:t>
          </a:r>
        </a:p>
      </xdr:txBody>
    </xdr:sp>
    <xdr:clientData/>
  </xdr:oneCellAnchor>
  <xdr:twoCellAnchor>
    <xdr:from>
      <xdr:col>17</xdr:col>
      <xdr:colOff>304800</xdr:colOff>
      <xdr:row>43</xdr:row>
      <xdr:rowOff>145857</xdr:rowOff>
    </xdr:from>
    <xdr:to>
      <xdr:col>24</xdr:col>
      <xdr:colOff>381000</xdr:colOff>
      <xdr:row>43</xdr:row>
      <xdr:rowOff>145857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E6CB02D-347D-664C-9131-712F6E1DC338}"/>
            </a:ext>
          </a:extLst>
        </xdr:cNvPr>
        <xdr:cNvCxnSpPr/>
      </xdr:nvCxnSpPr>
      <xdr:spPr>
        <a:xfrm>
          <a:off x="10695709" y="9401463"/>
          <a:ext cx="5310139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596900</xdr:colOff>
      <xdr:row>43</xdr:row>
      <xdr:rowOff>171257</xdr:rowOff>
    </xdr:from>
    <xdr:to>
      <xdr:col>32</xdr:col>
      <xdr:colOff>241300</xdr:colOff>
      <xdr:row>43</xdr:row>
      <xdr:rowOff>171257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6C450EFC-6BE0-B747-AFA3-7D4728ABB3C6}"/>
            </a:ext>
          </a:extLst>
        </xdr:cNvPr>
        <xdr:cNvCxnSpPr/>
      </xdr:nvCxnSpPr>
      <xdr:spPr>
        <a:xfrm>
          <a:off x="17029930" y="9426863"/>
          <a:ext cx="5301673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82550</xdr:colOff>
      <xdr:row>15</xdr:row>
      <xdr:rowOff>171450</xdr:rowOff>
    </xdr:from>
    <xdr:to>
      <xdr:col>46</xdr:col>
      <xdr:colOff>355600</xdr:colOff>
      <xdr:row>36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87ED8A-B219-EA4A-887D-30CF96BE4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AF51"/>
  <sheetViews>
    <sheetView topLeftCell="X1" zoomScaleNormal="100" workbookViewId="0">
      <selection activeCell="P27" sqref="P27"/>
    </sheetView>
  </sheetViews>
  <sheetFormatPr baseColWidth="10" defaultColWidth="10.6640625" defaultRowHeight="16" x14ac:dyDescent="0.2"/>
  <cols>
    <col min="1" max="1" width="15.83203125" bestFit="1" customWidth="1"/>
    <col min="2" max="4" width="16.33203125" customWidth="1"/>
    <col min="6" max="8" width="16.33203125" customWidth="1"/>
    <col min="10" max="12" width="16.33203125" customWidth="1"/>
    <col min="15" max="15" width="26.6640625" bestFit="1" customWidth="1"/>
    <col min="18" max="18" width="33.5" bestFit="1" customWidth="1"/>
  </cols>
  <sheetData>
    <row r="2" spans="1:32" x14ac:dyDescent="0.2">
      <c r="B2" t="s">
        <v>0</v>
      </c>
    </row>
    <row r="3" spans="1:32" x14ac:dyDescent="0.2">
      <c r="A3" t="s">
        <v>1</v>
      </c>
      <c r="B3">
        <v>56.7</v>
      </c>
      <c r="C3" s="1">
        <f>(C4/B4)*B3</f>
        <v>3543750</v>
      </c>
    </row>
    <row r="4" spans="1:32" x14ac:dyDescent="0.2">
      <c r="A4" t="s">
        <v>2</v>
      </c>
      <c r="B4">
        <v>0.32</v>
      </c>
      <c r="C4" s="1">
        <v>20000</v>
      </c>
    </row>
    <row r="6" spans="1:32" ht="17" thickBot="1" x14ac:dyDescent="0.25">
      <c r="A6" s="2" t="s">
        <v>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O6" s="4" t="s">
        <v>4</v>
      </c>
      <c r="R6" s="4" t="s">
        <v>66</v>
      </c>
      <c r="V6" s="73" t="s">
        <v>147</v>
      </c>
      <c r="W6" s="73"/>
      <c r="X6" s="73"/>
      <c r="Y6" s="73"/>
      <c r="Z6" s="73"/>
      <c r="AB6" t="s">
        <v>148</v>
      </c>
    </row>
    <row r="7" spans="1:32" ht="17" x14ac:dyDescent="0.2">
      <c r="A7" s="5" t="s">
        <v>5</v>
      </c>
      <c r="B7" s="6" t="s">
        <v>6</v>
      </c>
      <c r="C7" s="6" t="s">
        <v>6</v>
      </c>
      <c r="D7" s="6" t="s">
        <v>6</v>
      </c>
      <c r="E7" s="7"/>
      <c r="F7" s="6" t="s">
        <v>7</v>
      </c>
      <c r="G7" s="6" t="s">
        <v>7</v>
      </c>
      <c r="H7" s="6" t="s">
        <v>7</v>
      </c>
      <c r="I7" s="8"/>
      <c r="J7" s="6" t="s">
        <v>8</v>
      </c>
      <c r="K7" s="6" t="s">
        <v>8</v>
      </c>
      <c r="L7" s="6" t="s">
        <v>8</v>
      </c>
      <c r="M7" s="7"/>
      <c r="O7" s="2" t="s">
        <v>9</v>
      </c>
      <c r="P7" s="9">
        <v>20000</v>
      </c>
      <c r="R7" s="2" t="s">
        <v>73</v>
      </c>
      <c r="S7" s="2">
        <v>0.2</v>
      </c>
      <c r="V7" s="31" t="s">
        <v>149</v>
      </c>
      <c r="W7" s="74" t="s">
        <v>150</v>
      </c>
      <c r="X7" s="74"/>
      <c r="Y7" s="74"/>
      <c r="Z7" s="74"/>
      <c r="AB7" s="31" t="s">
        <v>149</v>
      </c>
      <c r="AC7" s="74" t="s">
        <v>150</v>
      </c>
      <c r="AD7" s="74"/>
      <c r="AE7" s="74"/>
      <c r="AF7" s="74"/>
    </row>
    <row r="8" spans="1:32" x14ac:dyDescent="0.2">
      <c r="A8" s="5" t="s">
        <v>10</v>
      </c>
      <c r="B8" s="10"/>
      <c r="C8" s="2"/>
      <c r="D8" s="6"/>
      <c r="E8" s="6"/>
      <c r="F8" s="6"/>
      <c r="G8" s="6"/>
      <c r="H8" s="6"/>
      <c r="I8" s="6"/>
      <c r="J8" s="6"/>
      <c r="K8" s="6"/>
      <c r="L8" s="11"/>
      <c r="M8" s="2"/>
      <c r="O8" s="2" t="s">
        <v>11</v>
      </c>
      <c r="P8" s="2">
        <v>0.15</v>
      </c>
      <c r="R8" s="2" t="s">
        <v>11</v>
      </c>
      <c r="S8" s="2">
        <v>0.05</v>
      </c>
      <c r="V8" s="31">
        <v>1</v>
      </c>
      <c r="W8" s="2">
        <v>68</v>
      </c>
      <c r="X8" s="2">
        <v>74</v>
      </c>
      <c r="Y8" s="2">
        <v>65</v>
      </c>
      <c r="Z8" s="2">
        <v>80</v>
      </c>
      <c r="AB8" s="31">
        <v>1</v>
      </c>
      <c r="AC8" s="2">
        <v>5</v>
      </c>
      <c r="AD8" s="2">
        <v>6</v>
      </c>
      <c r="AE8" s="2">
        <v>6</v>
      </c>
      <c r="AF8" s="2">
        <v>6</v>
      </c>
    </row>
    <row r="9" spans="1:32" ht="34" x14ac:dyDescent="0.2">
      <c r="A9" s="5" t="s">
        <v>12</v>
      </c>
      <c r="B9" s="6" t="s">
        <v>13</v>
      </c>
      <c r="C9" s="6" t="s">
        <v>13</v>
      </c>
      <c r="D9" s="6" t="s">
        <v>13</v>
      </c>
      <c r="E9" s="7"/>
      <c r="F9" s="6" t="s">
        <v>14</v>
      </c>
      <c r="G9" s="6" t="s">
        <v>14</v>
      </c>
      <c r="H9" s="6" t="s">
        <v>14</v>
      </c>
      <c r="I9" s="8"/>
      <c r="J9" s="6" t="s">
        <v>15</v>
      </c>
      <c r="K9" s="6" t="s">
        <v>15</v>
      </c>
      <c r="L9" s="6" t="s">
        <v>15</v>
      </c>
      <c r="M9" s="2"/>
      <c r="O9" s="2" t="s">
        <v>16</v>
      </c>
      <c r="P9" s="9">
        <f>P7/P8</f>
        <v>133333.33333333334</v>
      </c>
      <c r="R9" s="2" t="s">
        <v>67</v>
      </c>
      <c r="S9" s="22">
        <f>ROUNDUP(S8*COUNTA(B7:M9)+3,0)</f>
        <v>4</v>
      </c>
      <c r="V9" s="2" t="s">
        <v>151</v>
      </c>
      <c r="W9" s="75">
        <f>AVERAGE(W8:Z8)</f>
        <v>71.75</v>
      </c>
      <c r="X9" s="75"/>
      <c r="Y9" s="75"/>
      <c r="Z9" s="75"/>
      <c r="AB9" s="31">
        <v>2</v>
      </c>
      <c r="AC9" s="2">
        <v>6</v>
      </c>
      <c r="AD9" s="2">
        <v>7</v>
      </c>
      <c r="AE9" s="2">
        <v>6</v>
      </c>
      <c r="AF9" s="2">
        <v>6</v>
      </c>
    </row>
    <row r="10" spans="1:32" x14ac:dyDescent="0.2">
      <c r="A10" s="5" t="s">
        <v>17</v>
      </c>
      <c r="B10" s="10"/>
      <c r="C10" s="12"/>
      <c r="D10" s="6"/>
      <c r="E10" s="6"/>
      <c r="F10" s="6"/>
      <c r="G10" s="6"/>
      <c r="H10" s="6"/>
      <c r="I10" s="11"/>
      <c r="J10" s="11"/>
      <c r="K10" s="11"/>
      <c r="L10" s="11"/>
      <c r="M10" s="2"/>
      <c r="O10" s="2" t="s">
        <v>18</v>
      </c>
      <c r="P10" s="2">
        <v>18</v>
      </c>
      <c r="R10" s="2" t="s">
        <v>70</v>
      </c>
      <c r="S10" s="2">
        <v>5</v>
      </c>
      <c r="V10" s="2" t="s">
        <v>152</v>
      </c>
      <c r="W10" s="76">
        <f>W9*2*10000</f>
        <v>1435000</v>
      </c>
      <c r="X10" s="76"/>
      <c r="Y10" s="76"/>
      <c r="Z10" s="76"/>
      <c r="AB10" s="31">
        <v>3</v>
      </c>
      <c r="AC10" s="2">
        <v>5</v>
      </c>
      <c r="AD10" s="2">
        <v>7</v>
      </c>
      <c r="AE10" s="2">
        <v>5</v>
      </c>
      <c r="AF10" s="2">
        <v>8</v>
      </c>
    </row>
    <row r="11" spans="1:32" ht="17" x14ac:dyDescent="0.2">
      <c r="A11" s="5" t="s">
        <v>19</v>
      </c>
      <c r="B11" s="6" t="s">
        <v>6</v>
      </c>
      <c r="C11" s="6" t="s">
        <v>6</v>
      </c>
      <c r="D11" s="6" t="s">
        <v>6</v>
      </c>
      <c r="E11" s="7"/>
      <c r="F11" s="6" t="s">
        <v>7</v>
      </c>
      <c r="G11" s="6" t="s">
        <v>7</v>
      </c>
      <c r="H11" s="6" t="s">
        <v>7</v>
      </c>
      <c r="I11" s="8"/>
      <c r="J11" s="6" t="s">
        <v>8</v>
      </c>
      <c r="K11" s="6" t="s">
        <v>8</v>
      </c>
      <c r="L11" s="6" t="s">
        <v>8</v>
      </c>
      <c r="M11" s="2"/>
      <c r="O11" s="2" t="s">
        <v>20</v>
      </c>
      <c r="P11" s="9">
        <f>W10</f>
        <v>1435000</v>
      </c>
      <c r="R11" s="2" t="s">
        <v>68</v>
      </c>
      <c r="S11" s="2">
        <v>500</v>
      </c>
      <c r="AB11" s="31">
        <v>4</v>
      </c>
      <c r="AC11" s="2">
        <v>4</v>
      </c>
      <c r="AD11" s="2">
        <v>7</v>
      </c>
      <c r="AE11" s="2">
        <v>4</v>
      </c>
      <c r="AF11" s="2">
        <v>6</v>
      </c>
    </row>
    <row r="12" spans="1:32" x14ac:dyDescent="0.2">
      <c r="A12" s="5" t="s">
        <v>21</v>
      </c>
      <c r="B12" s="10"/>
      <c r="C12" s="12"/>
      <c r="D12" s="6"/>
      <c r="E12" s="6"/>
      <c r="F12" s="6"/>
      <c r="G12" s="6"/>
      <c r="H12" s="6"/>
      <c r="I12" s="11"/>
      <c r="J12" s="11"/>
      <c r="K12" s="11"/>
      <c r="L12" s="11"/>
      <c r="M12" s="2"/>
      <c r="O12" s="2" t="s">
        <v>22</v>
      </c>
      <c r="P12" s="13">
        <f>(P9*P10)/P11</f>
        <v>1.6724738675958188</v>
      </c>
      <c r="R12" s="2" t="s">
        <v>71</v>
      </c>
      <c r="S12" s="2">
        <f>S10*0.2/S8</f>
        <v>20</v>
      </c>
      <c r="AB12" s="31">
        <v>5</v>
      </c>
      <c r="AC12" s="2">
        <v>7</v>
      </c>
      <c r="AD12" s="2">
        <v>12</v>
      </c>
      <c r="AE12" s="2">
        <v>8</v>
      </c>
      <c r="AF12" s="2">
        <v>11</v>
      </c>
    </row>
    <row r="13" spans="1:32" ht="34" x14ac:dyDescent="0.2">
      <c r="A13" s="5" t="s">
        <v>23</v>
      </c>
      <c r="B13" s="6" t="s">
        <v>13</v>
      </c>
      <c r="C13" s="6" t="s">
        <v>13</v>
      </c>
      <c r="D13" s="6" t="s">
        <v>13</v>
      </c>
      <c r="E13" s="7"/>
      <c r="F13" s="6" t="s">
        <v>14</v>
      </c>
      <c r="G13" s="6" t="s">
        <v>14</v>
      </c>
      <c r="H13" s="6" t="s">
        <v>14</v>
      </c>
      <c r="I13" s="8"/>
      <c r="J13" s="6" t="s">
        <v>15</v>
      </c>
      <c r="K13" s="6" t="s">
        <v>15</v>
      </c>
      <c r="L13" s="6" t="s">
        <v>15</v>
      </c>
      <c r="M13" s="6"/>
      <c r="O13" s="2" t="s">
        <v>24</v>
      </c>
      <c r="P13" s="13">
        <f>P10-P12</f>
        <v>16.327526132404181</v>
      </c>
      <c r="R13" s="2" t="s">
        <v>69</v>
      </c>
      <c r="S13" s="2">
        <f>S12*S9/S11</f>
        <v>0.16</v>
      </c>
      <c r="AB13" s="2" t="s">
        <v>151</v>
      </c>
      <c r="AC13" s="75">
        <f>AVERAGE(AC8:AF12)</f>
        <v>6.6</v>
      </c>
      <c r="AD13" s="75"/>
      <c r="AE13" s="75"/>
      <c r="AF13" s="75"/>
    </row>
    <row r="14" spans="1:32" x14ac:dyDescent="0.2">
      <c r="A14" s="5" t="s">
        <v>25</v>
      </c>
      <c r="B14" s="10"/>
      <c r="C14" s="12"/>
      <c r="D14" s="6"/>
      <c r="E14" s="6"/>
      <c r="F14" s="6"/>
      <c r="G14" s="6"/>
      <c r="H14" s="6"/>
      <c r="I14" s="11"/>
      <c r="J14" s="11"/>
      <c r="K14" s="11"/>
      <c r="L14" s="11"/>
      <c r="M14" s="2"/>
      <c r="O14" s="2" t="s">
        <v>26</v>
      </c>
      <c r="P14" s="9">
        <f>AC14</f>
        <v>132000</v>
      </c>
      <c r="R14" s="2" t="s">
        <v>72</v>
      </c>
      <c r="S14" s="23">
        <f>S9-S13</f>
        <v>3.84</v>
      </c>
      <c r="AB14" s="2" t="s">
        <v>152</v>
      </c>
      <c r="AC14" s="76">
        <f>AC13*2*10000</f>
        <v>132000</v>
      </c>
      <c r="AD14" s="76"/>
      <c r="AE14" s="76"/>
      <c r="AF14" s="76"/>
    </row>
    <row r="15" spans="1:32" x14ac:dyDescent="0.2">
      <c r="H15" s="1"/>
      <c r="O15" s="2" t="s">
        <v>27</v>
      </c>
      <c r="P15" s="9">
        <f>P14*0.15</f>
        <v>19800</v>
      </c>
    </row>
    <row r="17" spans="1:18" x14ac:dyDescent="0.2">
      <c r="B17" t="s">
        <v>28</v>
      </c>
    </row>
    <row r="18" spans="1:18" x14ac:dyDescent="0.2">
      <c r="A18" t="s">
        <v>29</v>
      </c>
      <c r="B18" t="s">
        <v>30</v>
      </c>
      <c r="C18" t="s">
        <v>31</v>
      </c>
      <c r="D18" t="s">
        <v>32</v>
      </c>
    </row>
    <row r="19" spans="1:18" x14ac:dyDescent="0.2">
      <c r="A19" t="s">
        <v>33</v>
      </c>
      <c r="B19">
        <v>12</v>
      </c>
      <c r="D19" t="s">
        <v>34</v>
      </c>
    </row>
    <row r="20" spans="1:18" x14ac:dyDescent="0.2">
      <c r="A20" t="s">
        <v>35</v>
      </c>
      <c r="B20">
        <v>0</v>
      </c>
      <c r="C20">
        <v>12</v>
      </c>
      <c r="D20" t="s">
        <v>36</v>
      </c>
      <c r="O20" s="4" t="s">
        <v>37</v>
      </c>
      <c r="P20" s="4" t="s">
        <v>38</v>
      </c>
    </row>
    <row r="21" spans="1:18" x14ac:dyDescent="0.2">
      <c r="A21" t="s">
        <v>39</v>
      </c>
      <c r="B21">
        <v>72</v>
      </c>
      <c r="C21">
        <v>0</v>
      </c>
      <c r="D21" t="s">
        <v>40</v>
      </c>
      <c r="O21" s="2" t="s">
        <v>41</v>
      </c>
      <c r="P21" s="14">
        <v>5</v>
      </c>
    </row>
    <row r="22" spans="1:18" x14ac:dyDescent="0.2">
      <c r="A22" t="s">
        <v>42</v>
      </c>
      <c r="B22">
        <v>6</v>
      </c>
      <c r="C22">
        <v>72</v>
      </c>
      <c r="D22" t="s">
        <v>43</v>
      </c>
      <c r="O22" s="2" t="s">
        <v>44</v>
      </c>
      <c r="P22" s="15">
        <f>P15</f>
        <v>19800</v>
      </c>
      <c r="R22" t="s">
        <v>74</v>
      </c>
    </row>
    <row r="23" spans="1:18" x14ac:dyDescent="0.2">
      <c r="A23" t="s">
        <v>45</v>
      </c>
      <c r="B23">
        <f>SUM(B19:B22)</f>
        <v>90</v>
      </c>
      <c r="C23">
        <f>SUM(C19:C22)</f>
        <v>84</v>
      </c>
      <c r="O23" s="2" t="s">
        <v>46</v>
      </c>
      <c r="P23" s="14">
        <v>0.05</v>
      </c>
    </row>
    <row r="24" spans="1:18" ht="34" x14ac:dyDescent="0.2">
      <c r="A24" t="s">
        <v>47</v>
      </c>
      <c r="B24">
        <f>B23/25</f>
        <v>3.6</v>
      </c>
      <c r="C24">
        <f>C23/20</f>
        <v>4.2</v>
      </c>
      <c r="D24" t="s">
        <v>48</v>
      </c>
      <c r="O24" s="16" t="s">
        <v>49</v>
      </c>
      <c r="P24" s="15">
        <f>(P22*P21/P23)</f>
        <v>1980000</v>
      </c>
    </row>
    <row r="25" spans="1:18" x14ac:dyDescent="0.2">
      <c r="A25" t="s">
        <v>50</v>
      </c>
      <c r="B25">
        <f>SUM(B24:C24)</f>
        <v>7.8000000000000007</v>
      </c>
      <c r="O25" s="2" t="s">
        <v>51</v>
      </c>
      <c r="P25" s="15">
        <v>5810000000</v>
      </c>
    </row>
    <row r="26" spans="1:18" x14ac:dyDescent="0.2">
      <c r="O26" s="2" t="s">
        <v>52</v>
      </c>
      <c r="P26" s="17">
        <f>P24/P25</f>
        <v>3.4079173838209983E-4</v>
      </c>
    </row>
    <row r="27" spans="1:18" x14ac:dyDescent="0.2">
      <c r="O27" s="2" t="s">
        <v>53</v>
      </c>
      <c r="P27" s="18">
        <f>P26*100</f>
        <v>3.4079173838209985E-2</v>
      </c>
    </row>
    <row r="28" spans="1:18" x14ac:dyDescent="0.2">
      <c r="O28" s="2" t="s">
        <v>54</v>
      </c>
      <c r="P28" s="19">
        <f>P27/100</f>
        <v>3.4079173838209983E-4</v>
      </c>
    </row>
    <row r="37" spans="1:25" x14ac:dyDescent="0.2">
      <c r="V37" s="71" t="s">
        <v>55</v>
      </c>
      <c r="W37" s="72"/>
    </row>
    <row r="38" spans="1:25" ht="68" x14ac:dyDescent="0.2">
      <c r="V38" s="6" t="s">
        <v>59</v>
      </c>
      <c r="W38" s="6" t="s">
        <v>60</v>
      </c>
      <c r="X38" s="6" t="s">
        <v>61</v>
      </c>
      <c r="Y38" s="6" t="s">
        <v>62</v>
      </c>
    </row>
    <row r="39" spans="1:25" x14ac:dyDescent="0.2">
      <c r="V39" s="2">
        <v>36.1</v>
      </c>
      <c r="W39" s="2">
        <f>1300-V39</f>
        <v>1263.9000000000001</v>
      </c>
      <c r="X39" s="2">
        <v>1.9E-2</v>
      </c>
      <c r="Y39" s="2">
        <v>12.5</v>
      </c>
    </row>
    <row r="40" spans="1:25" x14ac:dyDescent="0.2">
      <c r="V40" s="2">
        <v>29.5</v>
      </c>
      <c r="W40" s="2">
        <f>1300-V40</f>
        <v>1270.5</v>
      </c>
      <c r="X40" s="2">
        <v>0.02</v>
      </c>
      <c r="Y40" s="2">
        <v>12.5</v>
      </c>
    </row>
    <row r="41" spans="1:25" ht="51" x14ac:dyDescent="0.2">
      <c r="S41" s="11" t="s">
        <v>56</v>
      </c>
      <c r="T41" s="11" t="s">
        <v>57</v>
      </c>
      <c r="U41" s="6" t="s">
        <v>58</v>
      </c>
      <c r="V41" s="2">
        <v>25.6</v>
      </c>
      <c r="W41" s="2">
        <f>1300-V41</f>
        <v>1274.4000000000001</v>
      </c>
      <c r="X41" s="2">
        <v>2.1000000000000001E-2</v>
      </c>
      <c r="Y41" s="2">
        <v>12.5</v>
      </c>
    </row>
    <row r="42" spans="1:25" ht="17" x14ac:dyDescent="0.2">
      <c r="S42" s="11">
        <v>1</v>
      </c>
      <c r="T42" s="6" t="s">
        <v>6</v>
      </c>
      <c r="U42" s="2">
        <v>0.9</v>
      </c>
    </row>
    <row r="43" spans="1:25" ht="18" thickBot="1" x14ac:dyDescent="0.25">
      <c r="A43" s="2" t="s">
        <v>3</v>
      </c>
      <c r="B43" s="3">
        <v>1</v>
      </c>
      <c r="C43" s="3">
        <v>2</v>
      </c>
      <c r="D43" s="3">
        <v>3</v>
      </c>
      <c r="E43" s="3">
        <v>4</v>
      </c>
      <c r="F43" s="3">
        <v>5</v>
      </c>
      <c r="G43" s="3">
        <v>6</v>
      </c>
      <c r="H43" s="3">
        <v>7</v>
      </c>
      <c r="I43" s="3">
        <v>8</v>
      </c>
      <c r="J43" s="3">
        <v>9</v>
      </c>
      <c r="K43" s="3">
        <v>10</v>
      </c>
      <c r="L43" s="3">
        <v>11</v>
      </c>
      <c r="M43" s="3">
        <v>12</v>
      </c>
      <c r="S43" s="11">
        <v>2</v>
      </c>
      <c r="T43" s="20" t="s">
        <v>63</v>
      </c>
      <c r="U43" s="2">
        <v>1.1000000000000001</v>
      </c>
    </row>
    <row r="44" spans="1:25" ht="34" x14ac:dyDescent="0.2">
      <c r="A44" s="5" t="s">
        <v>5</v>
      </c>
      <c r="B44" s="6" t="s">
        <v>64</v>
      </c>
      <c r="C44" s="6"/>
      <c r="D44" s="6"/>
      <c r="E44" s="7"/>
      <c r="F44" s="7"/>
      <c r="G44" s="20"/>
      <c r="H44" s="20"/>
      <c r="I44" s="20"/>
      <c r="J44" s="7"/>
      <c r="K44" s="7"/>
      <c r="L44" s="7"/>
      <c r="M44" s="7"/>
      <c r="S44" s="11">
        <v>3</v>
      </c>
      <c r="T44" s="20" t="s">
        <v>65</v>
      </c>
      <c r="U44" s="2">
        <v>1.27</v>
      </c>
    </row>
    <row r="45" spans="1:25" x14ac:dyDescent="0.2">
      <c r="A45" s="5" t="s">
        <v>10</v>
      </c>
      <c r="B45" s="10">
        <v>0.1</v>
      </c>
      <c r="C45" s="2"/>
      <c r="D45" s="6"/>
      <c r="E45" s="6"/>
      <c r="F45" s="6"/>
      <c r="G45" s="6"/>
      <c r="H45" s="6"/>
      <c r="I45" s="6"/>
      <c r="J45" s="6"/>
      <c r="K45" s="6"/>
      <c r="L45" s="11"/>
      <c r="M45" s="2"/>
    </row>
    <row r="46" spans="1:25" x14ac:dyDescent="0.2">
      <c r="A46" s="5" t="s">
        <v>12</v>
      </c>
      <c r="B46" s="7">
        <f>B45/10</f>
        <v>0.01</v>
      </c>
      <c r="C46" s="7"/>
      <c r="D46" s="7"/>
      <c r="E46" s="6"/>
      <c r="F46" s="7"/>
      <c r="G46" s="7"/>
      <c r="H46" s="7"/>
      <c r="I46" s="6"/>
      <c r="J46" s="7"/>
      <c r="K46" s="7"/>
      <c r="L46" s="7"/>
      <c r="M46" s="2"/>
    </row>
    <row r="47" spans="1:25" x14ac:dyDescent="0.2">
      <c r="A47" s="5" t="s">
        <v>17</v>
      </c>
      <c r="B47" s="7">
        <f>B46/10</f>
        <v>1E-3</v>
      </c>
      <c r="C47" s="6"/>
      <c r="D47" s="6"/>
      <c r="E47" s="7"/>
      <c r="F47" s="7"/>
      <c r="G47" s="20"/>
      <c r="H47" s="20"/>
      <c r="I47" s="20"/>
      <c r="J47" s="7"/>
      <c r="K47" s="7"/>
      <c r="M47" s="2"/>
    </row>
    <row r="48" spans="1:25" x14ac:dyDescent="0.2">
      <c r="A48" s="5" t="s">
        <v>19</v>
      </c>
      <c r="B48" s="10">
        <v>0.1</v>
      </c>
      <c r="C48" s="12"/>
      <c r="D48" s="6"/>
      <c r="E48" s="11"/>
      <c r="F48" s="6"/>
      <c r="G48" s="6"/>
      <c r="H48" s="6"/>
      <c r="I48" s="11"/>
      <c r="J48" s="11"/>
      <c r="K48" s="11"/>
      <c r="L48" s="11"/>
      <c r="M48" s="2"/>
    </row>
    <row r="49" spans="1:13" x14ac:dyDescent="0.2">
      <c r="A49" s="5" t="s">
        <v>21</v>
      </c>
      <c r="B49" s="7">
        <f>B48/10</f>
        <v>0.01</v>
      </c>
      <c r="C49" s="11"/>
      <c r="D49" s="6"/>
      <c r="E49" s="11"/>
      <c r="F49" s="2"/>
      <c r="G49" s="11"/>
      <c r="H49" s="21"/>
      <c r="I49" s="11"/>
      <c r="J49" s="11"/>
      <c r="K49" s="11"/>
      <c r="L49" s="11"/>
      <c r="M49" s="2"/>
    </row>
    <row r="50" spans="1:13" x14ac:dyDescent="0.2">
      <c r="A50" s="5" t="s">
        <v>23</v>
      </c>
      <c r="B50" s="7">
        <f>B49/10</f>
        <v>1E-3</v>
      </c>
      <c r="C50" s="12"/>
      <c r="D50" s="6"/>
      <c r="E50" s="6"/>
      <c r="F50" s="6"/>
      <c r="G50" s="6"/>
      <c r="H50" s="6"/>
      <c r="I50" s="2"/>
      <c r="J50" s="6"/>
      <c r="K50" s="6"/>
      <c r="L50" s="6"/>
      <c r="M50" s="6"/>
    </row>
    <row r="51" spans="1:13" x14ac:dyDescent="0.2">
      <c r="A51" s="5" t="s">
        <v>25</v>
      </c>
      <c r="B51" s="10"/>
      <c r="C51" s="12"/>
      <c r="D51" s="6"/>
      <c r="E51" s="2"/>
      <c r="F51" s="2"/>
      <c r="G51" s="2"/>
      <c r="H51" s="9"/>
      <c r="I51" s="2"/>
      <c r="J51" s="2"/>
      <c r="K51" s="2"/>
      <c r="L51" s="2"/>
      <c r="M51" s="2"/>
    </row>
  </sheetData>
  <mergeCells count="8">
    <mergeCell ref="V37:W37"/>
    <mergeCell ref="V6:Z6"/>
    <mergeCell ref="W7:Z7"/>
    <mergeCell ref="AC7:AF7"/>
    <mergeCell ref="W9:Z9"/>
    <mergeCell ref="W10:Z10"/>
    <mergeCell ref="AC13:AF13"/>
    <mergeCell ref="AC14:AF14"/>
  </mergeCells>
  <pageMargins left="0.7" right="0.7" top="0.75" bottom="0.75" header="0.3" footer="0.3"/>
  <pageSetup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dimension ref="A1:G11"/>
  <sheetViews>
    <sheetView workbookViewId="0">
      <selection activeCell="G12" sqref="G12"/>
    </sheetView>
  </sheetViews>
  <sheetFormatPr baseColWidth="10" defaultColWidth="10.6640625" defaultRowHeight="16" x14ac:dyDescent="0.2"/>
  <cols>
    <col min="2" max="2" width="15" bestFit="1" customWidth="1"/>
    <col min="5" max="5" width="11.6640625" bestFit="1" customWidth="1"/>
    <col min="7" max="7" width="14.83203125" bestFit="1" customWidth="1"/>
  </cols>
  <sheetData>
    <row r="1" spans="1:7" ht="55" customHeight="1" x14ac:dyDescent="0.2">
      <c r="D1" s="62" t="s">
        <v>155</v>
      </c>
      <c r="E1" s="63">
        <f>PlateSetup!P27</f>
        <v>3.4079173838209985E-2</v>
      </c>
      <c r="F1" t="s">
        <v>154</v>
      </c>
      <c r="G1" s="61">
        <f>PlateSetup!P26</f>
        <v>3.4079173838209983E-4</v>
      </c>
    </row>
    <row r="2" spans="1:7" ht="51" x14ac:dyDescent="0.2">
      <c r="A2" s="11" t="s">
        <v>56</v>
      </c>
      <c r="B2" s="11" t="s">
        <v>57</v>
      </c>
      <c r="C2" s="6" t="s">
        <v>58</v>
      </c>
      <c r="D2" s="6" t="s">
        <v>59</v>
      </c>
      <c r="E2" s="6" t="s">
        <v>60</v>
      </c>
      <c r="F2" s="6" t="s">
        <v>61</v>
      </c>
      <c r="G2" s="6" t="s">
        <v>153</v>
      </c>
    </row>
    <row r="3" spans="1:7" ht="17" x14ac:dyDescent="0.2">
      <c r="A3" s="11">
        <v>1</v>
      </c>
      <c r="B3" s="6" t="s">
        <v>6</v>
      </c>
      <c r="C3" s="2">
        <v>3.4</v>
      </c>
      <c r="D3" s="13">
        <f t="shared" ref="D3:D8" si="0">(1500*$E$1)/C3</f>
        <v>15.034929634504406</v>
      </c>
      <c r="E3" s="13">
        <f t="shared" ref="E3:E8" si="1">1500-D3</f>
        <v>1484.9650703654956</v>
      </c>
      <c r="F3" s="2">
        <v>2.5999999999999999E-2</v>
      </c>
      <c r="G3" s="2">
        <f t="shared" ref="G3:G8" si="2">(5000*$G$1)/F3</f>
        <v>65.536872765788431</v>
      </c>
    </row>
    <row r="4" spans="1:7" ht="17" x14ac:dyDescent="0.2">
      <c r="A4" s="11">
        <v>2</v>
      </c>
      <c r="B4" s="24" t="s">
        <v>7</v>
      </c>
      <c r="C4" s="2">
        <v>3</v>
      </c>
      <c r="D4" s="13">
        <f t="shared" si="0"/>
        <v>17.039586919104995</v>
      </c>
      <c r="E4" s="13">
        <f t="shared" si="1"/>
        <v>1482.960413080895</v>
      </c>
      <c r="F4" s="2">
        <v>2.5000000000000001E-2</v>
      </c>
      <c r="G4" s="2">
        <f t="shared" si="2"/>
        <v>68.158347676419965</v>
      </c>
    </row>
    <row r="5" spans="1:7" ht="17" x14ac:dyDescent="0.2">
      <c r="A5" s="11">
        <v>3</v>
      </c>
      <c r="B5" s="24" t="s">
        <v>8</v>
      </c>
      <c r="C5" s="2">
        <v>3.46</v>
      </c>
      <c r="D5" s="13">
        <f t="shared" si="0"/>
        <v>14.774208311362711</v>
      </c>
      <c r="E5" s="13">
        <f t="shared" si="1"/>
        <v>1485.2257916886374</v>
      </c>
      <c r="F5" s="2">
        <v>2.5000000000000001E-2</v>
      </c>
      <c r="G5" s="2">
        <f t="shared" si="2"/>
        <v>68.158347676419965</v>
      </c>
    </row>
    <row r="6" spans="1:7" ht="17" x14ac:dyDescent="0.2">
      <c r="A6" s="11">
        <v>4</v>
      </c>
      <c r="B6" s="24" t="s">
        <v>75</v>
      </c>
      <c r="C6" s="2">
        <v>3.05</v>
      </c>
      <c r="D6" s="13">
        <f t="shared" si="0"/>
        <v>16.760249428627862</v>
      </c>
      <c r="E6" s="13">
        <f t="shared" si="1"/>
        <v>1483.239750571372</v>
      </c>
      <c r="F6" s="2">
        <v>2.5000000000000001E-2</v>
      </c>
      <c r="G6" s="2">
        <f t="shared" si="2"/>
        <v>68.158347676419965</v>
      </c>
    </row>
    <row r="7" spans="1:7" ht="17" x14ac:dyDescent="0.2">
      <c r="A7" s="11">
        <v>5</v>
      </c>
      <c r="B7" s="24" t="s">
        <v>76</v>
      </c>
      <c r="C7" s="2">
        <v>3.87</v>
      </c>
      <c r="D7" s="13">
        <f t="shared" si="0"/>
        <v>13.208982107833329</v>
      </c>
      <c r="E7" s="13">
        <f t="shared" si="1"/>
        <v>1486.7910178921666</v>
      </c>
      <c r="F7" s="2">
        <v>2.5999999999999999E-2</v>
      </c>
      <c r="G7" s="2">
        <f t="shared" si="2"/>
        <v>65.536872765788431</v>
      </c>
    </row>
    <row r="8" spans="1:7" ht="17" x14ac:dyDescent="0.2">
      <c r="A8" s="11">
        <v>6</v>
      </c>
      <c r="B8" s="24" t="s">
        <v>77</v>
      </c>
      <c r="C8" s="2">
        <v>3.57</v>
      </c>
      <c r="D8" s="13">
        <f t="shared" si="0"/>
        <v>14.31898060428991</v>
      </c>
      <c r="E8" s="13">
        <f t="shared" si="1"/>
        <v>1485.6810193957101</v>
      </c>
      <c r="F8" s="2">
        <v>2.5999999999999999E-2</v>
      </c>
      <c r="G8" s="2">
        <f t="shared" si="2"/>
        <v>65.536872765788431</v>
      </c>
    </row>
    <row r="11" spans="1:7" x14ac:dyDescent="0.2">
      <c r="G11">
        <f>68+50</f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O42"/>
  <sheetViews>
    <sheetView showRuler="0" workbookViewId="0">
      <selection activeCell="M3" sqref="M3:M25"/>
    </sheetView>
  </sheetViews>
  <sheetFormatPr baseColWidth="10" defaultColWidth="10.6640625" defaultRowHeight="16" x14ac:dyDescent="0.2"/>
  <cols>
    <col min="1" max="2" width="19.33203125" customWidth="1"/>
    <col min="3" max="3" width="9" bestFit="1" customWidth="1"/>
    <col min="4" max="4" width="8.6640625" customWidth="1"/>
    <col min="5" max="6" width="6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2">
      <c r="A1" s="25" t="s">
        <v>78</v>
      </c>
      <c r="B1" s="50"/>
      <c r="C1" s="26"/>
      <c r="D1" s="81"/>
      <c r="E1" s="81"/>
      <c r="F1" s="81"/>
    </row>
    <row r="2" spans="1:15" ht="51" x14ac:dyDescent="0.2">
      <c r="A2" s="25"/>
      <c r="B2" s="27" t="s">
        <v>133</v>
      </c>
      <c r="C2" s="27" t="s">
        <v>79</v>
      </c>
      <c r="D2" s="25">
        <v>2</v>
      </c>
      <c r="E2" s="25">
        <v>3</v>
      </c>
      <c r="F2" s="28">
        <v>4</v>
      </c>
      <c r="G2" s="29" t="s">
        <v>80</v>
      </c>
      <c r="H2" s="29" t="s">
        <v>81</v>
      </c>
      <c r="I2" s="29" t="s">
        <v>82</v>
      </c>
      <c r="J2" s="29" t="s">
        <v>83</v>
      </c>
      <c r="K2" s="29" t="s">
        <v>84</v>
      </c>
      <c r="L2" s="29" t="s">
        <v>83</v>
      </c>
      <c r="M2" s="30" t="s">
        <v>85</v>
      </c>
    </row>
    <row r="3" spans="1:15" ht="17" x14ac:dyDescent="0.2">
      <c r="A3" s="79" t="s">
        <v>6</v>
      </c>
      <c r="B3" s="46" t="s">
        <v>110</v>
      </c>
      <c r="C3" s="31" t="s">
        <v>86</v>
      </c>
      <c r="D3" s="14" t="s">
        <v>87</v>
      </c>
      <c r="E3" s="14" t="s">
        <v>87</v>
      </c>
      <c r="F3" s="14">
        <v>27</v>
      </c>
      <c r="G3" s="14">
        <v>1E-3</v>
      </c>
      <c r="H3" s="15">
        <f t="shared" ref="H3:H26" si="0">F3/(G3*0.01)</f>
        <v>2700000</v>
      </c>
      <c r="I3" s="9">
        <f>AVERAGE(H3:H4)</f>
        <v>2800000</v>
      </c>
      <c r="J3" s="9">
        <f>STDEV(H3:H4)</f>
        <v>141421.35623730917</v>
      </c>
      <c r="K3" s="9">
        <f>I3*0.05</f>
        <v>140000</v>
      </c>
      <c r="L3" s="9">
        <f>J3*0.05</f>
        <v>7071.0678118654587</v>
      </c>
      <c r="M3" s="13">
        <f>K3/$O$4</f>
        <v>7.588075880758808</v>
      </c>
    </row>
    <row r="4" spans="1:15" ht="17" x14ac:dyDescent="0.2">
      <c r="A4" s="80"/>
      <c r="B4" s="47" t="s">
        <v>110</v>
      </c>
      <c r="C4" s="31" t="s">
        <v>88</v>
      </c>
      <c r="D4" s="14" t="s">
        <v>87</v>
      </c>
      <c r="E4" s="14" t="s">
        <v>87</v>
      </c>
      <c r="F4" s="14">
        <v>29</v>
      </c>
      <c r="G4" s="14">
        <v>1E-3</v>
      </c>
      <c r="H4" s="15">
        <f t="shared" si="0"/>
        <v>2899999.9999999995</v>
      </c>
      <c r="I4" s="9"/>
      <c r="J4" s="9"/>
      <c r="K4" s="9"/>
      <c r="L4" s="9"/>
      <c r="M4" s="13"/>
      <c r="O4">
        <v>18450</v>
      </c>
    </row>
    <row r="5" spans="1:15" ht="17" x14ac:dyDescent="0.2">
      <c r="A5" s="77" t="s">
        <v>7</v>
      </c>
      <c r="B5" s="48" t="s">
        <v>110</v>
      </c>
      <c r="C5" s="31" t="s">
        <v>89</v>
      </c>
      <c r="D5" s="14" t="s">
        <v>87</v>
      </c>
      <c r="E5" s="14" t="s">
        <v>87</v>
      </c>
      <c r="F5" s="14">
        <v>34</v>
      </c>
      <c r="G5" s="14">
        <v>1E-3</v>
      </c>
      <c r="H5" s="15">
        <f t="shared" si="0"/>
        <v>3399999.9999999995</v>
      </c>
      <c r="I5" s="9">
        <f>AVERAGE(H5:H6)</f>
        <v>3749999.9999999995</v>
      </c>
      <c r="J5" s="9">
        <f>STDEV(H5:H6)</f>
        <v>494974.74683058326</v>
      </c>
      <c r="K5" s="9">
        <f>I5*0.05</f>
        <v>187500</v>
      </c>
      <c r="L5" s="9">
        <f>J5*0.05</f>
        <v>24748.737341529166</v>
      </c>
      <c r="M5" s="13">
        <f>K5/$O$4</f>
        <v>10.16260162601626</v>
      </c>
    </row>
    <row r="6" spans="1:15" ht="17" x14ac:dyDescent="0.2">
      <c r="A6" s="78"/>
      <c r="B6" s="49" t="s">
        <v>110</v>
      </c>
      <c r="C6" s="31" t="s">
        <v>90</v>
      </c>
      <c r="D6" s="14" t="s">
        <v>87</v>
      </c>
      <c r="E6" s="14" t="s">
        <v>87</v>
      </c>
      <c r="F6" s="14">
        <v>41</v>
      </c>
      <c r="G6" s="14">
        <v>1E-3</v>
      </c>
      <c r="H6" s="15">
        <f t="shared" si="0"/>
        <v>4099999.9999999995</v>
      </c>
      <c r="I6" s="22"/>
      <c r="J6" s="22"/>
      <c r="K6" s="9"/>
      <c r="L6" s="9"/>
      <c r="M6" s="13"/>
    </row>
    <row r="7" spans="1:15" ht="17" x14ac:dyDescent="0.2">
      <c r="A7" s="77" t="s">
        <v>8</v>
      </c>
      <c r="B7" s="48" t="s">
        <v>110</v>
      </c>
      <c r="C7" s="31" t="s">
        <v>91</v>
      </c>
      <c r="D7" s="14" t="s">
        <v>87</v>
      </c>
      <c r="E7" s="14" t="s">
        <v>87</v>
      </c>
      <c r="F7" s="14">
        <v>22</v>
      </c>
      <c r="G7" s="14">
        <v>1E-3</v>
      </c>
      <c r="H7" s="15">
        <f t="shared" si="0"/>
        <v>2200000</v>
      </c>
      <c r="I7" s="9">
        <f>AVERAGE(H7:H8)</f>
        <v>2550000</v>
      </c>
      <c r="J7" s="9">
        <f>STDEV(H7:H8)</f>
        <v>494974.7468305793</v>
      </c>
      <c r="K7" s="9">
        <f>I7*0.05</f>
        <v>127500</v>
      </c>
      <c r="L7" s="9">
        <f>J7*0.05</f>
        <v>24748.737341528966</v>
      </c>
      <c r="M7" s="13">
        <f>K7/$O$4</f>
        <v>6.9105691056910565</v>
      </c>
    </row>
    <row r="8" spans="1:15" ht="17" x14ac:dyDescent="0.2">
      <c r="A8" s="78"/>
      <c r="B8" s="49" t="s">
        <v>110</v>
      </c>
      <c r="C8" s="31" t="s">
        <v>92</v>
      </c>
      <c r="D8" s="14" t="s">
        <v>87</v>
      </c>
      <c r="E8" s="14" t="s">
        <v>87</v>
      </c>
      <c r="F8" s="14">
        <v>29</v>
      </c>
      <c r="G8" s="14">
        <v>1E-3</v>
      </c>
      <c r="H8" s="15">
        <f t="shared" si="0"/>
        <v>2899999.9999999995</v>
      </c>
      <c r="I8" s="22"/>
      <c r="J8" s="22"/>
      <c r="K8" s="9"/>
      <c r="L8" s="9"/>
      <c r="M8" s="13"/>
    </row>
    <row r="9" spans="1:15" ht="16" customHeight="1" x14ac:dyDescent="0.2">
      <c r="A9" s="79" t="s">
        <v>13</v>
      </c>
      <c r="B9" s="46" t="s">
        <v>110</v>
      </c>
      <c r="C9" s="31" t="s">
        <v>93</v>
      </c>
      <c r="D9" s="14" t="s">
        <v>87</v>
      </c>
      <c r="E9" s="14" t="s">
        <v>87</v>
      </c>
      <c r="F9" s="14">
        <v>36</v>
      </c>
      <c r="G9" s="14">
        <v>1E-3</v>
      </c>
      <c r="H9" s="15">
        <f t="shared" si="0"/>
        <v>3599999.9999999995</v>
      </c>
      <c r="I9" s="9">
        <f>AVERAGE(H9:H10)</f>
        <v>3649999.9999999995</v>
      </c>
      <c r="J9" s="9">
        <f>STDEV(H9:H10)</f>
        <v>70710.67811865476</v>
      </c>
      <c r="K9" s="9">
        <f>I9*0.05</f>
        <v>182500</v>
      </c>
      <c r="L9" s="9">
        <f>J9*0.05</f>
        <v>3535.533905932738</v>
      </c>
      <c r="M9" s="13">
        <f>K9/$O$4</f>
        <v>9.8915989159891602</v>
      </c>
    </row>
    <row r="10" spans="1:15" ht="17" x14ac:dyDescent="0.2">
      <c r="A10" s="80"/>
      <c r="B10" s="47" t="s">
        <v>110</v>
      </c>
      <c r="C10" s="31" t="s">
        <v>94</v>
      </c>
      <c r="D10" s="14" t="s">
        <v>87</v>
      </c>
      <c r="E10" s="14" t="s">
        <v>87</v>
      </c>
      <c r="F10" s="14">
        <v>37</v>
      </c>
      <c r="G10" s="14">
        <v>1E-3</v>
      </c>
      <c r="H10" s="15">
        <f t="shared" si="0"/>
        <v>3699999.9999999995</v>
      </c>
      <c r="I10" s="22"/>
      <c r="J10" s="22"/>
      <c r="K10" s="9"/>
      <c r="L10" s="9"/>
      <c r="M10" s="13"/>
    </row>
    <row r="11" spans="1:15" ht="17" x14ac:dyDescent="0.2">
      <c r="A11" s="79" t="s">
        <v>14</v>
      </c>
      <c r="B11" s="46" t="s">
        <v>110</v>
      </c>
      <c r="C11" s="31" t="s">
        <v>117</v>
      </c>
      <c r="D11" s="14" t="s">
        <v>87</v>
      </c>
      <c r="E11" s="14" t="s">
        <v>87</v>
      </c>
      <c r="F11" s="14">
        <v>23</v>
      </c>
      <c r="G11" s="14">
        <v>1E-3</v>
      </c>
      <c r="H11" s="15">
        <f t="shared" si="0"/>
        <v>2300000</v>
      </c>
      <c r="I11" s="9">
        <f>AVERAGE(H11:H12)</f>
        <v>2750000</v>
      </c>
      <c r="J11" s="9">
        <f>STDEV(H11:H12)</f>
        <v>636396.10306788969</v>
      </c>
      <c r="K11" s="9">
        <f>I11*0.05</f>
        <v>137500</v>
      </c>
      <c r="L11" s="9">
        <f>J11*0.05</f>
        <v>31819.805153394485</v>
      </c>
      <c r="M11" s="13">
        <f>K11/O4</f>
        <v>7.4525745257452574</v>
      </c>
    </row>
    <row r="12" spans="1:15" ht="17" x14ac:dyDescent="0.2">
      <c r="A12" s="80"/>
      <c r="B12" s="47" t="s">
        <v>110</v>
      </c>
      <c r="C12" s="31" t="s">
        <v>118</v>
      </c>
      <c r="D12" s="14" t="s">
        <v>87</v>
      </c>
      <c r="E12" s="14" t="s">
        <v>87</v>
      </c>
      <c r="F12" s="14">
        <v>32</v>
      </c>
      <c r="G12" s="14">
        <v>1E-3</v>
      </c>
      <c r="H12" s="15">
        <f t="shared" si="0"/>
        <v>3199999.9999999995</v>
      </c>
      <c r="I12" s="22"/>
      <c r="J12" s="22"/>
      <c r="K12" s="9"/>
      <c r="L12" s="9"/>
      <c r="M12" s="13"/>
    </row>
    <row r="13" spans="1:15" ht="17" x14ac:dyDescent="0.2">
      <c r="A13" s="77" t="s">
        <v>15</v>
      </c>
      <c r="B13" s="48" t="s">
        <v>110</v>
      </c>
      <c r="C13" s="31" t="s">
        <v>120</v>
      </c>
      <c r="D13" s="14" t="s">
        <v>87</v>
      </c>
      <c r="E13" s="14" t="s">
        <v>87</v>
      </c>
      <c r="F13" s="14">
        <v>28</v>
      </c>
      <c r="G13" s="14">
        <v>1E-3</v>
      </c>
      <c r="H13" s="15">
        <f t="shared" si="0"/>
        <v>2800000</v>
      </c>
      <c r="I13" s="9">
        <f>AVERAGE(H13:H14)</f>
        <v>2650000</v>
      </c>
      <c r="J13" s="9">
        <f>STDEV(H13:H14)</f>
        <v>212132.03435596425</v>
      </c>
      <c r="K13" s="9">
        <f>I13*0.05</f>
        <v>132500</v>
      </c>
      <c r="L13" s="9">
        <f>J13*0.05</f>
        <v>10606.601717798214</v>
      </c>
      <c r="M13" s="13">
        <f>K13/O4</f>
        <v>7.1815718157181569</v>
      </c>
    </row>
    <row r="14" spans="1:15" ht="17" x14ac:dyDescent="0.2">
      <c r="A14" s="78"/>
      <c r="B14" s="49" t="s">
        <v>110</v>
      </c>
      <c r="C14" s="31" t="s">
        <v>119</v>
      </c>
      <c r="D14" s="14" t="s">
        <v>87</v>
      </c>
      <c r="E14" s="14" t="s">
        <v>87</v>
      </c>
      <c r="F14" s="14">
        <v>25</v>
      </c>
      <c r="G14" s="14">
        <v>1E-3</v>
      </c>
      <c r="H14" s="15">
        <f t="shared" si="0"/>
        <v>2500000</v>
      </c>
      <c r="I14" s="22"/>
      <c r="J14" s="22"/>
      <c r="K14" s="9"/>
      <c r="L14" s="9"/>
      <c r="M14" s="13"/>
    </row>
    <row r="15" spans="1:15" ht="17" x14ac:dyDescent="0.2">
      <c r="A15" s="79" t="s">
        <v>6</v>
      </c>
      <c r="B15" s="46" t="s">
        <v>134</v>
      </c>
      <c r="C15" s="31" t="s">
        <v>121</v>
      </c>
      <c r="D15" s="14" t="s">
        <v>87</v>
      </c>
      <c r="E15" s="14" t="s">
        <v>87</v>
      </c>
      <c r="F15" s="14">
        <v>27</v>
      </c>
      <c r="G15" s="14">
        <v>1E-3</v>
      </c>
      <c r="H15" s="15">
        <f t="shared" si="0"/>
        <v>2700000</v>
      </c>
      <c r="I15" s="9">
        <f>AVERAGE(H15:H16)</f>
        <v>2550000</v>
      </c>
      <c r="J15" s="9">
        <f>STDEV(H15:H16)</f>
        <v>212132.03435596425</v>
      </c>
      <c r="K15" s="9">
        <f>I15*0.05</f>
        <v>127500</v>
      </c>
      <c r="L15" s="9">
        <f>J15*0.05</f>
        <v>10606.601717798214</v>
      </c>
      <c r="M15" s="13">
        <f>K15/O4</f>
        <v>6.9105691056910565</v>
      </c>
    </row>
    <row r="16" spans="1:15" ht="17" x14ac:dyDescent="0.2">
      <c r="A16" s="80"/>
      <c r="B16" s="47" t="s">
        <v>134</v>
      </c>
      <c r="C16" s="31" t="s">
        <v>122</v>
      </c>
      <c r="D16" s="14" t="s">
        <v>87</v>
      </c>
      <c r="E16" s="14" t="s">
        <v>87</v>
      </c>
      <c r="F16" s="14">
        <v>24</v>
      </c>
      <c r="G16" s="14">
        <v>1E-3</v>
      </c>
      <c r="H16" s="15">
        <f t="shared" si="0"/>
        <v>2400000</v>
      </c>
      <c r="I16" s="22"/>
      <c r="J16" s="22"/>
      <c r="K16" s="9"/>
      <c r="L16" s="9"/>
      <c r="M16" s="13"/>
    </row>
    <row r="17" spans="1:13" ht="16" customHeight="1" x14ac:dyDescent="0.2">
      <c r="A17" s="77" t="s">
        <v>7</v>
      </c>
      <c r="B17" s="48" t="s">
        <v>134</v>
      </c>
      <c r="C17" s="31" t="s">
        <v>123</v>
      </c>
      <c r="D17" s="14" t="s">
        <v>87</v>
      </c>
      <c r="E17" s="14" t="s">
        <v>87</v>
      </c>
      <c r="F17" s="14">
        <v>33</v>
      </c>
      <c r="G17" s="14">
        <v>1E-3</v>
      </c>
      <c r="H17" s="15">
        <f t="shared" si="0"/>
        <v>3299999.9999999995</v>
      </c>
      <c r="I17" s="9">
        <f>AVERAGE(H17:H18)</f>
        <v>2750000</v>
      </c>
      <c r="J17" s="9">
        <f>STDEV(H17:H18)</f>
        <v>777817.45930519979</v>
      </c>
      <c r="K17" s="9">
        <f>I17*0.05</f>
        <v>137500</v>
      </c>
      <c r="L17" s="9">
        <f>J17*0.05</f>
        <v>38890.872965259994</v>
      </c>
      <c r="M17" s="13">
        <f>K17/O4</f>
        <v>7.4525745257452574</v>
      </c>
    </row>
    <row r="18" spans="1:13" ht="17" x14ac:dyDescent="0.2">
      <c r="A18" s="78"/>
      <c r="B18" s="49" t="s">
        <v>134</v>
      </c>
      <c r="C18" s="31" t="s">
        <v>124</v>
      </c>
      <c r="D18" s="14" t="s">
        <v>87</v>
      </c>
      <c r="E18" s="14" t="s">
        <v>87</v>
      </c>
      <c r="F18" s="14">
        <v>22</v>
      </c>
      <c r="G18" s="14">
        <v>1E-3</v>
      </c>
      <c r="H18" s="15">
        <f t="shared" si="0"/>
        <v>2200000</v>
      </c>
      <c r="I18" s="22"/>
      <c r="J18" s="22"/>
      <c r="K18" s="9"/>
      <c r="L18" s="9"/>
      <c r="M18" s="13"/>
    </row>
    <row r="19" spans="1:13" ht="17" x14ac:dyDescent="0.2">
      <c r="A19" s="77" t="s">
        <v>8</v>
      </c>
      <c r="B19" s="48" t="s">
        <v>134</v>
      </c>
      <c r="C19" s="31" t="s">
        <v>125</v>
      </c>
      <c r="D19" s="14" t="s">
        <v>87</v>
      </c>
      <c r="E19" s="14" t="s">
        <v>87</v>
      </c>
      <c r="F19" s="14">
        <v>29</v>
      </c>
      <c r="G19" s="14">
        <v>1E-3</v>
      </c>
      <c r="H19" s="15">
        <f t="shared" si="0"/>
        <v>2899999.9999999995</v>
      </c>
      <c r="I19" s="9">
        <f>AVERAGE(H19:H20)</f>
        <v>2449999.9999999995</v>
      </c>
      <c r="J19" s="9">
        <f>STDEV(H19:H20)</f>
        <v>636396.10306789272</v>
      </c>
      <c r="K19" s="9">
        <f>I19*0.05</f>
        <v>122499.99999999999</v>
      </c>
      <c r="L19" s="9">
        <f>J19*0.05</f>
        <v>31819.805153394638</v>
      </c>
      <c r="M19" s="13">
        <f>K19/O4</f>
        <v>6.6395663956639561</v>
      </c>
    </row>
    <row r="20" spans="1:13" ht="17" x14ac:dyDescent="0.2">
      <c r="A20" s="78"/>
      <c r="B20" s="49" t="s">
        <v>134</v>
      </c>
      <c r="C20" s="31" t="s">
        <v>126</v>
      </c>
      <c r="D20" s="14" t="s">
        <v>87</v>
      </c>
      <c r="E20" s="14" t="s">
        <v>87</v>
      </c>
      <c r="F20" s="14">
        <v>20</v>
      </c>
      <c r="G20" s="14">
        <v>1E-3</v>
      </c>
      <c r="H20" s="15">
        <f t="shared" si="0"/>
        <v>1999999.9999999998</v>
      </c>
      <c r="I20" s="22"/>
      <c r="J20" s="22"/>
      <c r="K20" s="9"/>
      <c r="L20" s="9"/>
      <c r="M20" s="13"/>
    </row>
    <row r="21" spans="1:13" ht="17" x14ac:dyDescent="0.2">
      <c r="A21" s="79" t="s">
        <v>13</v>
      </c>
      <c r="B21" s="46" t="s">
        <v>134</v>
      </c>
      <c r="C21" s="31" t="s">
        <v>127</v>
      </c>
      <c r="D21" s="14" t="s">
        <v>87</v>
      </c>
      <c r="E21" s="14" t="s">
        <v>87</v>
      </c>
      <c r="F21" s="14">
        <v>28</v>
      </c>
      <c r="G21" s="14">
        <v>1E-3</v>
      </c>
      <c r="H21" s="15">
        <f t="shared" si="0"/>
        <v>2800000</v>
      </c>
      <c r="I21" s="9">
        <f>AVERAGE(H21:H22)</f>
        <v>2850000</v>
      </c>
      <c r="J21" s="9">
        <f>STDEV(H21:H22)</f>
        <v>70710.678118654425</v>
      </c>
      <c r="K21" s="9">
        <f>I21*0.05</f>
        <v>142500</v>
      </c>
      <c r="L21" s="9">
        <f>J21*0.05</f>
        <v>3535.5339059327216</v>
      </c>
      <c r="M21" s="13">
        <f>K21/O4</f>
        <v>7.7235772357723578</v>
      </c>
    </row>
    <row r="22" spans="1:13" ht="17" x14ac:dyDescent="0.2">
      <c r="A22" s="80"/>
      <c r="B22" s="47" t="s">
        <v>134</v>
      </c>
      <c r="C22" s="31" t="s">
        <v>128</v>
      </c>
      <c r="D22" s="14" t="s">
        <v>87</v>
      </c>
      <c r="E22" s="14" t="s">
        <v>87</v>
      </c>
      <c r="F22" s="14">
        <v>29</v>
      </c>
      <c r="G22" s="14">
        <v>1E-3</v>
      </c>
      <c r="H22" s="15">
        <f t="shared" si="0"/>
        <v>2899999.9999999995</v>
      </c>
      <c r="I22" s="22"/>
      <c r="J22" s="22"/>
      <c r="K22" s="9"/>
      <c r="L22" s="9"/>
      <c r="M22" s="13"/>
    </row>
    <row r="23" spans="1:13" ht="17" x14ac:dyDescent="0.2">
      <c r="A23" s="79" t="s">
        <v>14</v>
      </c>
      <c r="B23" s="46" t="s">
        <v>134</v>
      </c>
      <c r="C23" s="31" t="s">
        <v>129</v>
      </c>
      <c r="D23" s="14" t="s">
        <v>87</v>
      </c>
      <c r="E23" s="14" t="s">
        <v>87</v>
      </c>
      <c r="F23" s="14">
        <v>28</v>
      </c>
      <c r="G23" s="14">
        <v>1E-3</v>
      </c>
      <c r="H23" s="15">
        <f t="shared" si="0"/>
        <v>2800000</v>
      </c>
      <c r="I23" s="9">
        <f>AVERAGE(H23:H24)</f>
        <v>2500000</v>
      </c>
      <c r="J23" s="9">
        <f>STDEV(H23:H24)</f>
        <v>424264.0687119285</v>
      </c>
      <c r="K23" s="9">
        <f>I23*0.05</f>
        <v>125000</v>
      </c>
      <c r="L23" s="9">
        <f>J23*0.05</f>
        <v>21213.203435596428</v>
      </c>
      <c r="M23" s="13">
        <f>K23/O4</f>
        <v>6.7750677506775068</v>
      </c>
    </row>
    <row r="24" spans="1:13" ht="17" x14ac:dyDescent="0.2">
      <c r="A24" s="80"/>
      <c r="B24" s="47" t="s">
        <v>134</v>
      </c>
      <c r="C24" s="31" t="s">
        <v>130</v>
      </c>
      <c r="D24" s="14" t="s">
        <v>87</v>
      </c>
      <c r="E24" s="14" t="s">
        <v>87</v>
      </c>
      <c r="F24" s="14">
        <v>22</v>
      </c>
      <c r="G24" s="14">
        <v>1E-3</v>
      </c>
      <c r="H24" s="15">
        <f t="shared" si="0"/>
        <v>2200000</v>
      </c>
      <c r="I24" s="22"/>
      <c r="J24" s="22"/>
      <c r="K24" s="9"/>
      <c r="L24" s="9"/>
      <c r="M24" s="13"/>
    </row>
    <row r="25" spans="1:13" ht="16" customHeight="1" x14ac:dyDescent="0.2">
      <c r="A25" s="77" t="s">
        <v>15</v>
      </c>
      <c r="B25" s="48" t="s">
        <v>134</v>
      </c>
      <c r="C25" s="31" t="s">
        <v>131</v>
      </c>
      <c r="D25" s="14" t="s">
        <v>87</v>
      </c>
      <c r="E25" s="14" t="s">
        <v>87</v>
      </c>
      <c r="F25" s="14">
        <v>22</v>
      </c>
      <c r="G25" s="14">
        <v>1E-3</v>
      </c>
      <c r="H25" s="15">
        <f t="shared" si="0"/>
        <v>2200000</v>
      </c>
      <c r="I25" s="9">
        <f>AVERAGE(H25:H26)</f>
        <v>2100000</v>
      </c>
      <c r="J25" s="9">
        <f>STDEV(H25:H26)</f>
        <v>141421.35623730966</v>
      </c>
      <c r="K25" s="9">
        <f>I25*0.05</f>
        <v>105000</v>
      </c>
      <c r="L25" s="9">
        <f>J25*0.05</f>
        <v>7071.0678118654832</v>
      </c>
      <c r="M25" s="13">
        <f>K25/O4</f>
        <v>5.691056910569106</v>
      </c>
    </row>
    <row r="26" spans="1:13" ht="17" x14ac:dyDescent="0.2">
      <c r="A26" s="78"/>
      <c r="B26" s="49" t="s">
        <v>134</v>
      </c>
      <c r="C26" s="31" t="s">
        <v>132</v>
      </c>
      <c r="D26" s="14" t="s">
        <v>87</v>
      </c>
      <c r="E26" s="14" t="s">
        <v>87</v>
      </c>
      <c r="F26" s="14">
        <v>20</v>
      </c>
      <c r="G26" s="14">
        <v>1E-3</v>
      </c>
      <c r="H26" s="15">
        <f t="shared" si="0"/>
        <v>1999999.9999999998</v>
      </c>
      <c r="I26" s="22"/>
      <c r="J26" s="22"/>
      <c r="K26" s="9"/>
      <c r="L26" s="9"/>
      <c r="M26" s="13"/>
    </row>
    <row r="27" spans="1:13" x14ac:dyDescent="0.2">
      <c r="A27" s="40"/>
      <c r="B27" s="40"/>
      <c r="C27" s="31"/>
      <c r="D27" s="14"/>
      <c r="E27" s="14"/>
      <c r="F27" s="14"/>
      <c r="G27" s="41"/>
      <c r="H27" s="42"/>
      <c r="I27" s="43"/>
      <c r="J27" s="43"/>
      <c r="K27" s="44"/>
      <c r="L27" s="44"/>
      <c r="M27" s="45"/>
    </row>
    <row r="28" spans="1:13" x14ac:dyDescent="0.2">
      <c r="A28" s="2" t="s">
        <v>95</v>
      </c>
      <c r="B28" s="2"/>
      <c r="C28" s="2"/>
      <c r="D28" s="2">
        <v>0.1</v>
      </c>
      <c r="E28" s="2">
        <f>D28/10</f>
        <v>0.01</v>
      </c>
      <c r="F28" s="2">
        <f>E28/10</f>
        <v>1E-3</v>
      </c>
    </row>
    <row r="30" spans="1:13" x14ac:dyDescent="0.2">
      <c r="A30" s="2" t="s">
        <v>57</v>
      </c>
      <c r="B30" s="2" t="s">
        <v>135</v>
      </c>
      <c r="C30" s="2" t="s">
        <v>84</v>
      </c>
      <c r="D30" s="2" t="s">
        <v>83</v>
      </c>
    </row>
    <row r="31" spans="1:13" ht="17" x14ac:dyDescent="0.2">
      <c r="A31" s="6" t="s">
        <v>6</v>
      </c>
      <c r="B31" s="6" t="s">
        <v>110</v>
      </c>
      <c r="C31" s="9">
        <f>K3</f>
        <v>140000</v>
      </c>
      <c r="D31" s="9">
        <f>L3</f>
        <v>7071.0678118654587</v>
      </c>
    </row>
    <row r="32" spans="1:13" ht="17" x14ac:dyDescent="0.2">
      <c r="A32" s="6" t="s">
        <v>7</v>
      </c>
      <c r="B32" s="6" t="s">
        <v>110</v>
      </c>
      <c r="C32" s="9">
        <f>K5</f>
        <v>187500</v>
      </c>
      <c r="D32" s="9">
        <f>L5</f>
        <v>24748.737341529166</v>
      </c>
    </row>
    <row r="33" spans="1:4" ht="17" x14ac:dyDescent="0.2">
      <c r="A33" s="6" t="s">
        <v>8</v>
      </c>
      <c r="B33" s="6" t="s">
        <v>110</v>
      </c>
      <c r="C33" s="9">
        <f>K7</f>
        <v>127500</v>
      </c>
      <c r="D33" s="9">
        <f>L7</f>
        <v>24748.737341528966</v>
      </c>
    </row>
    <row r="34" spans="1:4" ht="17" x14ac:dyDescent="0.2">
      <c r="A34" s="6" t="s">
        <v>13</v>
      </c>
      <c r="B34" s="6" t="s">
        <v>110</v>
      </c>
      <c r="C34" s="9">
        <f>K9</f>
        <v>182500</v>
      </c>
      <c r="D34" s="9">
        <f>L9</f>
        <v>3535.533905932738</v>
      </c>
    </row>
    <row r="35" spans="1:4" ht="17" x14ac:dyDescent="0.2">
      <c r="A35" s="6" t="s">
        <v>14</v>
      </c>
      <c r="B35" s="51" t="s">
        <v>110</v>
      </c>
      <c r="C35" s="9">
        <f>K11</f>
        <v>137500</v>
      </c>
      <c r="D35" s="1">
        <f>L11</f>
        <v>31819.805153394485</v>
      </c>
    </row>
    <row r="36" spans="1:4" ht="17" x14ac:dyDescent="0.2">
      <c r="A36" s="6" t="s">
        <v>15</v>
      </c>
      <c r="B36" s="51" t="s">
        <v>110</v>
      </c>
      <c r="C36" s="9">
        <f>K13</f>
        <v>132500</v>
      </c>
      <c r="D36" s="1">
        <f>L13</f>
        <v>10606.601717798214</v>
      </c>
    </row>
    <row r="37" spans="1:4" ht="17" x14ac:dyDescent="0.2">
      <c r="A37" s="6" t="s">
        <v>6</v>
      </c>
      <c r="B37" s="51" t="s">
        <v>134</v>
      </c>
      <c r="C37" s="1">
        <f>K15</f>
        <v>127500</v>
      </c>
      <c r="D37" s="1">
        <f>L15</f>
        <v>10606.601717798214</v>
      </c>
    </row>
    <row r="38" spans="1:4" ht="17" x14ac:dyDescent="0.2">
      <c r="A38" s="6" t="s">
        <v>7</v>
      </c>
      <c r="B38" s="51" t="s">
        <v>134</v>
      </c>
      <c r="C38" s="1">
        <f>K17</f>
        <v>137500</v>
      </c>
      <c r="D38" s="1">
        <f>L17</f>
        <v>38890.872965259994</v>
      </c>
    </row>
    <row r="39" spans="1:4" ht="17" x14ac:dyDescent="0.2">
      <c r="A39" s="6" t="s">
        <v>8</v>
      </c>
      <c r="B39" s="51" t="s">
        <v>134</v>
      </c>
      <c r="C39" s="1">
        <f>K19</f>
        <v>122499.99999999999</v>
      </c>
      <c r="D39" s="1">
        <f>L19</f>
        <v>31819.805153394638</v>
      </c>
    </row>
    <row r="40" spans="1:4" ht="17" x14ac:dyDescent="0.2">
      <c r="A40" s="6" t="s">
        <v>13</v>
      </c>
      <c r="B40" s="51" t="s">
        <v>134</v>
      </c>
      <c r="C40" s="1">
        <f>K21</f>
        <v>142500</v>
      </c>
      <c r="D40" s="1">
        <f>L21</f>
        <v>3535.5339059327216</v>
      </c>
    </row>
    <row r="41" spans="1:4" ht="17" x14ac:dyDescent="0.2">
      <c r="A41" s="6" t="s">
        <v>14</v>
      </c>
      <c r="B41" s="51" t="s">
        <v>134</v>
      </c>
      <c r="C41" s="1">
        <f>K23</f>
        <v>125000</v>
      </c>
      <c r="D41" s="1">
        <f>L23</f>
        <v>21213.203435596428</v>
      </c>
    </row>
    <row r="42" spans="1:4" ht="17" x14ac:dyDescent="0.2">
      <c r="A42" s="6" t="s">
        <v>15</v>
      </c>
      <c r="B42" s="51" t="s">
        <v>134</v>
      </c>
      <c r="C42" s="1">
        <f>K25</f>
        <v>105000</v>
      </c>
      <c r="D42" s="1">
        <f>L25</f>
        <v>7071.0678118654832</v>
      </c>
    </row>
  </sheetData>
  <mergeCells count="13">
    <mergeCell ref="A11:A12"/>
    <mergeCell ref="D1:F1"/>
    <mergeCell ref="A3:A4"/>
    <mergeCell ref="A5:A6"/>
    <mergeCell ref="A7:A8"/>
    <mergeCell ref="A9:A10"/>
    <mergeCell ref="A25:A26"/>
    <mergeCell ref="A13:A14"/>
    <mergeCell ref="A15:A16"/>
    <mergeCell ref="A17:A18"/>
    <mergeCell ref="A19:A20"/>
    <mergeCell ref="A21:A22"/>
    <mergeCell ref="A23:A24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AA39"/>
  <sheetViews>
    <sheetView showRuler="0" topLeftCell="D1" zoomScale="110" zoomScaleNormal="110" workbookViewId="0">
      <selection activeCell="K2" sqref="K2:Q14"/>
    </sheetView>
  </sheetViews>
  <sheetFormatPr baseColWidth="10" defaultColWidth="10.6640625" defaultRowHeight="16" x14ac:dyDescent="0.2"/>
  <cols>
    <col min="1" max="2" width="17.33203125" customWidth="1"/>
    <col min="3" max="3" width="5.5" bestFit="1" customWidth="1"/>
    <col min="4" max="5" width="7" bestFit="1" customWidth="1"/>
    <col min="6" max="6" width="8.1640625" bestFit="1" customWidth="1"/>
    <col min="7" max="7" width="8.33203125" bestFit="1" customWidth="1"/>
    <col min="8" max="8" width="8.83203125" bestFit="1" customWidth="1"/>
    <col min="9" max="9" width="8.1640625" customWidth="1"/>
    <col min="11" max="11" width="17" customWidth="1"/>
    <col min="12" max="12" width="9" bestFit="1" customWidth="1"/>
    <col min="13" max="14" width="8.83203125" bestFit="1" customWidth="1"/>
    <col min="15" max="15" width="7.6640625" bestFit="1" customWidth="1"/>
    <col min="16" max="16" width="6" bestFit="1" customWidth="1"/>
    <col min="17" max="17" width="7.33203125" bestFit="1" customWidth="1"/>
  </cols>
  <sheetData>
    <row r="1" spans="1:27" x14ac:dyDescent="0.2">
      <c r="A1" s="4"/>
      <c r="B1" s="4"/>
      <c r="C1" s="4"/>
      <c r="F1" s="4"/>
      <c r="G1" s="4"/>
      <c r="H1" s="26"/>
      <c r="I1" s="26"/>
      <c r="J1" s="26"/>
      <c r="K1" s="32"/>
      <c r="L1" s="32"/>
      <c r="M1" s="32"/>
      <c r="N1" s="33"/>
      <c r="O1" s="33"/>
    </row>
    <row r="2" spans="1:27" ht="51" x14ac:dyDescent="0.2">
      <c r="A2" s="25"/>
      <c r="B2" s="25" t="s">
        <v>133</v>
      </c>
      <c r="C2" s="34" t="s">
        <v>96</v>
      </c>
      <c r="D2" s="34" t="s">
        <v>97</v>
      </c>
      <c r="E2" s="34" t="s">
        <v>98</v>
      </c>
      <c r="F2" s="30" t="s">
        <v>80</v>
      </c>
      <c r="G2" s="30" t="s">
        <v>99</v>
      </c>
      <c r="H2" s="30" t="s">
        <v>100</v>
      </c>
      <c r="I2" s="30" t="s">
        <v>101</v>
      </c>
      <c r="K2" s="2"/>
      <c r="L2" s="2" t="s">
        <v>135</v>
      </c>
      <c r="M2" s="29" t="s">
        <v>102</v>
      </c>
      <c r="N2" s="25" t="s">
        <v>103</v>
      </c>
      <c r="O2" s="35" t="s">
        <v>104</v>
      </c>
      <c r="P2" s="34" t="s">
        <v>101</v>
      </c>
      <c r="Q2" s="30" t="s">
        <v>105</v>
      </c>
    </row>
    <row r="3" spans="1:27" ht="17" x14ac:dyDescent="0.2">
      <c r="A3" s="82" t="s">
        <v>6</v>
      </c>
      <c r="B3" s="53"/>
      <c r="C3" s="11" t="s">
        <v>86</v>
      </c>
      <c r="D3" s="36">
        <v>11</v>
      </c>
      <c r="E3" s="36">
        <v>10</v>
      </c>
      <c r="F3" s="14">
        <v>1</v>
      </c>
      <c r="G3" s="22">
        <f t="shared" ref="G3:G14" si="0">AVERAGE(D3,E3)</f>
        <v>10.5</v>
      </c>
      <c r="H3" s="9">
        <f>(G3/(0.05*F3))*0.2</f>
        <v>42</v>
      </c>
      <c r="I3" s="85">
        <f>TTEST(H3:H5,H3:H5,2,2)</f>
        <v>1</v>
      </c>
      <c r="J3" s="1"/>
      <c r="K3" s="6" t="s">
        <v>6</v>
      </c>
      <c r="L3" s="6" t="s">
        <v>110</v>
      </c>
      <c r="M3" s="9">
        <f>AVERAGE(H3:H5)</f>
        <v>51.333333333333336</v>
      </c>
      <c r="N3" s="9">
        <f>STDEV(H3:H5)</f>
        <v>9.0184995056457975</v>
      </c>
      <c r="O3" s="13">
        <v>7.588075880758808</v>
      </c>
      <c r="P3" s="18">
        <f>TTEST(H3:H5,H3:H5,2,2)</f>
        <v>1</v>
      </c>
      <c r="Q3" s="23">
        <f>IF(M3/$M$3&gt;=1,M3/$M$3,-$M$3/M3)</f>
        <v>1</v>
      </c>
      <c r="R3" s="45"/>
      <c r="T3" s="1"/>
      <c r="V3" s="1"/>
      <c r="W3" s="1"/>
      <c r="X3" s="1"/>
      <c r="Y3" s="1"/>
      <c r="Z3" s="1"/>
      <c r="AA3" s="1"/>
    </row>
    <row r="4" spans="1:27" ht="17" x14ac:dyDescent="0.2">
      <c r="A4" s="83"/>
      <c r="B4" s="54"/>
      <c r="C4" s="11" t="s">
        <v>88</v>
      </c>
      <c r="D4" s="36">
        <v>9</v>
      </c>
      <c r="E4" s="36">
        <v>17</v>
      </c>
      <c r="F4" s="14">
        <v>1</v>
      </c>
      <c r="G4" s="22">
        <f t="shared" si="0"/>
        <v>13</v>
      </c>
      <c r="H4" s="9">
        <f t="shared" ref="H4:H14" si="1">(G4/(0.05*F4))*0.2</f>
        <v>52</v>
      </c>
      <c r="I4" s="85"/>
      <c r="K4" s="6" t="s">
        <v>7</v>
      </c>
      <c r="L4" s="6" t="s">
        <v>110</v>
      </c>
      <c r="M4" s="9">
        <f>AVERAGE(H6:H8)</f>
        <v>36.666666666666664</v>
      </c>
      <c r="N4" s="9">
        <f>STDEV(H6:H8)</f>
        <v>14.189197769195172</v>
      </c>
      <c r="O4" s="13">
        <v>10.16260162601626</v>
      </c>
      <c r="P4" s="18">
        <f>TTEST(H3:H5,H6:H8,2,2)</f>
        <v>0.2053226129153449</v>
      </c>
      <c r="Q4" s="23">
        <f>IF(M4/$M$3&gt;=1,M4/$M$3,-$M$3/M4)</f>
        <v>-1.4000000000000001</v>
      </c>
      <c r="R4" s="45"/>
    </row>
    <row r="5" spans="1:27" ht="17" x14ac:dyDescent="0.2">
      <c r="A5" s="84"/>
      <c r="B5" s="55"/>
      <c r="C5" s="11" t="s">
        <v>106</v>
      </c>
      <c r="D5" s="36">
        <v>15</v>
      </c>
      <c r="E5" s="36">
        <v>15</v>
      </c>
      <c r="F5" s="14">
        <v>1</v>
      </c>
      <c r="G5" s="22">
        <f t="shared" si="0"/>
        <v>15</v>
      </c>
      <c r="H5" s="9">
        <f t="shared" si="1"/>
        <v>60</v>
      </c>
      <c r="I5" s="85"/>
      <c r="K5" s="6" t="str">
        <f>A9</f>
        <v>dptA(-) Tn7:dptA</v>
      </c>
      <c r="L5" s="6" t="s">
        <v>110</v>
      </c>
      <c r="M5" s="9">
        <f>AVERAGE(H9:H11)</f>
        <v>38</v>
      </c>
      <c r="N5" s="9">
        <f>STDEV(H9:H11)</f>
        <v>14</v>
      </c>
      <c r="O5" s="13">
        <v>6.9105691056910565</v>
      </c>
      <c r="P5" s="18">
        <f>TTEST(H3:H5,H9:H11,2,2)</f>
        <v>0.23779614445826563</v>
      </c>
      <c r="Q5" s="23">
        <f>IF(M5/$M$3&gt;=1,M5/$M$3,-$M$3/M5)</f>
        <v>-1.3508771929824561</v>
      </c>
      <c r="R5" s="45"/>
    </row>
    <row r="6" spans="1:27" ht="15" customHeight="1" x14ac:dyDescent="0.2">
      <c r="A6" s="79" t="s">
        <v>7</v>
      </c>
      <c r="B6" s="46"/>
      <c r="C6" s="11" t="s">
        <v>89</v>
      </c>
      <c r="D6" s="36">
        <v>8</v>
      </c>
      <c r="E6" s="36">
        <v>4</v>
      </c>
      <c r="F6" s="14">
        <v>1</v>
      </c>
      <c r="G6" s="2">
        <f t="shared" si="0"/>
        <v>6</v>
      </c>
      <c r="H6" s="9">
        <f t="shared" si="1"/>
        <v>24</v>
      </c>
      <c r="I6" s="85">
        <f>TTEST(H6:H8,H3:H5,2,2)</f>
        <v>0.2053226129153449</v>
      </c>
      <c r="K6" s="6" t="str">
        <f>A12</f>
        <v>∆ggt</v>
      </c>
      <c r="L6" s="6" t="s">
        <v>110</v>
      </c>
      <c r="M6" s="9">
        <f>AVERAGE(H12:H14)</f>
        <v>41.333333333333336</v>
      </c>
      <c r="N6" s="9">
        <f>STDEV(H12:H14)</f>
        <v>6.4291005073286485</v>
      </c>
      <c r="O6" s="13">
        <v>9.8915989159891602</v>
      </c>
      <c r="P6" s="18">
        <f>TTEST(H3:H5,H12:H14,2,2)</f>
        <v>0.19289462822712181</v>
      </c>
      <c r="Q6" s="23">
        <f>IF(M6/$M$3&gt;=1,M6/$M$3,-$M$3/M6)</f>
        <v>-1.2419354838709677</v>
      </c>
      <c r="R6" s="45"/>
    </row>
    <row r="7" spans="1:27" ht="15" customHeight="1" x14ac:dyDescent="0.2">
      <c r="A7" s="86"/>
      <c r="B7" s="52"/>
      <c r="C7" s="11" t="s">
        <v>90</v>
      </c>
      <c r="D7" s="36">
        <v>2</v>
      </c>
      <c r="E7" s="36">
        <v>15</v>
      </c>
      <c r="F7" s="14">
        <v>1</v>
      </c>
      <c r="G7" s="2">
        <f t="shared" si="0"/>
        <v>8.5</v>
      </c>
      <c r="H7" s="9">
        <f t="shared" si="1"/>
        <v>34</v>
      </c>
      <c r="I7" s="85"/>
      <c r="K7" s="31" t="str">
        <f>A15</f>
        <v>∆ggt Tn7:ggt</v>
      </c>
      <c r="L7" s="31" t="s">
        <v>110</v>
      </c>
      <c r="M7" s="9">
        <f>AVERAGE(H15:H17)</f>
        <v>14</v>
      </c>
      <c r="N7" s="9">
        <f>STDEV(H15:H17)</f>
        <v>5.2915026221291814</v>
      </c>
      <c r="O7" s="13">
        <v>7.4525745257452574</v>
      </c>
      <c r="P7" s="18">
        <f>TTEST(H3:H5,H15:H17,2,2)</f>
        <v>3.4743529727059956E-3</v>
      </c>
      <c r="Q7" s="23">
        <f t="shared" ref="Q7:Q14" si="2">IF(M7/$M$3&gt;=1,M7/$M$3,-$M$3/M7)</f>
        <v>-3.666666666666667</v>
      </c>
      <c r="R7" s="45"/>
    </row>
    <row r="8" spans="1:27" x14ac:dyDescent="0.2">
      <c r="A8" s="80"/>
      <c r="B8" s="47"/>
      <c r="C8" s="11" t="s">
        <v>107</v>
      </c>
      <c r="D8" s="36">
        <v>15</v>
      </c>
      <c r="E8" s="36">
        <v>11</v>
      </c>
      <c r="F8" s="14">
        <v>1</v>
      </c>
      <c r="G8" s="2">
        <f t="shared" si="0"/>
        <v>13</v>
      </c>
      <c r="H8" s="9">
        <f t="shared" si="1"/>
        <v>52</v>
      </c>
      <c r="I8" s="85"/>
      <c r="K8" s="31" t="str">
        <f>A18</f>
        <v>∆ggt Tn7:pbfr-chaC</v>
      </c>
      <c r="L8" s="31" t="s">
        <v>110</v>
      </c>
      <c r="M8" s="9">
        <f>AVERAGE(H18:H20)</f>
        <v>18</v>
      </c>
      <c r="N8" s="9">
        <f>STDEV(H18:H20)</f>
        <v>6.9282032302755088</v>
      </c>
      <c r="O8" s="13">
        <v>7.1815718157181569</v>
      </c>
      <c r="P8" s="18">
        <f>TTEST(H3:H5,H18:H20,2,2)</f>
        <v>7.0969257467654364E-3</v>
      </c>
      <c r="Q8" s="23">
        <f t="shared" si="2"/>
        <v>-2.8518518518518521</v>
      </c>
      <c r="R8" s="45"/>
    </row>
    <row r="9" spans="1:27" ht="15" customHeight="1" x14ac:dyDescent="0.2">
      <c r="A9" s="79" t="s">
        <v>8</v>
      </c>
      <c r="B9" s="46"/>
      <c r="C9" s="11" t="s">
        <v>91</v>
      </c>
      <c r="D9" s="36">
        <v>16</v>
      </c>
      <c r="E9" s="36">
        <v>10</v>
      </c>
      <c r="F9" s="14">
        <v>1</v>
      </c>
      <c r="G9" s="2">
        <f t="shared" si="0"/>
        <v>13</v>
      </c>
      <c r="H9" s="9">
        <f t="shared" si="1"/>
        <v>52</v>
      </c>
      <c r="I9" s="85">
        <f>TTEST(H9:H11,H3:H5,2,2)</f>
        <v>0.23779614445826563</v>
      </c>
      <c r="K9" s="60" t="s">
        <v>6</v>
      </c>
      <c r="L9" s="60" t="s">
        <v>134</v>
      </c>
      <c r="M9" s="9">
        <f>AVERAGE(H21:H23)</f>
        <v>46</v>
      </c>
      <c r="N9" s="9">
        <f>STDEV(H21:H23)</f>
        <v>17.088007490635061</v>
      </c>
      <c r="O9" s="13">
        <v>6.9105691056910565</v>
      </c>
      <c r="P9" s="18">
        <f>TTEST(H3:H5,H21:H23,2,2)</f>
        <v>0.65754073991685669</v>
      </c>
      <c r="Q9" s="23">
        <f t="shared" si="2"/>
        <v>-1.1159420289855073</v>
      </c>
      <c r="R9" s="45"/>
    </row>
    <row r="10" spans="1:27" x14ac:dyDescent="0.2">
      <c r="A10" s="86"/>
      <c r="B10" s="52"/>
      <c r="C10" s="11" t="s">
        <v>92</v>
      </c>
      <c r="D10" s="36">
        <v>4</v>
      </c>
      <c r="E10" s="36">
        <v>8</v>
      </c>
      <c r="F10" s="14">
        <v>1</v>
      </c>
      <c r="G10" s="2">
        <f t="shared" si="0"/>
        <v>6</v>
      </c>
      <c r="H10" s="9">
        <f t="shared" si="1"/>
        <v>24</v>
      </c>
      <c r="I10" s="85"/>
      <c r="K10" s="31" t="s">
        <v>7</v>
      </c>
      <c r="L10" s="31" t="s">
        <v>134</v>
      </c>
      <c r="M10" s="9">
        <f>AVERAGE(H24:H26)</f>
        <v>39.333333333333336</v>
      </c>
      <c r="N10" s="9">
        <f>STDEV(H24:H26)</f>
        <v>6.4291005073286485</v>
      </c>
      <c r="O10" s="13">
        <v>7.4525745257452574</v>
      </c>
      <c r="P10" s="18">
        <f>TTEST(H3:H5,H24:H26,2,2)</f>
        <v>0.13380141570948578</v>
      </c>
      <c r="Q10" s="23">
        <f t="shared" si="2"/>
        <v>-1.3050847457627119</v>
      </c>
      <c r="R10" s="45"/>
    </row>
    <row r="11" spans="1:27" ht="15" customHeight="1" x14ac:dyDescent="0.2">
      <c r="A11" s="80"/>
      <c r="B11" s="47"/>
      <c r="C11" s="11" t="s">
        <v>108</v>
      </c>
      <c r="D11" s="36">
        <v>11</v>
      </c>
      <c r="E11" s="36">
        <v>8</v>
      </c>
      <c r="F11" s="14">
        <v>1</v>
      </c>
      <c r="G11" s="2">
        <f t="shared" si="0"/>
        <v>9.5</v>
      </c>
      <c r="H11" s="9">
        <f t="shared" si="1"/>
        <v>38</v>
      </c>
      <c r="I11" s="85"/>
      <c r="K11" s="31" t="s">
        <v>8</v>
      </c>
      <c r="L11" s="31" t="s">
        <v>134</v>
      </c>
      <c r="M11" s="9">
        <f>AVERAGE(H27:H29)</f>
        <v>74.666666666666671</v>
      </c>
      <c r="N11" s="9">
        <f>STDEV(H27:H29)</f>
        <v>38.436094147732206</v>
      </c>
      <c r="O11" s="13">
        <v>6.6395663956639561</v>
      </c>
      <c r="P11" s="18">
        <f>TTEST(H3:H5,H27:H29,2,2)</f>
        <v>0.36385791899230524</v>
      </c>
      <c r="Q11" s="23">
        <f t="shared" si="2"/>
        <v>1.4545454545454546</v>
      </c>
      <c r="R11" s="45"/>
    </row>
    <row r="12" spans="1:27" x14ac:dyDescent="0.2">
      <c r="A12" s="79" t="s">
        <v>13</v>
      </c>
      <c r="B12" s="46"/>
      <c r="C12" s="11" t="s">
        <v>93</v>
      </c>
      <c r="D12" s="36">
        <v>15</v>
      </c>
      <c r="E12" s="36">
        <v>8</v>
      </c>
      <c r="F12" s="14">
        <v>1</v>
      </c>
      <c r="G12" s="2">
        <f t="shared" si="0"/>
        <v>11.5</v>
      </c>
      <c r="H12" s="9">
        <f t="shared" si="1"/>
        <v>46</v>
      </c>
      <c r="I12" s="85">
        <f>TTEST(H12:H14,H3:H5,2,2)</f>
        <v>0.19289462822712181</v>
      </c>
      <c r="K12" s="31" t="s">
        <v>13</v>
      </c>
      <c r="L12" s="31" t="s">
        <v>134</v>
      </c>
      <c r="M12" s="9">
        <f>AVERAGE(H30:H32)</f>
        <v>86.666666666666671</v>
      </c>
      <c r="N12" s="9">
        <f>STDEV(H30:H32)</f>
        <v>14.189197769195196</v>
      </c>
      <c r="O12" s="13">
        <v>7.7235772357723578</v>
      </c>
      <c r="P12" s="18">
        <f>TTEST(H3:H5,H30:H32,2,2)</f>
        <v>2.1963587715987581E-2</v>
      </c>
      <c r="Q12" s="23">
        <f t="shared" si="2"/>
        <v>1.6883116883116884</v>
      </c>
      <c r="R12" s="45"/>
    </row>
    <row r="13" spans="1:27" ht="15" customHeight="1" x14ac:dyDescent="0.2">
      <c r="A13" s="86"/>
      <c r="B13" s="52"/>
      <c r="C13" s="11" t="s">
        <v>94</v>
      </c>
      <c r="D13" s="36">
        <v>14</v>
      </c>
      <c r="E13" s="36">
        <v>8</v>
      </c>
      <c r="F13" s="14">
        <v>1</v>
      </c>
      <c r="G13" s="2">
        <f t="shared" si="0"/>
        <v>11</v>
      </c>
      <c r="H13" s="9">
        <f>(G13/(0.05*F13))*0.2</f>
        <v>44</v>
      </c>
      <c r="I13" s="85"/>
      <c r="K13" s="31" t="s">
        <v>14</v>
      </c>
      <c r="L13" s="31" t="s">
        <v>134</v>
      </c>
      <c r="M13" s="9">
        <f>AVERAGE(H33:H35)</f>
        <v>68.666666666666671</v>
      </c>
      <c r="N13" s="9">
        <f>STDEV(H33:H35)</f>
        <v>5.7735026918962573</v>
      </c>
      <c r="O13" s="13">
        <v>6.7750677506775068</v>
      </c>
      <c r="P13" s="18">
        <f>TTEST(H3:H5,H33:H35,2,2)</f>
        <v>4.86302338573062E-2</v>
      </c>
      <c r="Q13" s="23">
        <f t="shared" si="2"/>
        <v>1.3376623376623378</v>
      </c>
      <c r="R13" s="45"/>
    </row>
    <row r="14" spans="1:27" x14ac:dyDescent="0.2">
      <c r="A14" s="80"/>
      <c r="B14" s="47"/>
      <c r="C14" s="11" t="s">
        <v>109</v>
      </c>
      <c r="D14" s="36">
        <v>11</v>
      </c>
      <c r="E14" s="36">
        <v>6</v>
      </c>
      <c r="F14" s="14">
        <v>1</v>
      </c>
      <c r="G14" s="2">
        <f t="shared" si="0"/>
        <v>8.5</v>
      </c>
      <c r="H14" s="9">
        <f t="shared" si="1"/>
        <v>34</v>
      </c>
      <c r="I14" s="85"/>
      <c r="K14" s="31" t="s">
        <v>15</v>
      </c>
      <c r="L14" s="31" t="s">
        <v>134</v>
      </c>
      <c r="M14" s="9">
        <f>AVERAGE(H36:H38)</f>
        <v>32.666666666666664</v>
      </c>
      <c r="N14" s="9">
        <f>STDEV(H36:H38)</f>
        <v>11.718930554164627</v>
      </c>
      <c r="O14" s="13">
        <v>5.691056910569106</v>
      </c>
      <c r="P14" s="18">
        <f>TTEST(H3:H5,H36:H38,2,2)</f>
        <v>9.4066011059169827E-2</v>
      </c>
      <c r="Q14" s="23">
        <f t="shared" si="2"/>
        <v>-1.5714285714285716</v>
      </c>
      <c r="R14" s="45"/>
    </row>
    <row r="15" spans="1:27" x14ac:dyDescent="0.2">
      <c r="A15" s="82" t="s">
        <v>14</v>
      </c>
      <c r="B15" s="53"/>
      <c r="C15" s="11" t="s">
        <v>117</v>
      </c>
      <c r="D15" s="36">
        <v>1</v>
      </c>
      <c r="E15" s="36">
        <v>9</v>
      </c>
      <c r="F15" s="14">
        <v>1</v>
      </c>
      <c r="G15" s="22">
        <f t="shared" ref="G15:G26" si="3">AVERAGE(D15,E15)</f>
        <v>5</v>
      </c>
      <c r="H15" s="9">
        <f>(G15/(0.05*F15))*0.2</f>
        <v>20</v>
      </c>
      <c r="I15" s="85">
        <f>TTEST(H15:H17,H15:H17,2,2)</f>
        <v>1</v>
      </c>
      <c r="J15" s="1"/>
      <c r="K15" s="51"/>
      <c r="L15" s="51"/>
      <c r="M15" s="44"/>
      <c r="N15" s="44"/>
      <c r="O15" s="56"/>
      <c r="P15" s="58"/>
      <c r="Q15" s="57"/>
      <c r="R15" s="45"/>
      <c r="T15" s="1"/>
      <c r="V15" s="1"/>
      <c r="W15" s="1"/>
      <c r="X15" s="1"/>
      <c r="Y15" s="1"/>
      <c r="Z15" s="1"/>
      <c r="AA15" s="1"/>
    </row>
    <row r="16" spans="1:27" x14ac:dyDescent="0.2">
      <c r="A16" s="83"/>
      <c r="B16" s="54"/>
      <c r="C16" s="11" t="s">
        <v>118</v>
      </c>
      <c r="D16" s="36">
        <v>4</v>
      </c>
      <c r="E16" s="36">
        <v>2</v>
      </c>
      <c r="F16" s="14">
        <v>1</v>
      </c>
      <c r="G16" s="22">
        <f t="shared" si="3"/>
        <v>3</v>
      </c>
      <c r="H16" s="9">
        <f t="shared" ref="H16:H24" si="4">(G16/(0.05*F16))*0.2</f>
        <v>12</v>
      </c>
      <c r="I16" s="85"/>
      <c r="K16" s="59"/>
      <c r="L16" s="59"/>
      <c r="M16" s="44"/>
      <c r="N16" s="44"/>
      <c r="O16" s="56"/>
      <c r="P16" s="58"/>
      <c r="Q16" s="57"/>
      <c r="R16" s="45"/>
    </row>
    <row r="17" spans="1:27" x14ac:dyDescent="0.2">
      <c r="A17" s="84"/>
      <c r="B17" s="55"/>
      <c r="C17" s="11" t="s">
        <v>136</v>
      </c>
      <c r="D17" s="36">
        <v>4</v>
      </c>
      <c r="E17" s="36">
        <v>1</v>
      </c>
      <c r="F17" s="14">
        <v>1</v>
      </c>
      <c r="G17" s="22">
        <f t="shared" si="3"/>
        <v>2.5</v>
      </c>
      <c r="H17" s="9">
        <f t="shared" si="4"/>
        <v>10</v>
      </c>
      <c r="I17" s="85"/>
      <c r="K17" s="51"/>
      <c r="L17" s="51"/>
      <c r="M17" s="44"/>
      <c r="N17" s="44"/>
      <c r="O17" s="56"/>
      <c r="P17" s="58"/>
      <c r="Q17" s="57"/>
      <c r="R17" s="45"/>
    </row>
    <row r="18" spans="1:27" ht="15" customHeight="1" x14ac:dyDescent="0.2">
      <c r="A18" s="79" t="s">
        <v>15</v>
      </c>
      <c r="B18" s="46"/>
      <c r="C18" s="11" t="s">
        <v>120</v>
      </c>
      <c r="D18" s="36">
        <v>3</v>
      </c>
      <c r="E18" s="36">
        <v>4</v>
      </c>
      <c r="F18" s="14">
        <v>1</v>
      </c>
      <c r="G18" s="2">
        <f t="shared" si="3"/>
        <v>3.5</v>
      </c>
      <c r="H18" s="9">
        <f t="shared" si="4"/>
        <v>14</v>
      </c>
      <c r="I18" s="85">
        <f>TTEST(H18:H20,H15:H17,2,2)</f>
        <v>0.47126609556604815</v>
      </c>
      <c r="K18" s="51"/>
      <c r="L18" s="51"/>
      <c r="M18" s="44"/>
      <c r="N18" s="44"/>
      <c r="O18" s="56"/>
      <c r="P18" s="58"/>
      <c r="Q18" s="57"/>
      <c r="R18" s="45"/>
    </row>
    <row r="19" spans="1:27" ht="15" customHeight="1" x14ac:dyDescent="0.2">
      <c r="A19" s="86"/>
      <c r="B19" s="52"/>
      <c r="C19" s="11" t="s">
        <v>119</v>
      </c>
      <c r="D19" s="36">
        <v>4</v>
      </c>
      <c r="E19" s="36">
        <v>3</v>
      </c>
      <c r="F19" s="14">
        <v>1</v>
      </c>
      <c r="G19" s="2">
        <f t="shared" si="3"/>
        <v>3.5</v>
      </c>
      <c r="H19" s="9">
        <f t="shared" si="4"/>
        <v>14</v>
      </c>
      <c r="I19" s="85"/>
      <c r="R19" s="45"/>
    </row>
    <row r="20" spans="1:27" x14ac:dyDescent="0.2">
      <c r="A20" s="80"/>
      <c r="B20" s="47"/>
      <c r="C20" s="11" t="s">
        <v>137</v>
      </c>
      <c r="D20" s="36">
        <v>7</v>
      </c>
      <c r="E20" s="36">
        <v>6</v>
      </c>
      <c r="F20" s="14">
        <v>1</v>
      </c>
      <c r="G20" s="2">
        <f t="shared" si="3"/>
        <v>6.5</v>
      </c>
      <c r="H20" s="9">
        <f t="shared" si="4"/>
        <v>26</v>
      </c>
      <c r="I20" s="85"/>
      <c r="R20" s="45"/>
    </row>
    <row r="21" spans="1:27" ht="15" customHeight="1" x14ac:dyDescent="0.2">
      <c r="A21" s="82" t="s">
        <v>6</v>
      </c>
      <c r="B21" s="53"/>
      <c r="C21" s="11" t="s">
        <v>121</v>
      </c>
      <c r="D21" s="36">
        <v>16</v>
      </c>
      <c r="E21" s="36">
        <v>16</v>
      </c>
      <c r="F21" s="14">
        <v>1</v>
      </c>
      <c r="G21" s="2">
        <f t="shared" si="3"/>
        <v>16</v>
      </c>
      <c r="H21" s="9">
        <f t="shared" si="4"/>
        <v>64</v>
      </c>
      <c r="I21" s="85">
        <f>TTEST(H21:H23,H15:H17,2,2)</f>
        <v>3.6277824521899101E-2</v>
      </c>
      <c r="K21" s="1"/>
      <c r="L21" s="1"/>
      <c r="R21" s="45"/>
    </row>
    <row r="22" spans="1:27" x14ac:dyDescent="0.2">
      <c r="A22" s="83"/>
      <c r="B22" s="54"/>
      <c r="C22" s="11" t="s">
        <v>122</v>
      </c>
      <c r="D22" s="36">
        <v>5</v>
      </c>
      <c r="E22" s="36">
        <v>10</v>
      </c>
      <c r="F22" s="14">
        <v>1</v>
      </c>
      <c r="G22" s="2">
        <f t="shared" si="3"/>
        <v>7.5</v>
      </c>
      <c r="H22" s="9">
        <f t="shared" si="4"/>
        <v>30</v>
      </c>
      <c r="I22" s="85"/>
      <c r="R22" s="45"/>
    </row>
    <row r="23" spans="1:27" ht="15" customHeight="1" x14ac:dyDescent="0.2">
      <c r="A23" s="84"/>
      <c r="B23" s="55"/>
      <c r="C23" s="11" t="s">
        <v>138</v>
      </c>
      <c r="D23" s="36">
        <v>5</v>
      </c>
      <c r="E23" s="36">
        <v>17</v>
      </c>
      <c r="F23" s="14">
        <v>1</v>
      </c>
      <c r="G23" s="2">
        <f t="shared" si="3"/>
        <v>11</v>
      </c>
      <c r="H23" s="9">
        <f t="shared" si="4"/>
        <v>44</v>
      </c>
      <c r="I23" s="85"/>
      <c r="R23" s="45"/>
    </row>
    <row r="24" spans="1:27" x14ac:dyDescent="0.2">
      <c r="A24" s="79" t="s">
        <v>7</v>
      </c>
      <c r="B24" s="46"/>
      <c r="C24" s="11" t="s">
        <v>123</v>
      </c>
      <c r="D24" s="36">
        <v>7</v>
      </c>
      <c r="E24" s="36">
        <v>9</v>
      </c>
      <c r="F24" s="14">
        <v>1</v>
      </c>
      <c r="G24" s="2">
        <f t="shared" si="3"/>
        <v>8</v>
      </c>
      <c r="H24" s="9">
        <f t="shared" si="4"/>
        <v>32</v>
      </c>
      <c r="I24" s="85">
        <f>TTEST(H24:H26,H15:H17,2,2)</f>
        <v>6.2136123690000001E-3</v>
      </c>
      <c r="R24" s="45"/>
    </row>
    <row r="25" spans="1:27" ht="15" customHeight="1" x14ac:dyDescent="0.2">
      <c r="A25" s="86"/>
      <c r="B25" s="52"/>
      <c r="C25" s="11" t="s">
        <v>124</v>
      </c>
      <c r="D25" s="36">
        <v>8</v>
      </c>
      <c r="E25" s="36">
        <v>14</v>
      </c>
      <c r="F25" s="14">
        <v>1</v>
      </c>
      <c r="G25" s="2">
        <f t="shared" si="3"/>
        <v>11</v>
      </c>
      <c r="H25" s="9">
        <f>(G25/(0.05*F25))*0.2</f>
        <v>44</v>
      </c>
      <c r="I25" s="85"/>
      <c r="R25" s="45"/>
    </row>
    <row r="26" spans="1:27" x14ac:dyDescent="0.2">
      <c r="A26" s="80"/>
      <c r="B26" s="47"/>
      <c r="C26" s="11" t="s">
        <v>139</v>
      </c>
      <c r="D26" s="36">
        <v>8</v>
      </c>
      <c r="E26" s="36">
        <v>13</v>
      </c>
      <c r="F26" s="14">
        <v>1</v>
      </c>
      <c r="G26" s="2">
        <f t="shared" si="3"/>
        <v>10.5</v>
      </c>
      <c r="H26" s="9">
        <f>(G26/(0.05*F26))*0.2</f>
        <v>42</v>
      </c>
      <c r="I26" s="85"/>
    </row>
    <row r="27" spans="1:27" x14ac:dyDescent="0.2">
      <c r="A27" s="79" t="s">
        <v>8</v>
      </c>
      <c r="B27" s="46"/>
      <c r="C27" s="11" t="s">
        <v>125</v>
      </c>
      <c r="D27" s="36">
        <v>5</v>
      </c>
      <c r="E27" s="36">
        <v>15</v>
      </c>
      <c r="F27" s="14">
        <v>1</v>
      </c>
      <c r="G27" s="22">
        <f t="shared" ref="G27:G38" si="5">AVERAGE(D27,E27)</f>
        <v>10</v>
      </c>
      <c r="H27" s="9">
        <f>(G27/(0.05*F27))*0.2</f>
        <v>40</v>
      </c>
      <c r="I27" s="85">
        <f>TTEST(H27:H29,H27:H29,2,2)</f>
        <v>1</v>
      </c>
      <c r="J27" s="1"/>
      <c r="K27" s="51"/>
      <c r="L27" s="51"/>
      <c r="M27" s="44"/>
      <c r="N27" s="44"/>
      <c r="O27" s="56"/>
      <c r="P27" s="58"/>
      <c r="Q27" s="57"/>
      <c r="R27" s="56"/>
      <c r="T27" s="1"/>
      <c r="V27" s="1"/>
      <c r="W27" s="1"/>
      <c r="X27" s="1"/>
      <c r="Y27" s="1"/>
      <c r="Z27" s="1"/>
      <c r="AA27" s="1"/>
    </row>
    <row r="28" spans="1:27" x14ac:dyDescent="0.2">
      <c r="A28" s="86"/>
      <c r="B28" s="52"/>
      <c r="C28" s="11" t="s">
        <v>126</v>
      </c>
      <c r="D28" s="36">
        <v>16</v>
      </c>
      <c r="E28" s="36">
        <v>18</v>
      </c>
      <c r="F28" s="14">
        <v>1</v>
      </c>
      <c r="G28" s="22">
        <f t="shared" si="5"/>
        <v>17</v>
      </c>
      <c r="H28" s="9">
        <f t="shared" ref="H28:H36" si="6">(G28/(0.05*F28))*0.2</f>
        <v>68</v>
      </c>
      <c r="I28" s="85"/>
      <c r="K28" s="59"/>
      <c r="L28" s="59"/>
      <c r="M28" s="44"/>
      <c r="N28" s="44"/>
      <c r="O28" s="56"/>
      <c r="P28" s="58"/>
      <c r="Q28" s="57"/>
      <c r="R28" s="56"/>
    </row>
    <row r="29" spans="1:27" x14ac:dyDescent="0.2">
      <c r="A29" s="80"/>
      <c r="B29" s="47"/>
      <c r="C29" s="11" t="s">
        <v>140</v>
      </c>
      <c r="D29" s="36">
        <v>29</v>
      </c>
      <c r="E29" s="36">
        <v>29</v>
      </c>
      <c r="F29" s="14">
        <v>1</v>
      </c>
      <c r="G29" s="22">
        <f t="shared" si="5"/>
        <v>29</v>
      </c>
      <c r="H29" s="9">
        <f t="shared" si="6"/>
        <v>116</v>
      </c>
      <c r="I29" s="85"/>
      <c r="K29" s="51"/>
      <c r="L29" s="51"/>
      <c r="M29" s="44"/>
      <c r="N29" s="44"/>
      <c r="O29" s="56"/>
      <c r="P29" s="58"/>
      <c r="Q29" s="57"/>
      <c r="R29" s="56"/>
    </row>
    <row r="30" spans="1:27" ht="15" customHeight="1" x14ac:dyDescent="0.2">
      <c r="A30" s="79" t="s">
        <v>13</v>
      </c>
      <c r="B30" s="46"/>
      <c r="C30" s="11" t="s">
        <v>127</v>
      </c>
      <c r="D30" s="36">
        <v>18</v>
      </c>
      <c r="E30" s="36">
        <v>33</v>
      </c>
      <c r="F30" s="14">
        <v>1</v>
      </c>
      <c r="G30" s="2">
        <f t="shared" si="5"/>
        <v>25.5</v>
      </c>
      <c r="H30" s="9">
        <f t="shared" si="6"/>
        <v>102</v>
      </c>
      <c r="I30" s="85">
        <f>TTEST(H30:H32,H27:H29,2,2)</f>
        <v>0.63863898531215024</v>
      </c>
      <c r="K30" s="51"/>
      <c r="L30" s="51"/>
      <c r="M30" s="44"/>
      <c r="N30" s="44"/>
      <c r="O30" s="56"/>
      <c r="P30" s="58"/>
      <c r="Q30" s="57"/>
      <c r="R30" s="56"/>
    </row>
    <row r="31" spans="1:27" ht="15" customHeight="1" x14ac:dyDescent="0.2">
      <c r="A31" s="86"/>
      <c r="B31" s="52"/>
      <c r="C31" s="11" t="s">
        <v>128</v>
      </c>
      <c r="D31" s="36">
        <v>12</v>
      </c>
      <c r="E31" s="36">
        <v>25</v>
      </c>
      <c r="F31" s="14">
        <v>1</v>
      </c>
      <c r="G31" s="2">
        <f t="shared" si="5"/>
        <v>18.5</v>
      </c>
      <c r="H31" s="9">
        <f t="shared" si="6"/>
        <v>74</v>
      </c>
      <c r="I31" s="85"/>
    </row>
    <row r="32" spans="1:27" x14ac:dyDescent="0.2">
      <c r="A32" s="80"/>
      <c r="B32" s="47"/>
      <c r="C32" s="11" t="s">
        <v>141</v>
      </c>
      <c r="D32" s="36">
        <v>25</v>
      </c>
      <c r="E32" s="36">
        <v>17</v>
      </c>
      <c r="F32" s="14">
        <v>1</v>
      </c>
      <c r="G32" s="2">
        <f t="shared" si="5"/>
        <v>21</v>
      </c>
      <c r="H32" s="9">
        <f t="shared" si="6"/>
        <v>84</v>
      </c>
      <c r="I32" s="85"/>
    </row>
    <row r="33" spans="1:12" ht="15" customHeight="1" x14ac:dyDescent="0.2">
      <c r="A33" s="82" t="s">
        <v>14</v>
      </c>
      <c r="B33" s="53"/>
      <c r="C33" s="11" t="s">
        <v>129</v>
      </c>
      <c r="D33" s="36">
        <v>9</v>
      </c>
      <c r="E33" s="36">
        <v>27</v>
      </c>
      <c r="F33" s="14">
        <v>1</v>
      </c>
      <c r="G33" s="2">
        <f t="shared" si="5"/>
        <v>18</v>
      </c>
      <c r="H33" s="9">
        <f t="shared" si="6"/>
        <v>72</v>
      </c>
      <c r="I33" s="85">
        <f>TTEST(H33:H35,H27:H29,2,2)</f>
        <v>0.80239740802549098</v>
      </c>
      <c r="K33" s="1"/>
      <c r="L33" s="1"/>
    </row>
    <row r="34" spans="1:12" x14ac:dyDescent="0.2">
      <c r="A34" s="83"/>
      <c r="B34" s="54"/>
      <c r="C34" s="11" t="s">
        <v>130</v>
      </c>
      <c r="D34" s="36">
        <v>11</v>
      </c>
      <c r="E34" s="36">
        <v>20</v>
      </c>
      <c r="F34" s="14">
        <v>1</v>
      </c>
      <c r="G34" s="2">
        <f t="shared" si="5"/>
        <v>15.5</v>
      </c>
      <c r="H34" s="9">
        <f t="shared" si="6"/>
        <v>62</v>
      </c>
      <c r="I34" s="85"/>
    </row>
    <row r="35" spans="1:12" ht="15" customHeight="1" x14ac:dyDescent="0.2">
      <c r="A35" s="84"/>
      <c r="B35" s="55"/>
      <c r="C35" s="11" t="s">
        <v>142</v>
      </c>
      <c r="D35" s="36">
        <v>15</v>
      </c>
      <c r="E35" s="36">
        <v>21</v>
      </c>
      <c r="F35" s="14">
        <v>1</v>
      </c>
      <c r="G35" s="2">
        <f t="shared" si="5"/>
        <v>18</v>
      </c>
      <c r="H35" s="9">
        <f t="shared" si="6"/>
        <v>72</v>
      </c>
      <c r="I35" s="85"/>
    </row>
    <row r="36" spans="1:12" x14ac:dyDescent="0.2">
      <c r="A36" s="79" t="s">
        <v>15</v>
      </c>
      <c r="B36" s="46"/>
      <c r="C36" s="11" t="s">
        <v>131</v>
      </c>
      <c r="D36" s="36">
        <v>4</v>
      </c>
      <c r="E36" s="36">
        <v>8</v>
      </c>
      <c r="F36" s="14">
        <v>1</v>
      </c>
      <c r="G36" s="2">
        <f t="shared" si="5"/>
        <v>6</v>
      </c>
      <c r="H36" s="9">
        <f t="shared" si="6"/>
        <v>24</v>
      </c>
      <c r="I36" s="85">
        <f>TTEST(H36:H38,H27:H29,2,2)</f>
        <v>0.14448432537568623</v>
      </c>
    </row>
    <row r="37" spans="1:12" ht="15" customHeight="1" x14ac:dyDescent="0.2">
      <c r="A37" s="86"/>
      <c r="B37" s="52"/>
      <c r="C37" s="11" t="s">
        <v>132</v>
      </c>
      <c r="D37" s="36">
        <v>7</v>
      </c>
      <c r="E37" s="36">
        <v>16</v>
      </c>
      <c r="F37" s="14">
        <v>1</v>
      </c>
      <c r="G37" s="2">
        <f t="shared" si="5"/>
        <v>11.5</v>
      </c>
      <c r="H37" s="9">
        <f>(G37/(0.05*F37))*0.2</f>
        <v>46</v>
      </c>
      <c r="I37" s="85"/>
    </row>
    <row r="38" spans="1:12" x14ac:dyDescent="0.2">
      <c r="A38" s="80"/>
      <c r="B38" s="47"/>
      <c r="C38" s="11" t="s">
        <v>143</v>
      </c>
      <c r="D38" s="36">
        <v>6</v>
      </c>
      <c r="E38" s="36">
        <v>8</v>
      </c>
      <c r="F38" s="14">
        <v>1</v>
      </c>
      <c r="G38" s="2">
        <f t="shared" si="5"/>
        <v>7</v>
      </c>
      <c r="H38" s="9">
        <f>(G38/(0.05*F38))*0.2</f>
        <v>28</v>
      </c>
      <c r="I38" s="85"/>
    </row>
    <row r="39" spans="1:12" x14ac:dyDescent="0.2">
      <c r="A39" s="37" t="s">
        <v>111</v>
      </c>
      <c r="B39" s="37"/>
      <c r="I39" s="1"/>
    </row>
  </sheetData>
  <mergeCells count="24">
    <mergeCell ref="A12:A14"/>
    <mergeCell ref="I12:I14"/>
    <mergeCell ref="A3:A5"/>
    <mergeCell ref="I3:I5"/>
    <mergeCell ref="A6:A8"/>
    <mergeCell ref="I6:I8"/>
    <mergeCell ref="A9:A11"/>
    <mergeCell ref="I9:I11"/>
    <mergeCell ref="A30:A32"/>
    <mergeCell ref="I30:I32"/>
    <mergeCell ref="A33:A35"/>
    <mergeCell ref="I33:I35"/>
    <mergeCell ref="A36:A38"/>
    <mergeCell ref="I36:I38"/>
    <mergeCell ref="A15:A17"/>
    <mergeCell ref="I15:I17"/>
    <mergeCell ref="A18:A20"/>
    <mergeCell ref="I18:I20"/>
    <mergeCell ref="A27:A29"/>
    <mergeCell ref="I27:I29"/>
    <mergeCell ref="A21:A23"/>
    <mergeCell ref="I21:I23"/>
    <mergeCell ref="A24:A26"/>
    <mergeCell ref="I24:I26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1:AL48"/>
  <sheetViews>
    <sheetView tabSelected="1" showRuler="0" topLeftCell="AH4" zoomScaleNormal="100" workbookViewId="0">
      <selection activeCell="AS12" sqref="AS12"/>
    </sheetView>
  </sheetViews>
  <sheetFormatPr baseColWidth="10" defaultColWidth="10.6640625" defaultRowHeight="16" x14ac:dyDescent="0.2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6" width="9" bestFit="1" customWidth="1"/>
    <col min="17" max="18" width="8.83203125" bestFit="1" customWidth="1"/>
    <col min="19" max="19" width="7.6640625" bestFit="1" customWidth="1"/>
    <col min="20" max="20" width="7.1640625" bestFit="1" customWidth="1"/>
    <col min="21" max="21" width="8.5" bestFit="1" customWidth="1"/>
    <col min="23" max="23" width="17" bestFit="1" customWidth="1"/>
    <col min="24" max="24" width="9.1640625" bestFit="1" customWidth="1"/>
    <col min="35" max="35" width="17" bestFit="1" customWidth="1"/>
  </cols>
  <sheetData>
    <row r="1" spans="1:38" x14ac:dyDescent="0.2">
      <c r="A1" s="4" t="s">
        <v>3</v>
      </c>
      <c r="B1" s="4"/>
      <c r="C1" s="89" t="s">
        <v>112</v>
      </c>
      <c r="D1" s="89"/>
      <c r="E1" s="89"/>
      <c r="F1" s="34"/>
      <c r="G1" s="89" t="s">
        <v>113</v>
      </c>
      <c r="H1" s="89"/>
      <c r="I1" s="89"/>
      <c r="J1" s="26"/>
      <c r="O1" s="88" t="s">
        <v>145</v>
      </c>
      <c r="P1" s="88"/>
      <c r="Q1" s="88"/>
      <c r="R1" s="88"/>
      <c r="S1" s="88"/>
      <c r="T1" s="88"/>
      <c r="U1" s="88"/>
      <c r="W1" s="88" t="s">
        <v>146</v>
      </c>
      <c r="X1" s="88"/>
      <c r="Y1" s="88"/>
      <c r="Z1" s="88"/>
      <c r="AA1" s="88"/>
      <c r="AB1" s="88"/>
      <c r="AC1" s="88"/>
    </row>
    <row r="2" spans="1:38" ht="51" x14ac:dyDescent="0.2">
      <c r="A2" s="25"/>
      <c r="B2" s="25" t="s">
        <v>96</v>
      </c>
      <c r="C2" s="25">
        <v>1</v>
      </c>
      <c r="D2" s="25">
        <v>2</v>
      </c>
      <c r="E2" s="28">
        <v>3</v>
      </c>
      <c r="F2" s="28">
        <v>4</v>
      </c>
      <c r="G2" s="25">
        <v>1</v>
      </c>
      <c r="H2" s="25">
        <v>2</v>
      </c>
      <c r="I2" s="28">
        <v>3</v>
      </c>
      <c r="J2" s="28">
        <v>4</v>
      </c>
      <c r="K2" s="35" t="s">
        <v>80</v>
      </c>
      <c r="L2" s="29" t="s">
        <v>99</v>
      </c>
      <c r="M2" s="29" t="s">
        <v>100</v>
      </c>
      <c r="N2" s="38"/>
      <c r="O2" s="2"/>
      <c r="P2" s="25" t="s">
        <v>135</v>
      </c>
      <c r="Q2" s="29" t="s">
        <v>102</v>
      </c>
      <c r="R2" s="25" t="s">
        <v>103</v>
      </c>
      <c r="S2" s="35" t="s">
        <v>104</v>
      </c>
      <c r="T2" s="30" t="s">
        <v>114</v>
      </c>
      <c r="U2" s="30" t="s">
        <v>105</v>
      </c>
      <c r="W2" s="2"/>
      <c r="X2" s="25" t="s">
        <v>135</v>
      </c>
      <c r="Y2" s="29" t="s">
        <v>102</v>
      </c>
      <c r="Z2" s="25" t="s">
        <v>103</v>
      </c>
      <c r="AA2" s="35" t="s">
        <v>104</v>
      </c>
      <c r="AB2" s="30" t="s">
        <v>101</v>
      </c>
      <c r="AC2" s="30" t="s">
        <v>105</v>
      </c>
      <c r="AI2" s="2"/>
      <c r="AJ2" s="25" t="s">
        <v>135</v>
      </c>
      <c r="AK2" s="29" t="s">
        <v>156</v>
      </c>
      <c r="AL2" s="25" t="s">
        <v>103</v>
      </c>
    </row>
    <row r="3" spans="1:38" ht="17" x14ac:dyDescent="0.2">
      <c r="A3" s="82" t="s">
        <v>6</v>
      </c>
      <c r="B3" s="11" t="s">
        <v>86</v>
      </c>
      <c r="C3" s="14" t="s">
        <v>87</v>
      </c>
      <c r="D3" s="36">
        <v>62</v>
      </c>
      <c r="E3" s="67"/>
      <c r="F3" s="36"/>
      <c r="G3" s="14" t="s">
        <v>87</v>
      </c>
      <c r="H3" s="36">
        <v>49</v>
      </c>
      <c r="I3" s="67"/>
      <c r="J3" s="36"/>
      <c r="K3" s="14">
        <v>0.1</v>
      </c>
      <c r="L3" s="22">
        <f>AVERAGE(D3,H3)</f>
        <v>55.5</v>
      </c>
      <c r="M3" s="9">
        <f>(L3/(0.01*K3))*0.2</f>
        <v>11100</v>
      </c>
      <c r="N3" s="1"/>
      <c r="O3" s="6" t="s">
        <v>6</v>
      </c>
      <c r="P3" s="31" t="s">
        <v>110</v>
      </c>
      <c r="Q3" s="9">
        <f>AVERAGE(M3:M5)</f>
        <v>9833.3333333333339</v>
      </c>
      <c r="R3" s="9">
        <f>STDEV(M3:M5)</f>
        <v>3382.7996294982272</v>
      </c>
      <c r="S3" s="13">
        <v>7.588075880758808</v>
      </c>
      <c r="T3" s="2"/>
      <c r="U3" s="23">
        <f>IF(Q3/$Q$3&gt;=1,Q3/$Q$3,-$Q$3/Q3)</f>
        <v>1</v>
      </c>
      <c r="W3" s="6" t="s">
        <v>6</v>
      </c>
      <c r="X3" s="64" t="s">
        <v>110</v>
      </c>
      <c r="Y3" s="9">
        <v>51.333333333333336</v>
      </c>
      <c r="Z3" s="9">
        <v>9.0184995056457975</v>
      </c>
      <c r="AA3" s="13">
        <v>7.588075880758808</v>
      </c>
      <c r="AB3" s="66">
        <v>1</v>
      </c>
      <c r="AC3" s="23">
        <v>1</v>
      </c>
      <c r="AI3" s="6" t="s">
        <v>6</v>
      </c>
      <c r="AJ3" s="69" t="s">
        <v>110</v>
      </c>
      <c r="AK3" s="9">
        <f>Q3/Y3</f>
        <v>191.55844155844156</v>
      </c>
      <c r="AL3" s="9">
        <f>AK3*(SQRT((R3/Q3)^2)+(Z3/Y3)^2)</f>
        <v>71.811191096684112</v>
      </c>
    </row>
    <row r="4" spans="1:38" ht="17" x14ac:dyDescent="0.2">
      <c r="A4" s="83"/>
      <c r="B4" s="11" t="s">
        <v>88</v>
      </c>
      <c r="C4" s="14" t="s">
        <v>87</v>
      </c>
      <c r="D4" s="36">
        <v>63</v>
      </c>
      <c r="E4" s="67"/>
      <c r="F4" s="36"/>
      <c r="G4" s="14" t="s">
        <v>87</v>
      </c>
      <c r="H4" s="36">
        <v>61</v>
      </c>
      <c r="I4" s="67"/>
      <c r="J4" s="36"/>
      <c r="K4" s="14">
        <v>0.1</v>
      </c>
      <c r="L4" s="22">
        <f>AVERAGE(D4,H4)</f>
        <v>62</v>
      </c>
      <c r="M4" s="9">
        <f>(L4/(0.01*K4))*0.2</f>
        <v>12400</v>
      </c>
      <c r="N4" s="1"/>
      <c r="O4" s="6" t="s">
        <v>7</v>
      </c>
      <c r="P4" s="31" t="s">
        <v>110</v>
      </c>
      <c r="Q4" s="9">
        <f>AVERAGE(M6:M8)</f>
        <v>8</v>
      </c>
      <c r="R4" s="9">
        <f>STDEV(M6:M8)</f>
        <v>7.2111025509279782</v>
      </c>
      <c r="S4" s="13">
        <v>10.16260162601626</v>
      </c>
      <c r="T4" s="18">
        <f>TTEST(M3:M5,M6:M8,2,2)</f>
        <v>7.3297431204819739E-3</v>
      </c>
      <c r="U4" s="23">
        <f>IF(Q4/$Q$3&gt;=1,Q4/$Q$3,-$Q$3/Q4)</f>
        <v>-1229.1666666666667</v>
      </c>
      <c r="W4" s="6" t="s">
        <v>7</v>
      </c>
      <c r="X4" s="64" t="s">
        <v>110</v>
      </c>
      <c r="Y4" s="9">
        <v>36.666666666666664</v>
      </c>
      <c r="Z4" s="9">
        <v>14.189197769195172</v>
      </c>
      <c r="AA4" s="13">
        <v>10.16260162601626</v>
      </c>
      <c r="AB4" s="18">
        <v>0.2053226129153449</v>
      </c>
      <c r="AC4" s="23">
        <v>-1.4000000000000001</v>
      </c>
      <c r="AI4" s="6" t="s">
        <v>7</v>
      </c>
      <c r="AJ4" s="69" t="s">
        <v>110</v>
      </c>
      <c r="AK4" s="9">
        <f t="shared" ref="AK4:AK14" si="0">Q4/Y4</f>
        <v>0.2181818181818182</v>
      </c>
      <c r="AL4" s="9">
        <f t="shared" ref="AL4:AL14" si="1">AK4*(SQRT((R4/Q4)^2)+(Z4/Y4)^2)</f>
        <v>0.22933961126873451</v>
      </c>
    </row>
    <row r="5" spans="1:38" ht="17" x14ac:dyDescent="0.2">
      <c r="A5" s="84"/>
      <c r="B5" s="11" t="s">
        <v>106</v>
      </c>
      <c r="C5" s="14" t="s">
        <v>87</v>
      </c>
      <c r="D5" s="36">
        <v>35</v>
      </c>
      <c r="E5" s="67"/>
      <c r="F5" s="36"/>
      <c r="G5" s="14" t="s">
        <v>87</v>
      </c>
      <c r="H5" s="36">
        <v>25</v>
      </c>
      <c r="I5" s="67"/>
      <c r="J5" s="36"/>
      <c r="K5" s="14">
        <v>0.1</v>
      </c>
      <c r="L5" s="22">
        <f>AVERAGE(D5,H5)</f>
        <v>30</v>
      </c>
      <c r="M5" s="9">
        <f t="shared" ref="M5:M11" si="2">(L5/(0.01*K5))*0.2</f>
        <v>6000</v>
      </c>
      <c r="N5" s="1"/>
      <c r="O5" s="6" t="s">
        <v>8</v>
      </c>
      <c r="P5" s="31" t="s">
        <v>110</v>
      </c>
      <c r="Q5" s="9">
        <f>AVERAGE(M9:M11)</f>
        <v>18666.666666666668</v>
      </c>
      <c r="R5" s="9">
        <f>STDEV(M9:M11)</f>
        <v>10610.058121110049</v>
      </c>
      <c r="S5" s="13">
        <v>6.9105691056910565</v>
      </c>
      <c r="T5" s="18">
        <f>TTEST(M3:M5,M9:M11,2,2)</f>
        <v>0.24144448336486798</v>
      </c>
      <c r="U5" s="23">
        <f>IF(Q5/$Q$3&gt;=1,Q5/$Q$3,-$Q$3/Q5)</f>
        <v>1.8983050847457628</v>
      </c>
      <c r="W5" s="6" t="s">
        <v>8</v>
      </c>
      <c r="X5" s="64" t="s">
        <v>110</v>
      </c>
      <c r="Y5" s="9">
        <v>38</v>
      </c>
      <c r="Z5" s="9">
        <v>14</v>
      </c>
      <c r="AA5" s="13">
        <v>6.9105691056910565</v>
      </c>
      <c r="AB5" s="18">
        <v>0.23779614445826563</v>
      </c>
      <c r="AC5" s="23">
        <v>-1.3508771929824561</v>
      </c>
      <c r="AI5" s="6" t="s">
        <v>8</v>
      </c>
      <c r="AJ5" s="69" t="s">
        <v>110</v>
      </c>
      <c r="AK5" s="9">
        <f t="shared" si="0"/>
        <v>491.22807017543863</v>
      </c>
      <c r="AL5" s="9">
        <f t="shared" si="1"/>
        <v>345.88844207518542</v>
      </c>
    </row>
    <row r="6" spans="1:38" ht="17" x14ac:dyDescent="0.2">
      <c r="A6" s="79" t="s">
        <v>144</v>
      </c>
      <c r="B6" s="11" t="s">
        <v>89</v>
      </c>
      <c r="C6" s="14">
        <v>4</v>
      </c>
      <c r="D6" s="14"/>
      <c r="E6" s="36"/>
      <c r="F6" s="36"/>
      <c r="G6" s="14">
        <v>1</v>
      </c>
      <c r="H6" s="14"/>
      <c r="I6" s="36"/>
      <c r="J6" s="36"/>
      <c r="K6" s="14">
        <v>1</v>
      </c>
      <c r="L6" s="22">
        <f>AVERAGE(C6,G6)</f>
        <v>2.5</v>
      </c>
      <c r="M6" s="9">
        <f>(L6/(0.05*K6))*0.2</f>
        <v>10</v>
      </c>
      <c r="N6" s="1"/>
      <c r="O6" s="6" t="s">
        <v>13</v>
      </c>
      <c r="P6" s="31" t="s">
        <v>110</v>
      </c>
      <c r="Q6" s="9">
        <f>AVERAGE(M12:M14)</f>
        <v>8.6666666666666661</v>
      </c>
      <c r="R6" s="9">
        <f>STDEV(M12:M14)</f>
        <v>8.0829037686547611</v>
      </c>
      <c r="S6" s="13">
        <v>9.8915989159891602</v>
      </c>
      <c r="T6" s="18">
        <f t="shared" ref="T6:T14" si="3">TTEST(M3:M5,M12:M14,2,2)</f>
        <v>7.3315202014351275E-3</v>
      </c>
      <c r="U6" s="23">
        <f>IF(Q6/$Q$3&gt;=1,Q6/$Q$3,-$Q$3/Q6)</f>
        <v>-1134.6153846153848</v>
      </c>
      <c r="W6" s="6" t="s">
        <v>13</v>
      </c>
      <c r="X6" s="64" t="s">
        <v>110</v>
      </c>
      <c r="Y6" s="9">
        <v>41.333333333333336</v>
      </c>
      <c r="Z6" s="9">
        <v>6.4291005073286485</v>
      </c>
      <c r="AA6" s="13">
        <v>9.8915989159891602</v>
      </c>
      <c r="AB6" s="18">
        <v>0.19289462822712181</v>
      </c>
      <c r="AC6" s="23">
        <v>-1.2419354838709677</v>
      </c>
      <c r="AI6" s="6" t="s">
        <v>13</v>
      </c>
      <c r="AJ6" s="69" t="s">
        <v>110</v>
      </c>
      <c r="AK6" s="9">
        <f t="shared" si="0"/>
        <v>0.20967741935483869</v>
      </c>
      <c r="AL6" s="9">
        <f t="shared" si="1"/>
        <v>0.20062696422603873</v>
      </c>
    </row>
    <row r="7" spans="1:38" ht="15" customHeight="1" x14ac:dyDescent="0.2">
      <c r="A7" s="86"/>
      <c r="B7" s="11" t="s">
        <v>90</v>
      </c>
      <c r="C7" s="14">
        <v>3</v>
      </c>
      <c r="D7" s="14"/>
      <c r="E7" s="36"/>
      <c r="F7" s="36"/>
      <c r="G7" s="14">
        <v>4</v>
      </c>
      <c r="H7" s="14"/>
      <c r="I7" s="36"/>
      <c r="J7" s="36"/>
      <c r="K7" s="14">
        <v>1</v>
      </c>
      <c r="L7" s="22">
        <f>AVERAGE(C7,G7)</f>
        <v>3.5</v>
      </c>
      <c r="M7" s="9">
        <f>(L7/(0.05*K7))*0.2</f>
        <v>14</v>
      </c>
      <c r="N7" s="1"/>
      <c r="O7" s="31" t="s">
        <v>14</v>
      </c>
      <c r="P7" s="31" t="s">
        <v>110</v>
      </c>
      <c r="Q7" s="9">
        <f>AVERAGE(M15:M17)</f>
        <v>63000</v>
      </c>
      <c r="R7" s="9">
        <f>STDEV(M15:M17)</f>
        <v>41073.105555825699</v>
      </c>
      <c r="S7" s="13">
        <v>7.4525745257452574</v>
      </c>
      <c r="T7" s="18">
        <f t="shared" si="3"/>
        <v>0.45371575099999084</v>
      </c>
      <c r="U7" s="23">
        <f t="shared" ref="U7:U14" si="4">IF(Q7/$Q$3&gt;=1,Q7/$Q$3,-$Q$3/Q7)</f>
        <v>6.406779661016949</v>
      </c>
      <c r="W7" s="64" t="s">
        <v>14</v>
      </c>
      <c r="X7" s="64" t="s">
        <v>110</v>
      </c>
      <c r="Y7" s="9">
        <v>14</v>
      </c>
      <c r="Z7" s="9">
        <v>5.2915026221291814</v>
      </c>
      <c r="AA7" s="13">
        <v>7.4525745257452574</v>
      </c>
      <c r="AB7" s="18">
        <v>3.4743529727059956E-3</v>
      </c>
      <c r="AC7" s="23">
        <v>-3.666666666666667</v>
      </c>
      <c r="AF7">
        <f>TTEST(M5:M7,M14:M16,2,2)</f>
        <v>0.1955290269657077</v>
      </c>
      <c r="AI7" s="69" t="s">
        <v>14</v>
      </c>
      <c r="AJ7" s="69" t="s">
        <v>110</v>
      </c>
      <c r="AK7" s="9">
        <f t="shared" si="0"/>
        <v>4500</v>
      </c>
      <c r="AL7" s="9">
        <f t="shared" si="1"/>
        <v>3576.6503968446932</v>
      </c>
    </row>
    <row r="8" spans="1:38" ht="15" customHeight="1" x14ac:dyDescent="0.2">
      <c r="A8" s="80"/>
      <c r="B8" s="11" t="s">
        <v>107</v>
      </c>
      <c r="C8" s="14">
        <v>0</v>
      </c>
      <c r="D8" s="14"/>
      <c r="E8" s="36"/>
      <c r="F8" s="36"/>
      <c r="G8" s="14">
        <v>0</v>
      </c>
      <c r="H8" s="14"/>
      <c r="I8" s="36"/>
      <c r="J8" s="36"/>
      <c r="K8" s="14">
        <v>1</v>
      </c>
      <c r="L8" s="22">
        <f>AVERAGE(C8,G8)</f>
        <v>0</v>
      </c>
      <c r="M8" s="9">
        <f>(L8/(0.05*K8))*0.2</f>
        <v>0</v>
      </c>
      <c r="N8" s="1"/>
      <c r="O8" s="31" t="s">
        <v>15</v>
      </c>
      <c r="P8" s="31" t="s">
        <v>110</v>
      </c>
      <c r="Q8" s="9">
        <f>AVERAGE(M18:M20)</f>
        <v>21.333333333333332</v>
      </c>
      <c r="R8" s="9">
        <f>STDEV(M18:M20)</f>
        <v>28.728615235220325</v>
      </c>
      <c r="S8" s="13">
        <v>7.1815718157181569</v>
      </c>
      <c r="T8" s="18">
        <f t="shared" si="3"/>
        <v>0.1955290269657077</v>
      </c>
      <c r="U8" s="23">
        <f t="shared" si="4"/>
        <v>-460.93750000000006</v>
      </c>
      <c r="W8" s="64" t="s">
        <v>15</v>
      </c>
      <c r="X8" s="64" t="s">
        <v>110</v>
      </c>
      <c r="Y8" s="9">
        <v>18</v>
      </c>
      <c r="Z8" s="9">
        <v>6.9282032302755088</v>
      </c>
      <c r="AA8" s="13">
        <v>7.1815718157181569</v>
      </c>
      <c r="AB8" s="18">
        <v>7.0969257467654364E-3</v>
      </c>
      <c r="AC8" s="23">
        <v>-2.8518518518518521</v>
      </c>
      <c r="AI8" s="69" t="s">
        <v>15</v>
      </c>
      <c r="AJ8" s="69" t="s">
        <v>110</v>
      </c>
      <c r="AK8" s="9">
        <f t="shared" si="0"/>
        <v>1.1851851851851851</v>
      </c>
      <c r="AL8" s="9">
        <f t="shared" si="1"/>
        <v>1.7716171701322676</v>
      </c>
    </row>
    <row r="9" spans="1:38" ht="15" customHeight="1" x14ac:dyDescent="0.2">
      <c r="A9" s="79" t="s">
        <v>8</v>
      </c>
      <c r="B9" s="11" t="s">
        <v>91</v>
      </c>
      <c r="C9" s="14" t="s">
        <v>87</v>
      </c>
      <c r="D9" s="36">
        <v>90</v>
      </c>
      <c r="E9" s="14"/>
      <c r="F9" s="14"/>
      <c r="G9" s="14" t="s">
        <v>87</v>
      </c>
      <c r="H9" s="36">
        <v>102</v>
      </c>
      <c r="I9" s="14"/>
      <c r="J9" s="14"/>
      <c r="K9" s="14">
        <v>0.1</v>
      </c>
      <c r="L9" s="2">
        <f>AVERAGE(D9,H9)</f>
        <v>96</v>
      </c>
      <c r="M9" s="9">
        <f t="shared" si="2"/>
        <v>19200</v>
      </c>
      <c r="N9" s="1"/>
      <c r="O9" s="60" t="s">
        <v>6</v>
      </c>
      <c r="P9" s="60" t="s">
        <v>134</v>
      </c>
      <c r="Q9" s="9">
        <f>AVERAGE(M21:M23)</f>
        <v>46966.666666666664</v>
      </c>
      <c r="R9" s="9">
        <f>STDEV(M21:M23)</f>
        <v>30862.652726772103</v>
      </c>
      <c r="S9" s="13">
        <v>6.9105691056910565</v>
      </c>
      <c r="T9" s="18">
        <f t="shared" si="3"/>
        <v>5.6604260685626913E-2</v>
      </c>
      <c r="U9" s="23">
        <f t="shared" si="4"/>
        <v>4.7762711864406775</v>
      </c>
      <c r="W9" s="65" t="s">
        <v>6</v>
      </c>
      <c r="X9" s="65" t="s">
        <v>134</v>
      </c>
      <c r="Y9" s="9">
        <v>46</v>
      </c>
      <c r="Z9" s="9">
        <v>17.088007490635061</v>
      </c>
      <c r="AA9" s="13">
        <v>6.9105691056910565</v>
      </c>
      <c r="AB9" s="18">
        <v>0.65754073991685669</v>
      </c>
      <c r="AC9" s="23">
        <v>-1.1159420289855073</v>
      </c>
      <c r="AI9" s="70" t="s">
        <v>6</v>
      </c>
      <c r="AJ9" s="70" t="s">
        <v>134</v>
      </c>
      <c r="AK9" s="9">
        <f t="shared" si="0"/>
        <v>1021.0144927536231</v>
      </c>
      <c r="AL9" s="9">
        <f t="shared" si="1"/>
        <v>811.82337302248322</v>
      </c>
    </row>
    <row r="10" spans="1:38" x14ac:dyDescent="0.2">
      <c r="A10" s="86"/>
      <c r="B10" s="11" t="s">
        <v>92</v>
      </c>
      <c r="C10" s="14" t="s">
        <v>87</v>
      </c>
      <c r="D10" s="36">
        <v>39</v>
      </c>
      <c r="E10" s="14"/>
      <c r="F10" s="14"/>
      <c r="G10" s="14" t="s">
        <v>87</v>
      </c>
      <c r="H10" s="36">
        <v>39</v>
      </c>
      <c r="I10" s="14"/>
      <c r="J10" s="14"/>
      <c r="K10" s="14">
        <v>0.1</v>
      </c>
      <c r="L10" s="2">
        <f>AVERAGE(D10,H10)</f>
        <v>39</v>
      </c>
      <c r="M10" s="9">
        <f t="shared" si="2"/>
        <v>7800</v>
      </c>
      <c r="N10" s="1"/>
      <c r="O10" s="31" t="s">
        <v>7</v>
      </c>
      <c r="P10" s="31" t="s">
        <v>134</v>
      </c>
      <c r="Q10" s="9">
        <f>AVERAGE(M24:M26)</f>
        <v>49333.333333333336</v>
      </c>
      <c r="R10" s="9">
        <f>STDEV(M24:M26)</f>
        <v>14843.629385474884</v>
      </c>
      <c r="S10" s="13">
        <v>7.4525745257452574</v>
      </c>
      <c r="T10" s="18">
        <f t="shared" si="3"/>
        <v>0.25337667564402</v>
      </c>
      <c r="U10" s="23">
        <f t="shared" si="4"/>
        <v>5.0169491525423728</v>
      </c>
      <c r="W10" s="64" t="s">
        <v>7</v>
      </c>
      <c r="X10" s="64" t="s">
        <v>134</v>
      </c>
      <c r="Y10" s="9">
        <v>39.333333333333336</v>
      </c>
      <c r="Z10" s="9">
        <v>6.4291005073286485</v>
      </c>
      <c r="AA10" s="13">
        <v>7.4525745257452574</v>
      </c>
      <c r="AB10" s="18">
        <v>0.13380141570948578</v>
      </c>
      <c r="AC10" s="23">
        <v>-1.3050847457627119</v>
      </c>
      <c r="AI10" s="69" t="s">
        <v>7</v>
      </c>
      <c r="AJ10" s="69" t="s">
        <v>134</v>
      </c>
      <c r="AK10" s="9">
        <f t="shared" si="0"/>
        <v>1254.2372881355932</v>
      </c>
      <c r="AL10" s="9">
        <f t="shared" si="1"/>
        <v>410.88918943152476</v>
      </c>
    </row>
    <row r="11" spans="1:38" ht="15" customHeight="1" x14ac:dyDescent="0.2">
      <c r="A11" s="80"/>
      <c r="B11" s="11" t="s">
        <v>108</v>
      </c>
      <c r="C11" s="14" t="s">
        <v>87</v>
      </c>
      <c r="D11" s="14"/>
      <c r="E11" s="36">
        <v>14</v>
      </c>
      <c r="F11" s="14"/>
      <c r="G11" s="14" t="s">
        <v>87</v>
      </c>
      <c r="H11" s="68"/>
      <c r="I11" s="36">
        <v>15</v>
      </c>
      <c r="J11" s="14"/>
      <c r="K11" s="14">
        <v>0.01</v>
      </c>
      <c r="L11" s="2">
        <f>AVERAGE(E11,I11)</f>
        <v>14.5</v>
      </c>
      <c r="M11" s="9">
        <f t="shared" si="2"/>
        <v>29000</v>
      </c>
      <c r="N11" s="1"/>
      <c r="O11" s="31" t="s">
        <v>8</v>
      </c>
      <c r="P11" s="31" t="s">
        <v>134</v>
      </c>
      <c r="Q11" s="9">
        <f>AVERAGE(M27:M29)</f>
        <v>30766.666666666668</v>
      </c>
      <c r="R11" s="9">
        <f>STDEV(M27:M29)</f>
        <v>16023.836411213553</v>
      </c>
      <c r="S11" s="13">
        <v>6.6395663956639561</v>
      </c>
      <c r="T11" s="18">
        <f t="shared" si="3"/>
        <v>0.86107708937618754</v>
      </c>
      <c r="U11" s="23">
        <f t="shared" si="4"/>
        <v>3.1288135593220336</v>
      </c>
      <c r="W11" s="64" t="s">
        <v>8</v>
      </c>
      <c r="X11" s="64" t="s">
        <v>134</v>
      </c>
      <c r="Y11" s="9">
        <v>74.666666666666671</v>
      </c>
      <c r="Z11" s="9">
        <v>38.436094147732206</v>
      </c>
      <c r="AA11" s="13">
        <v>6.6395663956639561</v>
      </c>
      <c r="AB11" s="18">
        <v>0.36385791899230524</v>
      </c>
      <c r="AC11" s="23">
        <v>1.4545454545454546</v>
      </c>
      <c r="AI11" s="69" t="s">
        <v>8</v>
      </c>
      <c r="AJ11" s="69" t="s">
        <v>134</v>
      </c>
      <c r="AK11" s="9">
        <f t="shared" si="0"/>
        <v>412.05357142857144</v>
      </c>
      <c r="AL11" s="9">
        <f t="shared" si="1"/>
        <v>323.79389257911737</v>
      </c>
    </row>
    <row r="12" spans="1:38" ht="16" customHeight="1" x14ac:dyDescent="0.2">
      <c r="A12" s="79" t="s">
        <v>13</v>
      </c>
      <c r="B12" s="11" t="s">
        <v>93</v>
      </c>
      <c r="C12" s="36">
        <v>1</v>
      </c>
      <c r="D12" s="14"/>
      <c r="E12" s="36"/>
      <c r="F12" s="36"/>
      <c r="G12" s="39">
        <v>1</v>
      </c>
      <c r="H12" s="14"/>
      <c r="I12" s="36"/>
      <c r="J12" s="36"/>
      <c r="K12" s="14">
        <v>1</v>
      </c>
      <c r="L12" s="2">
        <f>AVERAGE(C12,G12)</f>
        <v>1</v>
      </c>
      <c r="M12" s="9">
        <f>(L12/(0.05*K12))*0.2</f>
        <v>4</v>
      </c>
      <c r="N12" s="1"/>
      <c r="O12" s="31" t="s">
        <v>13</v>
      </c>
      <c r="P12" s="31" t="s">
        <v>134</v>
      </c>
      <c r="Q12" s="9">
        <f>AVERAGE(M30:M32)</f>
        <v>42000</v>
      </c>
      <c r="R12" s="9">
        <f>STDEV(M30:M32)</f>
        <v>19924.858845171275</v>
      </c>
      <c r="S12" s="13">
        <v>7.7235772357723578</v>
      </c>
      <c r="T12" s="18">
        <f t="shared" si="3"/>
        <v>3.8260837501418163E-2</v>
      </c>
      <c r="U12" s="23">
        <f t="shared" si="4"/>
        <v>4.2711864406779663</v>
      </c>
      <c r="W12" s="64" t="s">
        <v>13</v>
      </c>
      <c r="X12" s="64" t="s">
        <v>134</v>
      </c>
      <c r="Y12" s="9">
        <v>86.666666666666671</v>
      </c>
      <c r="Z12" s="9">
        <v>14.189197769195196</v>
      </c>
      <c r="AA12" s="13">
        <v>7.7235772357723578</v>
      </c>
      <c r="AB12" s="18">
        <v>2.1963587715987581E-2</v>
      </c>
      <c r="AC12" s="23">
        <v>1.6883116883116884</v>
      </c>
      <c r="AI12" s="69" t="s">
        <v>13</v>
      </c>
      <c r="AJ12" s="69" t="s">
        <v>134</v>
      </c>
      <c r="AK12" s="9">
        <f t="shared" si="0"/>
        <v>484.61538461538458</v>
      </c>
      <c r="AL12" s="9">
        <f t="shared" si="1"/>
        <v>242.89220378929991</v>
      </c>
    </row>
    <row r="13" spans="1:38" ht="15" customHeight="1" x14ac:dyDescent="0.2">
      <c r="A13" s="86"/>
      <c r="B13" s="11" t="s">
        <v>94</v>
      </c>
      <c r="C13" s="36">
        <v>5</v>
      </c>
      <c r="D13" s="14"/>
      <c r="E13" s="36"/>
      <c r="F13" s="36"/>
      <c r="G13" s="36">
        <v>4</v>
      </c>
      <c r="H13" s="14"/>
      <c r="I13" s="36"/>
      <c r="J13" s="36"/>
      <c r="K13" s="14">
        <v>1</v>
      </c>
      <c r="L13" s="2">
        <f>AVERAGE(C13,G13)</f>
        <v>4.5</v>
      </c>
      <c r="M13" s="9">
        <f>(L13/(0.05*K13))*0.2</f>
        <v>18</v>
      </c>
      <c r="N13" s="1"/>
      <c r="O13" s="31" t="s">
        <v>14</v>
      </c>
      <c r="P13" s="31" t="s">
        <v>134</v>
      </c>
      <c r="Q13" s="9">
        <f>AVERAGE(M33:M35)</f>
        <v>39333.333333333336</v>
      </c>
      <c r="R13" s="9">
        <f>STDEV(M33:M35)</f>
        <v>7234.178138070246</v>
      </c>
      <c r="S13" s="13">
        <v>6.7750677506775068</v>
      </c>
      <c r="T13" s="18">
        <f t="shared" si="3"/>
        <v>0.43293797196244538</v>
      </c>
      <c r="U13" s="23">
        <f t="shared" si="4"/>
        <v>4</v>
      </c>
      <c r="W13" s="64" t="s">
        <v>14</v>
      </c>
      <c r="X13" s="64" t="s">
        <v>134</v>
      </c>
      <c r="Y13" s="9">
        <v>68.666666666666671</v>
      </c>
      <c r="Z13" s="9">
        <v>5.7735026918962573</v>
      </c>
      <c r="AA13" s="13">
        <v>6.7750677506775068</v>
      </c>
      <c r="AB13" s="18">
        <v>4.86302338573062E-2</v>
      </c>
      <c r="AC13" s="23">
        <v>1.3376623376623378</v>
      </c>
      <c r="AI13" s="69" t="s">
        <v>14</v>
      </c>
      <c r="AJ13" s="69" t="s">
        <v>134</v>
      </c>
      <c r="AK13" s="9">
        <f t="shared" si="0"/>
        <v>572.81553398058247</v>
      </c>
      <c r="AL13" s="9">
        <f t="shared" si="1"/>
        <v>109.40161064948596</v>
      </c>
    </row>
    <row r="14" spans="1:38" x14ac:dyDescent="0.2">
      <c r="A14" s="80"/>
      <c r="B14" s="11" t="s">
        <v>109</v>
      </c>
      <c r="C14" s="36">
        <v>0</v>
      </c>
      <c r="D14" s="36"/>
      <c r="E14" s="36"/>
      <c r="F14" s="36"/>
      <c r="G14" s="36">
        <v>2</v>
      </c>
      <c r="H14" s="36"/>
      <c r="I14" s="36"/>
      <c r="J14" s="36"/>
      <c r="K14" s="14">
        <v>1</v>
      </c>
      <c r="L14" s="2">
        <f>AVERAGE(C14,G14)</f>
        <v>1</v>
      </c>
      <c r="M14" s="9">
        <f>(L14/(0.05*K14))*0.2</f>
        <v>4</v>
      </c>
      <c r="N14" s="1"/>
      <c r="O14" s="31" t="s">
        <v>15</v>
      </c>
      <c r="P14" s="31" t="s">
        <v>134</v>
      </c>
      <c r="Q14" s="9">
        <f>AVERAGE(M36:M38)</f>
        <v>11933.333333333334</v>
      </c>
      <c r="R14" s="9">
        <f>STDEV(M36:M38)</f>
        <v>2230.0971578236995</v>
      </c>
      <c r="S14" s="13">
        <v>5.691056910569106</v>
      </c>
      <c r="T14" s="18">
        <f t="shared" si="3"/>
        <v>0.49811252223253744</v>
      </c>
      <c r="U14" s="23">
        <f t="shared" si="4"/>
        <v>1.2135593220338983</v>
      </c>
      <c r="W14" s="64" t="s">
        <v>15</v>
      </c>
      <c r="X14" s="64" t="s">
        <v>134</v>
      </c>
      <c r="Y14" s="9">
        <v>32.666666666666664</v>
      </c>
      <c r="Z14" s="9">
        <v>11.718930554164627</v>
      </c>
      <c r="AA14" s="13">
        <v>5.691056910569106</v>
      </c>
      <c r="AB14" s="18">
        <v>9.4066011059169827E-2</v>
      </c>
      <c r="AC14" s="23">
        <v>-1.5714285714285716</v>
      </c>
      <c r="AI14" s="69" t="s">
        <v>15</v>
      </c>
      <c r="AJ14" s="69" t="s">
        <v>134</v>
      </c>
      <c r="AK14" s="9">
        <f t="shared" si="0"/>
        <v>365.30612244897964</v>
      </c>
      <c r="AL14" s="9">
        <f t="shared" si="1"/>
        <v>115.28185461756627</v>
      </c>
    </row>
    <row r="15" spans="1:38" x14ac:dyDescent="0.2">
      <c r="A15" s="82" t="s">
        <v>14</v>
      </c>
      <c r="B15" s="11" t="s">
        <v>117</v>
      </c>
      <c r="C15" s="14" t="s">
        <v>87</v>
      </c>
      <c r="D15" s="14" t="s">
        <v>87</v>
      </c>
      <c r="E15" s="36">
        <v>50</v>
      </c>
      <c r="F15" s="36"/>
      <c r="G15" s="14" t="s">
        <v>87</v>
      </c>
      <c r="H15" s="14" t="s">
        <v>87</v>
      </c>
      <c r="I15" s="36">
        <v>60</v>
      </c>
      <c r="J15" s="36"/>
      <c r="K15" s="14">
        <v>0.01</v>
      </c>
      <c r="L15" s="22">
        <f>AVERAGE(E15,I15)</f>
        <v>55</v>
      </c>
      <c r="M15" s="9">
        <f t="shared" ref="M15:M17" si="5">(L15/(0.01*K15))*0.2</f>
        <v>110000</v>
      </c>
      <c r="N15" s="1"/>
      <c r="O15" s="51"/>
      <c r="P15" s="51"/>
      <c r="Q15" s="44"/>
      <c r="R15" s="44"/>
      <c r="S15" s="56"/>
      <c r="T15" s="56"/>
      <c r="U15" s="57"/>
    </row>
    <row r="16" spans="1:38" x14ac:dyDescent="0.2">
      <c r="A16" s="83"/>
      <c r="B16" s="11" t="s">
        <v>118</v>
      </c>
      <c r="C16" s="14" t="s">
        <v>87</v>
      </c>
      <c r="D16" s="14" t="s">
        <v>87</v>
      </c>
      <c r="E16" s="36">
        <v>23</v>
      </c>
      <c r="F16" s="36"/>
      <c r="G16" s="14" t="s">
        <v>87</v>
      </c>
      <c r="H16" s="14" t="s">
        <v>87</v>
      </c>
      <c r="I16" s="36">
        <v>22</v>
      </c>
      <c r="J16" s="36"/>
      <c r="K16" s="14">
        <v>0.01</v>
      </c>
      <c r="L16" s="22">
        <f>AVERAGE(E16,I16)</f>
        <v>22.5</v>
      </c>
      <c r="M16" s="9">
        <f t="shared" si="5"/>
        <v>45000</v>
      </c>
      <c r="N16" s="1"/>
      <c r="O16" s="51"/>
      <c r="P16" s="51"/>
      <c r="Q16" s="44"/>
      <c r="R16" s="44"/>
      <c r="S16" s="56"/>
      <c r="T16" s="58"/>
      <c r="U16" s="57"/>
    </row>
    <row r="17" spans="1:23" x14ac:dyDescent="0.2">
      <c r="A17" s="84"/>
      <c r="B17" s="11" t="s">
        <v>136</v>
      </c>
      <c r="C17" s="14" t="s">
        <v>87</v>
      </c>
      <c r="D17" s="14" t="s">
        <v>87</v>
      </c>
      <c r="E17" s="36">
        <v>13</v>
      </c>
      <c r="F17" s="36"/>
      <c r="G17" s="14" t="s">
        <v>87</v>
      </c>
      <c r="H17" s="14" t="s">
        <v>87</v>
      </c>
      <c r="I17" s="36">
        <v>21</v>
      </c>
      <c r="J17" s="36"/>
      <c r="K17" s="14">
        <v>0.01</v>
      </c>
      <c r="L17" s="22">
        <f>AVERAGE(E17,I17)</f>
        <v>17</v>
      </c>
      <c r="M17" s="9">
        <f t="shared" si="5"/>
        <v>34000</v>
      </c>
      <c r="N17" s="1"/>
      <c r="O17" s="51"/>
      <c r="P17" s="51"/>
      <c r="Q17" s="44"/>
      <c r="R17" s="44"/>
      <c r="S17" s="56"/>
      <c r="T17" s="58"/>
      <c r="U17" s="57"/>
    </row>
    <row r="18" spans="1:23" x14ac:dyDescent="0.2">
      <c r="A18" s="79" t="s">
        <v>15</v>
      </c>
      <c r="B18" s="11" t="s">
        <v>120</v>
      </c>
      <c r="C18" s="14">
        <v>12</v>
      </c>
      <c r="D18" s="14"/>
      <c r="E18" s="36"/>
      <c r="F18" s="36"/>
      <c r="G18" s="14">
        <v>15</v>
      </c>
      <c r="H18" s="14"/>
      <c r="I18" s="36"/>
      <c r="J18" s="36"/>
      <c r="K18" s="14">
        <v>1</v>
      </c>
      <c r="L18" s="22">
        <f>AVERAGE(C18,G18)</f>
        <v>13.5</v>
      </c>
      <c r="M18" s="9">
        <f>(L18/(0.05*K18))*0.2</f>
        <v>54</v>
      </c>
      <c r="N18" s="1"/>
      <c r="O18" s="51"/>
      <c r="P18" s="51"/>
      <c r="Q18" s="44"/>
      <c r="R18" s="44"/>
      <c r="S18" s="56"/>
      <c r="T18" s="58"/>
      <c r="U18" s="57"/>
      <c r="W18" s="1"/>
    </row>
    <row r="19" spans="1:23" ht="15" customHeight="1" x14ac:dyDescent="0.2">
      <c r="A19" s="86"/>
      <c r="B19" s="11" t="s">
        <v>119</v>
      </c>
      <c r="C19" s="14">
        <v>2</v>
      </c>
      <c r="D19" s="14"/>
      <c r="E19" s="36"/>
      <c r="F19" s="36"/>
      <c r="G19" s="14">
        <v>3</v>
      </c>
      <c r="H19" s="14"/>
      <c r="I19" s="36"/>
      <c r="J19" s="36"/>
      <c r="K19" s="14">
        <v>1</v>
      </c>
      <c r="L19" s="22">
        <f>AVERAGE(C19,G19)</f>
        <v>2.5</v>
      </c>
      <c r="M19" s="9">
        <f>(L19/(0.05*K19))*0.2</f>
        <v>10</v>
      </c>
      <c r="N19" s="1"/>
      <c r="O19" s="56"/>
      <c r="P19" s="56"/>
      <c r="Q19" s="56"/>
      <c r="R19" s="56"/>
      <c r="S19" s="56"/>
      <c r="T19" s="56"/>
      <c r="U19" s="56"/>
    </row>
    <row r="20" spans="1:23" ht="15" customHeight="1" x14ac:dyDescent="0.2">
      <c r="A20" s="80"/>
      <c r="B20" s="11" t="s">
        <v>137</v>
      </c>
      <c r="C20" s="14">
        <v>0</v>
      </c>
      <c r="D20" s="14"/>
      <c r="E20" s="36"/>
      <c r="F20" s="36"/>
      <c r="G20" s="14">
        <v>0</v>
      </c>
      <c r="H20" s="14"/>
      <c r="I20" s="36"/>
      <c r="J20" s="36"/>
      <c r="K20" s="14">
        <v>1</v>
      </c>
      <c r="L20" s="22">
        <f>AVERAGE(C20,G20)</f>
        <v>0</v>
      </c>
      <c r="M20" s="9">
        <f>(L20/(0.05*K20))*0.2</f>
        <v>0</v>
      </c>
      <c r="N20" s="1"/>
      <c r="O20" s="56">
        <f>TTEST(M12:M14,M18:M20,2,2)</f>
        <v>0.50303359632757727</v>
      </c>
      <c r="P20" s="56"/>
      <c r="Q20" s="56"/>
      <c r="R20" s="56"/>
      <c r="S20" s="56"/>
      <c r="T20" s="56"/>
      <c r="U20" s="56"/>
    </row>
    <row r="21" spans="1:23" ht="15" customHeight="1" x14ac:dyDescent="0.2">
      <c r="A21" s="82" t="s">
        <v>6</v>
      </c>
      <c r="B21" s="11" t="s">
        <v>121</v>
      </c>
      <c r="C21" s="14" t="s">
        <v>87</v>
      </c>
      <c r="D21" s="36">
        <v>54</v>
      </c>
      <c r="E21" s="14"/>
      <c r="F21" s="14"/>
      <c r="G21" s="14" t="s">
        <v>87</v>
      </c>
      <c r="H21" s="36">
        <v>65</v>
      </c>
      <c r="I21" s="14"/>
      <c r="J21" s="14"/>
      <c r="K21" s="14">
        <v>0.1</v>
      </c>
      <c r="L21" s="2">
        <f>AVERAGE(D21,H21)</f>
        <v>59.5</v>
      </c>
      <c r="M21" s="9">
        <f t="shared" ref="M21:M26" si="6">(L21/(0.01*K21))*0.2</f>
        <v>11900</v>
      </c>
      <c r="N21" s="1"/>
      <c r="O21" s="56"/>
      <c r="P21" s="56"/>
      <c r="Q21" s="56"/>
      <c r="R21" s="56"/>
      <c r="S21" s="56"/>
      <c r="T21" s="56"/>
      <c r="U21" s="56"/>
    </row>
    <row r="22" spans="1:23" x14ac:dyDescent="0.2">
      <c r="A22" s="83"/>
      <c r="B22" s="11" t="s">
        <v>122</v>
      </c>
      <c r="C22" s="14" t="s">
        <v>87</v>
      </c>
      <c r="D22" s="14" t="s">
        <v>87</v>
      </c>
      <c r="E22" s="36">
        <v>40</v>
      </c>
      <c r="F22" s="14"/>
      <c r="G22" s="14" t="s">
        <v>87</v>
      </c>
      <c r="H22" s="14" t="s">
        <v>87</v>
      </c>
      <c r="I22" s="36">
        <v>30</v>
      </c>
      <c r="J22" s="14"/>
      <c r="K22" s="14">
        <v>0.01</v>
      </c>
      <c r="L22" s="2">
        <f t="shared" ref="L22:L28" si="7">AVERAGE(E22,I22)</f>
        <v>35</v>
      </c>
      <c r="M22" s="9">
        <f t="shared" si="6"/>
        <v>70000</v>
      </c>
      <c r="N22" s="1"/>
      <c r="O22" s="56"/>
      <c r="P22" s="56"/>
      <c r="Q22" s="56"/>
      <c r="R22" s="56"/>
      <c r="S22" s="56"/>
      <c r="T22" s="56"/>
      <c r="U22" s="56"/>
    </row>
    <row r="23" spans="1:23" ht="15" customHeight="1" x14ac:dyDescent="0.2">
      <c r="A23" s="84"/>
      <c r="B23" s="11" t="s">
        <v>138</v>
      </c>
      <c r="C23" s="14" t="s">
        <v>87</v>
      </c>
      <c r="D23" s="14" t="s">
        <v>87</v>
      </c>
      <c r="E23" s="36">
        <v>33</v>
      </c>
      <c r="F23" s="14"/>
      <c r="G23" s="14" t="s">
        <v>87</v>
      </c>
      <c r="H23" s="14" t="s">
        <v>87</v>
      </c>
      <c r="I23" s="36">
        <v>26</v>
      </c>
      <c r="J23" s="14"/>
      <c r="K23" s="14">
        <v>0.01</v>
      </c>
      <c r="L23" s="2">
        <f t="shared" si="7"/>
        <v>29.5</v>
      </c>
      <c r="M23" s="9">
        <f t="shared" si="6"/>
        <v>59000</v>
      </c>
      <c r="N23" s="1"/>
      <c r="O23" s="56"/>
      <c r="P23" s="56"/>
      <c r="Q23" s="56"/>
      <c r="R23" s="56"/>
      <c r="S23" s="56"/>
      <c r="T23" s="56"/>
      <c r="U23" s="56"/>
    </row>
    <row r="24" spans="1:23" ht="16" customHeight="1" x14ac:dyDescent="0.2">
      <c r="A24" s="79" t="s">
        <v>7</v>
      </c>
      <c r="B24" s="11" t="s">
        <v>123</v>
      </c>
      <c r="C24" s="14" t="s">
        <v>87</v>
      </c>
      <c r="D24" s="14" t="s">
        <v>87</v>
      </c>
      <c r="E24" s="36">
        <v>31</v>
      </c>
      <c r="F24" s="36"/>
      <c r="G24" s="14" t="s">
        <v>87</v>
      </c>
      <c r="H24" s="14" t="s">
        <v>87</v>
      </c>
      <c r="I24" s="36">
        <v>31</v>
      </c>
      <c r="J24" s="36"/>
      <c r="K24" s="14">
        <v>0.01</v>
      </c>
      <c r="L24" s="2">
        <f t="shared" si="7"/>
        <v>31</v>
      </c>
      <c r="M24" s="9">
        <f t="shared" si="6"/>
        <v>62000</v>
      </c>
      <c r="N24" s="1"/>
      <c r="O24" s="56"/>
      <c r="P24" s="56"/>
      <c r="Q24" s="56"/>
      <c r="R24" s="56"/>
      <c r="S24" s="56"/>
      <c r="T24" s="56"/>
      <c r="U24" s="56"/>
    </row>
    <row r="25" spans="1:23" ht="15" customHeight="1" x14ac:dyDescent="0.2">
      <c r="A25" s="86"/>
      <c r="B25" s="11" t="s">
        <v>124</v>
      </c>
      <c r="C25" s="14" t="s">
        <v>87</v>
      </c>
      <c r="D25" s="14" t="s">
        <v>87</v>
      </c>
      <c r="E25" s="36">
        <v>27</v>
      </c>
      <c r="F25" s="36"/>
      <c r="G25" s="14" t="s">
        <v>87</v>
      </c>
      <c r="H25" s="14" t="s">
        <v>87</v>
      </c>
      <c r="I25" s="36">
        <v>26</v>
      </c>
      <c r="J25" s="36"/>
      <c r="K25" s="14">
        <v>0.01</v>
      </c>
      <c r="L25" s="2">
        <f t="shared" si="7"/>
        <v>26.5</v>
      </c>
      <c r="M25" s="9">
        <f t="shared" si="6"/>
        <v>53000</v>
      </c>
      <c r="N25" s="1"/>
      <c r="O25" s="56"/>
      <c r="P25" s="56"/>
      <c r="Q25" s="56"/>
      <c r="R25" s="56"/>
      <c r="S25" s="56"/>
      <c r="T25" s="56"/>
      <c r="U25" s="56"/>
    </row>
    <row r="26" spans="1:23" x14ac:dyDescent="0.2">
      <c r="A26" s="80"/>
      <c r="B26" s="11" t="s">
        <v>139</v>
      </c>
      <c r="C26" s="14" t="s">
        <v>87</v>
      </c>
      <c r="D26" s="14" t="s">
        <v>87</v>
      </c>
      <c r="E26" s="36">
        <v>15</v>
      </c>
      <c r="F26" s="36"/>
      <c r="G26" s="14" t="s">
        <v>87</v>
      </c>
      <c r="H26" s="14" t="s">
        <v>87</v>
      </c>
      <c r="I26" s="36">
        <v>18</v>
      </c>
      <c r="J26" s="36"/>
      <c r="K26" s="14">
        <v>0.01</v>
      </c>
      <c r="L26" s="2">
        <f t="shared" si="7"/>
        <v>16.5</v>
      </c>
      <c r="M26" s="9">
        <f t="shared" si="6"/>
        <v>33000</v>
      </c>
      <c r="N26" s="1"/>
      <c r="O26" s="56"/>
      <c r="P26" s="56"/>
      <c r="Q26" s="56"/>
      <c r="R26" s="56"/>
      <c r="S26" s="56"/>
      <c r="T26" s="56"/>
      <c r="U26" s="56"/>
    </row>
    <row r="27" spans="1:23" x14ac:dyDescent="0.2">
      <c r="A27" s="79" t="s">
        <v>8</v>
      </c>
      <c r="B27" s="11" t="s">
        <v>125</v>
      </c>
      <c r="C27" s="14" t="s">
        <v>87</v>
      </c>
      <c r="D27" s="14" t="s">
        <v>87</v>
      </c>
      <c r="E27" s="36">
        <v>24</v>
      </c>
      <c r="F27" s="36"/>
      <c r="G27" s="14" t="s">
        <v>87</v>
      </c>
      <c r="H27" s="14" t="s">
        <v>87</v>
      </c>
      <c r="I27" s="36">
        <v>17</v>
      </c>
      <c r="J27" s="36"/>
      <c r="K27" s="14">
        <v>0.01</v>
      </c>
      <c r="L27" s="2">
        <f t="shared" si="7"/>
        <v>20.5</v>
      </c>
      <c r="M27" s="9">
        <f t="shared" ref="M27:M35" si="8">(L27/(0.01*K27))*0.2</f>
        <v>41000</v>
      </c>
      <c r="N27" s="1"/>
      <c r="O27" s="51"/>
      <c r="P27" s="51"/>
      <c r="Q27" s="44"/>
      <c r="R27" s="44"/>
      <c r="S27" s="56"/>
      <c r="T27" s="56"/>
      <c r="U27" s="57"/>
    </row>
    <row r="28" spans="1:23" x14ac:dyDescent="0.2">
      <c r="A28" s="86"/>
      <c r="B28" s="11" t="s">
        <v>126</v>
      </c>
      <c r="C28" s="14" t="s">
        <v>87</v>
      </c>
      <c r="D28" s="14" t="s">
        <v>87</v>
      </c>
      <c r="E28" s="36">
        <v>17</v>
      </c>
      <c r="F28" s="36"/>
      <c r="G28" s="14" t="s">
        <v>87</v>
      </c>
      <c r="H28" s="14" t="s">
        <v>87</v>
      </c>
      <c r="I28" s="36">
        <v>22</v>
      </c>
      <c r="J28" s="36"/>
      <c r="K28" s="14">
        <v>0.01</v>
      </c>
      <c r="L28" s="2">
        <f t="shared" si="7"/>
        <v>19.5</v>
      </c>
      <c r="M28" s="9">
        <f t="shared" si="8"/>
        <v>39000</v>
      </c>
      <c r="N28" s="1"/>
      <c r="O28" s="51"/>
      <c r="P28" s="51"/>
      <c r="Q28" s="44"/>
      <c r="R28" s="44"/>
      <c r="S28" s="56"/>
      <c r="T28" s="58"/>
      <c r="U28" s="57"/>
    </row>
    <row r="29" spans="1:23" x14ac:dyDescent="0.2">
      <c r="A29" s="80"/>
      <c r="B29" s="11" t="s">
        <v>140</v>
      </c>
      <c r="C29" s="14" t="s">
        <v>87</v>
      </c>
      <c r="D29" s="36">
        <v>68</v>
      </c>
      <c r="E29" s="67"/>
      <c r="F29" s="36"/>
      <c r="G29" s="14" t="s">
        <v>87</v>
      </c>
      <c r="H29" s="36">
        <v>55</v>
      </c>
      <c r="I29" s="67"/>
      <c r="J29" s="36"/>
      <c r="K29" s="14">
        <v>0.1</v>
      </c>
      <c r="L29" s="2">
        <f>AVERAGE(D29,H29)</f>
        <v>61.5</v>
      </c>
      <c r="M29" s="9">
        <f t="shared" si="8"/>
        <v>12300</v>
      </c>
      <c r="N29" s="1"/>
      <c r="O29" s="51"/>
      <c r="P29" s="51"/>
      <c r="Q29" s="44"/>
      <c r="R29" s="44"/>
      <c r="S29" s="56"/>
      <c r="T29" s="58"/>
      <c r="U29" s="57"/>
    </row>
    <row r="30" spans="1:23" x14ac:dyDescent="0.2">
      <c r="A30" s="79" t="s">
        <v>13</v>
      </c>
      <c r="B30" s="11" t="s">
        <v>127</v>
      </c>
      <c r="C30" s="14" t="s">
        <v>87</v>
      </c>
      <c r="D30" s="14" t="s">
        <v>87</v>
      </c>
      <c r="E30" s="36">
        <v>10</v>
      </c>
      <c r="F30" s="36"/>
      <c r="G30" s="14" t="s">
        <v>87</v>
      </c>
      <c r="H30" s="14" t="s">
        <v>87</v>
      </c>
      <c r="I30" s="36">
        <v>9</v>
      </c>
      <c r="J30" s="36"/>
      <c r="K30" s="14">
        <v>0.01</v>
      </c>
      <c r="L30" s="22">
        <f t="shared" ref="L30:L35" si="9">AVERAGE(E30,I30)</f>
        <v>9.5</v>
      </c>
      <c r="M30" s="9">
        <f t="shared" si="8"/>
        <v>19000</v>
      </c>
      <c r="N30" s="1"/>
      <c r="O30" s="51"/>
      <c r="P30" s="51"/>
      <c r="Q30" s="44"/>
      <c r="R30" s="44"/>
      <c r="S30" s="56"/>
      <c r="T30" s="58"/>
      <c r="U30" s="57"/>
      <c r="W30" s="1"/>
    </row>
    <row r="31" spans="1:23" ht="15" customHeight="1" x14ac:dyDescent="0.2">
      <c r="A31" s="86"/>
      <c r="B31" s="11" t="s">
        <v>128</v>
      </c>
      <c r="C31" s="14" t="s">
        <v>87</v>
      </c>
      <c r="D31" s="14" t="s">
        <v>87</v>
      </c>
      <c r="E31" s="36">
        <v>21</v>
      </c>
      <c r="F31" s="36"/>
      <c r="G31" s="14" t="s">
        <v>87</v>
      </c>
      <c r="H31" s="14" t="s">
        <v>87</v>
      </c>
      <c r="I31" s="36">
        <v>33</v>
      </c>
      <c r="J31" s="36"/>
      <c r="K31" s="14">
        <v>0.01</v>
      </c>
      <c r="L31" s="22">
        <f t="shared" si="9"/>
        <v>27</v>
      </c>
      <c r="M31" s="9">
        <f t="shared" si="8"/>
        <v>54000</v>
      </c>
      <c r="N31" s="1"/>
      <c r="O31" s="56"/>
      <c r="P31" s="56"/>
      <c r="Q31" s="56"/>
      <c r="R31" s="56"/>
      <c r="S31" s="56"/>
      <c r="T31" s="56"/>
      <c r="U31" s="56"/>
    </row>
    <row r="32" spans="1:23" ht="15" customHeight="1" x14ac:dyDescent="0.2">
      <c r="A32" s="80"/>
      <c r="B32" s="11" t="s">
        <v>141</v>
      </c>
      <c r="C32" s="14" t="s">
        <v>87</v>
      </c>
      <c r="D32" s="14" t="s">
        <v>87</v>
      </c>
      <c r="E32" s="36">
        <v>22</v>
      </c>
      <c r="F32" s="36"/>
      <c r="G32" s="14" t="s">
        <v>87</v>
      </c>
      <c r="H32" s="14" t="s">
        <v>87</v>
      </c>
      <c r="I32" s="36">
        <v>31</v>
      </c>
      <c r="J32" s="36"/>
      <c r="K32" s="14">
        <v>0.01</v>
      </c>
      <c r="L32" s="22">
        <f t="shared" si="9"/>
        <v>26.5</v>
      </c>
      <c r="M32" s="9">
        <f t="shared" si="8"/>
        <v>53000</v>
      </c>
      <c r="N32" s="1"/>
      <c r="O32" s="56"/>
      <c r="P32" s="56"/>
      <c r="Q32" s="56"/>
      <c r="R32" s="56"/>
      <c r="S32" s="56"/>
      <c r="T32" s="56"/>
      <c r="U32" s="56"/>
    </row>
    <row r="33" spans="1:14" ht="15" customHeight="1" x14ac:dyDescent="0.2">
      <c r="A33" s="82" t="s">
        <v>14</v>
      </c>
      <c r="B33" s="11" t="s">
        <v>129</v>
      </c>
      <c r="C33" s="14" t="s">
        <v>87</v>
      </c>
      <c r="D33" s="14" t="s">
        <v>87</v>
      </c>
      <c r="E33" s="36">
        <v>23</v>
      </c>
      <c r="F33" s="14"/>
      <c r="G33" s="14" t="s">
        <v>87</v>
      </c>
      <c r="H33" s="14" t="s">
        <v>87</v>
      </c>
      <c r="I33" s="36">
        <v>20</v>
      </c>
      <c r="J33" s="14"/>
      <c r="K33" s="14">
        <v>0.01</v>
      </c>
      <c r="L33" s="22">
        <f t="shared" si="9"/>
        <v>21.5</v>
      </c>
      <c r="M33" s="9">
        <f t="shared" si="8"/>
        <v>43000</v>
      </c>
      <c r="N33" s="1"/>
    </row>
    <row r="34" spans="1:14" x14ac:dyDescent="0.2">
      <c r="A34" s="83"/>
      <c r="B34" s="11" t="s">
        <v>130</v>
      </c>
      <c r="C34" s="14" t="s">
        <v>87</v>
      </c>
      <c r="D34" s="14" t="s">
        <v>87</v>
      </c>
      <c r="E34" s="36">
        <v>19</v>
      </c>
      <c r="F34" s="14"/>
      <c r="G34" s="14" t="s">
        <v>87</v>
      </c>
      <c r="H34" s="14" t="s">
        <v>87</v>
      </c>
      <c r="I34" s="36">
        <v>25</v>
      </c>
      <c r="J34" s="14"/>
      <c r="K34" s="14">
        <v>0.01</v>
      </c>
      <c r="L34" s="22">
        <f t="shared" si="9"/>
        <v>22</v>
      </c>
      <c r="M34" s="9">
        <f t="shared" si="8"/>
        <v>44000</v>
      </c>
      <c r="N34" s="1"/>
    </row>
    <row r="35" spans="1:14" ht="15" customHeight="1" x14ac:dyDescent="0.2">
      <c r="A35" s="84"/>
      <c r="B35" s="11" t="s">
        <v>142</v>
      </c>
      <c r="C35" s="14" t="s">
        <v>87</v>
      </c>
      <c r="D35" s="14" t="s">
        <v>87</v>
      </c>
      <c r="E35" s="36">
        <v>16</v>
      </c>
      <c r="F35" s="14"/>
      <c r="G35" s="14" t="s">
        <v>87</v>
      </c>
      <c r="H35" s="14" t="s">
        <v>87</v>
      </c>
      <c r="I35" s="36">
        <v>15</v>
      </c>
      <c r="J35" s="14"/>
      <c r="K35" s="14">
        <v>0.01</v>
      </c>
      <c r="L35" s="22">
        <f t="shared" si="9"/>
        <v>15.5</v>
      </c>
      <c r="M35" s="9">
        <f t="shared" si="8"/>
        <v>31000</v>
      </c>
      <c r="N35" s="1"/>
    </row>
    <row r="36" spans="1:14" ht="16" customHeight="1" x14ac:dyDescent="0.2">
      <c r="A36" s="79" t="s">
        <v>15</v>
      </c>
      <c r="B36" s="11" t="s">
        <v>131</v>
      </c>
      <c r="C36" s="14" t="s">
        <v>87</v>
      </c>
      <c r="D36" s="36">
        <v>45</v>
      </c>
      <c r="E36" s="36"/>
      <c r="F36" s="36"/>
      <c r="G36" s="14" t="s">
        <v>87</v>
      </c>
      <c r="H36" s="36">
        <v>49</v>
      </c>
      <c r="I36" s="36"/>
      <c r="J36" s="36"/>
      <c r="K36" s="14">
        <v>0.1</v>
      </c>
      <c r="L36" s="2">
        <f>AVERAGE(D36,H36)</f>
        <v>47</v>
      </c>
      <c r="M36" s="9">
        <f>(L36/(0.01*K36))*0.2</f>
        <v>9400</v>
      </c>
      <c r="N36" s="1"/>
    </row>
    <row r="37" spans="1:14" ht="15" customHeight="1" x14ac:dyDescent="0.2">
      <c r="A37" s="86"/>
      <c r="B37" s="11" t="s">
        <v>132</v>
      </c>
      <c r="C37" s="14" t="s">
        <v>87</v>
      </c>
      <c r="D37" s="36">
        <v>65</v>
      </c>
      <c r="E37" s="36"/>
      <c r="F37" s="36"/>
      <c r="G37" s="14" t="s">
        <v>87</v>
      </c>
      <c r="H37" s="36">
        <v>63</v>
      </c>
      <c r="I37" s="36"/>
      <c r="J37" s="36"/>
      <c r="K37" s="14">
        <v>0.1</v>
      </c>
      <c r="L37" s="2">
        <f>AVERAGE(D37,H37)</f>
        <v>64</v>
      </c>
      <c r="M37" s="9">
        <f>(L37/(0.01*K37))*0.2</f>
        <v>12800</v>
      </c>
      <c r="N37" s="1"/>
    </row>
    <row r="38" spans="1:14" x14ac:dyDescent="0.2">
      <c r="A38" s="80"/>
      <c r="B38" s="11" t="s">
        <v>143</v>
      </c>
      <c r="C38" s="14" t="s">
        <v>87</v>
      </c>
      <c r="D38" s="36">
        <v>66</v>
      </c>
      <c r="E38" s="36"/>
      <c r="F38" s="36"/>
      <c r="G38" s="14" t="s">
        <v>87</v>
      </c>
      <c r="H38" s="36">
        <v>70</v>
      </c>
      <c r="I38" s="36"/>
      <c r="J38" s="36"/>
      <c r="K38" s="14">
        <v>0.1</v>
      </c>
      <c r="L38" s="2">
        <f>AVERAGE(D38,H38)</f>
        <v>68</v>
      </c>
      <c r="M38" s="9">
        <f>(L38/(0.01*K38))*0.2</f>
        <v>13600</v>
      </c>
      <c r="N38" s="1"/>
    </row>
    <row r="39" spans="1:14" x14ac:dyDescent="0.2">
      <c r="A39" s="2" t="s">
        <v>95</v>
      </c>
      <c r="B39" s="2"/>
      <c r="C39" s="2">
        <v>1</v>
      </c>
      <c r="D39" s="2">
        <f>C39/10</f>
        <v>0.1</v>
      </c>
      <c r="E39" s="2">
        <f>D39/10</f>
        <v>0.01</v>
      </c>
      <c r="F39" s="2">
        <v>1E-3</v>
      </c>
      <c r="G39" s="2">
        <v>1</v>
      </c>
      <c r="H39" s="2">
        <f>G39/10</f>
        <v>0.1</v>
      </c>
      <c r="I39" s="2">
        <f>H39/10</f>
        <v>0.01</v>
      </c>
      <c r="J39">
        <v>1E-3</v>
      </c>
      <c r="M39" s="1"/>
      <c r="N39" s="1"/>
    </row>
    <row r="40" spans="1:14" x14ac:dyDescent="0.2">
      <c r="A40" s="87" t="s">
        <v>115</v>
      </c>
      <c r="B40" s="87"/>
      <c r="C40" s="87"/>
    </row>
    <row r="41" spans="1:14" x14ac:dyDescent="0.2">
      <c r="A41" s="87" t="s">
        <v>116</v>
      </c>
      <c r="B41" s="87"/>
      <c r="C41" s="87"/>
      <c r="D41" s="37"/>
    </row>
    <row r="47" spans="1:14" x14ac:dyDescent="0.2">
      <c r="I47" s="1"/>
      <c r="J47" s="1"/>
    </row>
    <row r="48" spans="1:14" x14ac:dyDescent="0.2">
      <c r="I48" s="1"/>
      <c r="J48" s="1"/>
    </row>
  </sheetData>
  <mergeCells count="18">
    <mergeCell ref="A12:A14"/>
    <mergeCell ref="O1:U1"/>
    <mergeCell ref="W1:AC1"/>
    <mergeCell ref="C1:E1"/>
    <mergeCell ref="G1:I1"/>
    <mergeCell ref="A3:A5"/>
    <mergeCell ref="A6:A8"/>
    <mergeCell ref="A9:A11"/>
    <mergeCell ref="A40:C40"/>
    <mergeCell ref="A41:C41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5" right="0.75" top="1" bottom="1" header="0.5" footer="0.5"/>
  <pageSetup scale="46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PlateSetup</vt:lpstr>
      <vt:lpstr>BacteriaCalcs</vt:lpstr>
      <vt:lpstr>Inoculum</vt:lpstr>
      <vt:lpstr>T=2</vt:lpstr>
      <vt:lpstr>T=24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2019-06-19T19:50:19Z</cp:lastPrinted>
  <dcterms:created xsi:type="dcterms:W3CDTF">2019-06-17T19:44:26Z</dcterms:created>
  <dcterms:modified xsi:type="dcterms:W3CDTF">2019-08-09T21:03:19Z</dcterms:modified>
</cp:coreProperties>
</file>