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Macrophage/"/>
    </mc:Choice>
  </mc:AlternateContent>
  <xr:revisionPtr revIDLastSave="0" documentId="13_ncr:1_{765954F7-9D5B-964D-9147-488B3C00B652}" xr6:coauthVersionLast="43" xr6:coauthVersionMax="43" xr10:uidLastSave="{00000000-0000-0000-0000-000000000000}"/>
  <bookViews>
    <workbookView xWindow="0" yWindow="460" windowWidth="27880" windowHeight="15560" activeTab="4" xr2:uid="{205ACA2F-8ED2-DB48-97DD-6C35F8214E47}"/>
  </bookViews>
  <sheets>
    <sheet name="DptA(-)" sheetId="1" r:id="rId1"/>
    <sheet name="BacteriaCalcs" sheetId="2" r:id="rId2"/>
    <sheet name="Inoculum" sheetId="3" r:id="rId3"/>
    <sheet name="T=2" sheetId="4" r:id="rId4"/>
    <sheet name="T=24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6" i="5" l="1"/>
  <c r="AL3" i="5"/>
  <c r="AK3" i="5"/>
  <c r="AK14" i="5"/>
  <c r="AL14" i="5" s="1"/>
  <c r="AK13" i="5"/>
  <c r="AL13" i="5" s="1"/>
  <c r="AK12" i="5"/>
  <c r="AL12" i="5" s="1"/>
  <c r="AK11" i="5"/>
  <c r="AL11" i="5" s="1"/>
  <c r="AK10" i="5"/>
  <c r="AL10" i="5" s="1"/>
  <c r="AK9" i="5"/>
  <c r="AL9" i="5" s="1"/>
  <c r="AK8" i="5"/>
  <c r="AL8" i="5" s="1"/>
  <c r="AK7" i="5"/>
  <c r="AL7" i="5" s="1"/>
  <c r="AK6" i="5"/>
  <c r="AK5" i="5"/>
  <c r="AL5" i="5" s="1"/>
  <c r="AK4" i="5"/>
  <c r="AL4" i="5" s="1"/>
  <c r="Q8" i="5" l="1"/>
  <c r="M6" i="5" l="1"/>
  <c r="Q4" i="5"/>
  <c r="R14" i="5"/>
  <c r="R13" i="5"/>
  <c r="R12" i="5"/>
  <c r="R11" i="5"/>
  <c r="R10" i="5"/>
  <c r="R9" i="5"/>
  <c r="R8" i="5"/>
  <c r="R7" i="5"/>
  <c r="R6" i="5"/>
  <c r="R4" i="5"/>
  <c r="Q14" i="5"/>
  <c r="Q13" i="5"/>
  <c r="Q12" i="5"/>
  <c r="Q11" i="5"/>
  <c r="Q10" i="5"/>
  <c r="Q9" i="5"/>
  <c r="Q7" i="5"/>
  <c r="Q6" i="5"/>
  <c r="M3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K8" i="4" l="1"/>
  <c r="K7" i="4"/>
  <c r="K6" i="4"/>
  <c r="K5" i="4"/>
  <c r="M36" i="5"/>
  <c r="M24" i="5"/>
  <c r="M17" i="5"/>
  <c r="M8" i="5"/>
  <c r="M35" i="5"/>
  <c r="M33" i="5"/>
  <c r="M30" i="5"/>
  <c r="M31" i="5"/>
  <c r="M29" i="5"/>
  <c r="M25" i="5"/>
  <c r="M22" i="5"/>
  <c r="L20" i="5"/>
  <c r="M20" i="5" s="1"/>
  <c r="M19" i="5"/>
  <c r="M18" i="5"/>
  <c r="M7" i="5"/>
  <c r="M4" i="5"/>
  <c r="M38" i="5"/>
  <c r="M37" i="5"/>
  <c r="M34" i="5"/>
  <c r="M32" i="5"/>
  <c r="M28" i="5"/>
  <c r="M27" i="5"/>
  <c r="M26" i="5"/>
  <c r="M23" i="5"/>
  <c r="M21" i="5"/>
  <c r="M16" i="5"/>
  <c r="M15" i="5"/>
  <c r="G38" i="4"/>
  <c r="H38" i="4" s="1"/>
  <c r="G37" i="4"/>
  <c r="H37" i="4" s="1"/>
  <c r="G36" i="4"/>
  <c r="H36" i="4" s="1"/>
  <c r="M14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N12" i="4" s="1"/>
  <c r="G29" i="4"/>
  <c r="H29" i="4" s="1"/>
  <c r="G28" i="4"/>
  <c r="H28" i="4" s="1"/>
  <c r="G27" i="4"/>
  <c r="H27" i="4" s="1"/>
  <c r="M11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M9" i="4" s="1"/>
  <c r="G20" i="4"/>
  <c r="H20" i="4" s="1"/>
  <c r="H19" i="4"/>
  <c r="G19" i="4"/>
  <c r="G18" i="4"/>
  <c r="H18" i="4" s="1"/>
  <c r="G17" i="4"/>
  <c r="H17" i="4" s="1"/>
  <c r="G16" i="4"/>
  <c r="H16" i="4" s="1"/>
  <c r="G15" i="4"/>
  <c r="H15" i="4" s="1"/>
  <c r="M7" i="4" s="1"/>
  <c r="H9" i="3"/>
  <c r="H10" i="3"/>
  <c r="J9" i="3" s="1"/>
  <c r="L9" i="3" s="1"/>
  <c r="D34" i="3" s="1"/>
  <c r="H11" i="3"/>
  <c r="J11" i="3" s="1"/>
  <c r="L11" i="3" s="1"/>
  <c r="D35" i="3" s="1"/>
  <c r="H12" i="3"/>
  <c r="H13" i="3"/>
  <c r="H14" i="3"/>
  <c r="H15" i="3"/>
  <c r="H16" i="3"/>
  <c r="I15" i="3" s="1"/>
  <c r="K15" i="3" s="1"/>
  <c r="H17" i="3"/>
  <c r="H18" i="3"/>
  <c r="H19" i="3"/>
  <c r="J19" i="3" s="1"/>
  <c r="L19" i="3" s="1"/>
  <c r="D39" i="3" s="1"/>
  <c r="H20" i="3"/>
  <c r="H21" i="3"/>
  <c r="H22" i="3"/>
  <c r="H23" i="3"/>
  <c r="H24" i="3"/>
  <c r="J23" i="3" s="1"/>
  <c r="L23" i="3" s="1"/>
  <c r="D41" i="3" s="1"/>
  <c r="H25" i="3"/>
  <c r="H26" i="3"/>
  <c r="J25" i="3" s="1"/>
  <c r="L25" i="3" s="1"/>
  <c r="D42" i="3" s="1"/>
  <c r="H8" i="3"/>
  <c r="H7" i="3"/>
  <c r="H6" i="3"/>
  <c r="H5" i="3"/>
  <c r="J5" i="3" s="1"/>
  <c r="L5" i="3" s="1"/>
  <c r="D32" i="3" s="1"/>
  <c r="H4" i="3"/>
  <c r="H3" i="3"/>
  <c r="H41" i="5"/>
  <c r="I41" i="5" s="1"/>
  <c r="D41" i="5"/>
  <c r="E41" i="5" s="1"/>
  <c r="M14" i="5"/>
  <c r="M13" i="5"/>
  <c r="M12" i="5"/>
  <c r="M11" i="5"/>
  <c r="M10" i="5"/>
  <c r="M9" i="5"/>
  <c r="M5" i="5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M4" i="4" s="1"/>
  <c r="G5" i="4"/>
  <c r="H5" i="4" s="1"/>
  <c r="G4" i="4"/>
  <c r="H4" i="4" s="1"/>
  <c r="G3" i="4"/>
  <c r="E28" i="3"/>
  <c r="F28" i="3" s="1"/>
  <c r="Q5" i="5" l="1"/>
  <c r="R5" i="5"/>
  <c r="T5" i="5"/>
  <c r="T6" i="5"/>
  <c r="R3" i="5"/>
  <c r="Q3" i="5"/>
  <c r="U8" i="5" s="1"/>
  <c r="T4" i="5"/>
  <c r="T7" i="5"/>
  <c r="T9" i="5"/>
  <c r="P12" i="4"/>
  <c r="P13" i="4"/>
  <c r="H3" i="4"/>
  <c r="M3" i="4" s="1"/>
  <c r="M8" i="4"/>
  <c r="M10" i="4"/>
  <c r="Q10" i="4" s="1"/>
  <c r="N7" i="4"/>
  <c r="P7" i="4"/>
  <c r="N14" i="4"/>
  <c r="J21" i="3"/>
  <c r="L21" i="3" s="1"/>
  <c r="D40" i="3" s="1"/>
  <c r="M15" i="3"/>
  <c r="C37" i="3"/>
  <c r="T10" i="5"/>
  <c r="N13" i="4"/>
  <c r="T14" i="5"/>
  <c r="P14" i="4"/>
  <c r="I21" i="3"/>
  <c r="K21" i="3" s="1"/>
  <c r="N8" i="4"/>
  <c r="N9" i="4"/>
  <c r="P8" i="4"/>
  <c r="N10" i="4"/>
  <c r="P9" i="4"/>
  <c r="N11" i="4"/>
  <c r="P10" i="4"/>
  <c r="T8" i="5"/>
  <c r="T11" i="5"/>
  <c r="M12" i="4"/>
  <c r="P11" i="4"/>
  <c r="T12" i="5"/>
  <c r="J3" i="3"/>
  <c r="L3" i="3" s="1"/>
  <c r="D31" i="3" s="1"/>
  <c r="M13" i="4"/>
  <c r="U10" i="5"/>
  <c r="T13" i="5"/>
  <c r="U11" i="5"/>
  <c r="N4" i="4"/>
  <c r="I27" i="4"/>
  <c r="I33" i="4"/>
  <c r="I36" i="4"/>
  <c r="I30" i="4"/>
  <c r="I24" i="4"/>
  <c r="I18" i="4"/>
  <c r="I21" i="4"/>
  <c r="I15" i="4"/>
  <c r="J13" i="3"/>
  <c r="L13" i="3" s="1"/>
  <c r="D36" i="3" s="1"/>
  <c r="I13" i="3"/>
  <c r="K13" i="3" s="1"/>
  <c r="J15" i="3"/>
  <c r="L15" i="3" s="1"/>
  <c r="D37" i="3" s="1"/>
  <c r="I7" i="3"/>
  <c r="K7" i="3" s="1"/>
  <c r="M7" i="3" s="1"/>
  <c r="I9" i="3"/>
  <c r="K9" i="3" s="1"/>
  <c r="M9" i="3" s="1"/>
  <c r="J7" i="3"/>
  <c r="L7" i="3" s="1"/>
  <c r="D33" i="3" s="1"/>
  <c r="J17" i="3"/>
  <c r="L17" i="3" s="1"/>
  <c r="D38" i="3" s="1"/>
  <c r="I23" i="3"/>
  <c r="K23" i="3" s="1"/>
  <c r="I19" i="3"/>
  <c r="K19" i="3" s="1"/>
  <c r="I25" i="3"/>
  <c r="K25" i="3" s="1"/>
  <c r="I11" i="3"/>
  <c r="K11" i="3" s="1"/>
  <c r="I17" i="3"/>
  <c r="K17" i="3" s="1"/>
  <c r="U6" i="5"/>
  <c r="U3" i="5"/>
  <c r="I12" i="4"/>
  <c r="N6" i="4"/>
  <c r="M6" i="4"/>
  <c r="M5" i="4"/>
  <c r="N5" i="4"/>
  <c r="P4" i="4"/>
  <c r="P6" i="4"/>
  <c r="I3" i="4"/>
  <c r="I9" i="4"/>
  <c r="N3" i="4"/>
  <c r="P5" i="4"/>
  <c r="P3" i="4"/>
  <c r="I6" i="4"/>
  <c r="I5" i="3"/>
  <c r="K5" i="3" s="1"/>
  <c r="M5" i="3" s="1"/>
  <c r="I3" i="3"/>
  <c r="K3" i="3" s="1"/>
  <c r="M3" i="3" s="1"/>
  <c r="D4" i="2"/>
  <c r="D5" i="2"/>
  <c r="D6" i="2"/>
  <c r="D7" i="2"/>
  <c r="D8" i="2"/>
  <c r="E8" i="2" s="1"/>
  <c r="D3" i="2"/>
  <c r="E3" i="2" s="1"/>
  <c r="E6" i="2"/>
  <c r="E7" i="2"/>
  <c r="E5" i="2"/>
  <c r="E4" i="2"/>
  <c r="U9" i="5" l="1"/>
  <c r="U7" i="5"/>
  <c r="U14" i="5"/>
  <c r="U12" i="5"/>
  <c r="U13" i="5"/>
  <c r="Q7" i="4"/>
  <c r="Q9" i="4"/>
  <c r="Q11" i="4"/>
  <c r="Q3" i="4"/>
  <c r="Q14" i="4"/>
  <c r="Q8" i="4"/>
  <c r="Q12" i="4"/>
  <c r="Q13" i="4"/>
  <c r="M17" i="3"/>
  <c r="C38" i="3"/>
  <c r="C33" i="3"/>
  <c r="M11" i="3"/>
  <c r="C35" i="3"/>
  <c r="M13" i="3"/>
  <c r="C36" i="3"/>
  <c r="M25" i="3"/>
  <c r="C42" i="3"/>
  <c r="M19" i="3"/>
  <c r="C39" i="3"/>
  <c r="M23" i="3"/>
  <c r="C41" i="3"/>
  <c r="M21" i="3"/>
  <c r="C40" i="3"/>
  <c r="C34" i="3"/>
  <c r="Q5" i="4"/>
  <c r="U4" i="5"/>
  <c r="U5" i="5"/>
  <c r="Q6" i="4"/>
  <c r="Q4" i="4"/>
  <c r="C31" i="3"/>
  <c r="C32" i="3"/>
  <c r="P15" i="1"/>
  <c r="S12" i="1" l="1"/>
  <c r="S9" i="1"/>
  <c r="B49" i="1"/>
  <c r="B50" i="1" s="1"/>
  <c r="B46" i="1"/>
  <c r="B47" i="1" s="1"/>
  <c r="W44" i="1"/>
  <c r="W43" i="1"/>
  <c r="W42" i="1"/>
  <c r="C23" i="1"/>
  <c r="C24" i="1" s="1"/>
  <c r="B23" i="1"/>
  <c r="B24" i="1" s="1"/>
  <c r="P22" i="1"/>
  <c r="P24" i="1" s="1"/>
  <c r="P26" i="1" s="1"/>
  <c r="P27" i="1" s="1"/>
  <c r="P28" i="1" s="1"/>
  <c r="P10" i="1"/>
  <c r="P13" i="1" s="1"/>
  <c r="P9" i="1"/>
  <c r="C3" i="1"/>
  <c r="B25" i="1" l="1"/>
  <c r="S13" i="1"/>
  <c r="S14" i="1" s="1"/>
</calcChain>
</file>

<file path=xl/sharedStrings.xml><?xml version="1.0" encoding="utf-8"?>
<sst xmlns="http://schemas.openxmlformats.org/spreadsheetml/2006/main" count="530" uniqueCount="149">
  <si>
    <t>sq cm</t>
  </si>
  <si>
    <t>100 mm plate</t>
  </si>
  <si>
    <t>96 well plate well</t>
  </si>
  <si>
    <t xml:space="preserve"> </t>
  </si>
  <si>
    <t>Macrophage Calculations</t>
  </si>
  <si>
    <t>A</t>
  </si>
  <si>
    <t>LVS</t>
  </si>
  <si>
    <t>dptA(-)</t>
  </si>
  <si>
    <t>dptA(-) Tn7:dptA</t>
  </si>
  <si>
    <t>Cells per well</t>
  </si>
  <si>
    <t>B</t>
  </si>
  <si>
    <t>Volume to plate (mL)</t>
  </si>
  <si>
    <t>C</t>
  </si>
  <si>
    <t>∆ggt</t>
  </si>
  <si>
    <t>∆ggt Tn7:ggt</t>
  </si>
  <si>
    <t>∆ggt Tn7:pbfr-chaC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</si>
  <si>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</si>
  <si>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</si>
  <si>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</si>
  <si>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</si>
  <si>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</si>
  <si>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</si>
  <si>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</si>
  <si>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</si>
  <si>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</si>
  <si>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</si>
  <si>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</si>
  <si>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</si>
  <si>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Number of plates</t>
  </si>
  <si>
    <t>Use</t>
  </si>
  <si>
    <t>Round</t>
  </si>
  <si>
    <t>Square</t>
  </si>
  <si>
    <t>Notes</t>
  </si>
  <si>
    <t>Patch strains for infections</t>
  </si>
  <si>
    <t>2x each</t>
  </si>
  <si>
    <t>Plate inoculumns</t>
  </si>
  <si>
    <t>12 strains in duplicate (2x per plate)</t>
  </si>
  <si>
    <t>Bacterial Calculations</t>
  </si>
  <si>
    <t>Actual</t>
  </si>
  <si>
    <t>Timepoint 2 hours</t>
  </si>
  <si>
    <t>3 wells plated in duplicate x 12 strains</t>
  </si>
  <si>
    <t>MOI</t>
  </si>
  <si>
    <t>Timepoint 24 hours</t>
  </si>
  <si>
    <t>Square: 3 wells plated in duplicate x 12 strains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</si>
  <si>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</si>
  <si>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</si>
  <si>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</si>
  <si>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</si>
  <si>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</si>
  <si>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</si>
  <si>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</si>
  <si>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</si>
  <si>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</si>
  <si>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</si>
  <si>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Final MOI 5, dilute 1:100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</si>
  <si>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</si>
  <si>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</si>
  <si>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</si>
  <si>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</si>
  <si>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</si>
  <si>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</si>
  <si>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</si>
  <si>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</si>
  <si>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</si>
  <si>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</si>
  <si>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</si>
  <si>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>Cysteine Supplementation Calculations</t>
  </si>
  <si>
    <t>Total volume needed</t>
  </si>
  <si>
    <t>Stock cysteine (mM)</t>
  </si>
  <si>
    <t>Volume stock cysteine (mL)</t>
  </si>
  <si>
    <t>Final conc cysteine in well (mM)</t>
  </si>
  <si>
    <t>Conc cysteine to add (mM)</t>
  </si>
  <si>
    <t>Volume media</t>
  </si>
  <si>
    <t>Total final volume in well</t>
  </si>
  <si>
    <t xml:space="preserve">  </t>
  </si>
  <si>
    <t>Dggt</t>
  </si>
  <si>
    <t>Dggt Tn7:ggt</t>
  </si>
  <si>
    <t>Dggt Tn7:chaC</t>
  </si>
  <si>
    <t>For final vol 1.5 mL at 0.032</t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</si>
  <si>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</si>
  <si>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</si>
  <si>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</si>
  <si>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</si>
  <si>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</si>
  <si>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</si>
  <si>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</si>
  <si>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MOI (based on number of seeded macrophage- see setup)</t>
  </si>
  <si>
    <t>1A</t>
  </si>
  <si>
    <t>TMTC</t>
  </si>
  <si>
    <t>1B</t>
  </si>
  <si>
    <t>2A</t>
  </si>
  <si>
    <t>2B</t>
  </si>
  <si>
    <t>3A</t>
  </si>
  <si>
    <t>3B</t>
  </si>
  <si>
    <t>4A</t>
  </si>
  <si>
    <t>4B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</si>
  <si>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</si>
  <si>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</si>
  <si>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</si>
  <si>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</si>
  <si>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</si>
  <si>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</si>
  <si>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</si>
  <si>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</si>
  <si>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</si>
  <si>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</si>
  <si>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</si>
  <si>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</si>
  <si>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</si>
  <si>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</si>
  <si>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4C</t>
  </si>
  <si>
    <t>-</t>
  </si>
  <si>
    <t>50 ul cells plated</t>
  </si>
  <si>
    <t>Track Plate 1</t>
  </si>
  <si>
    <t>Track Plate 2</t>
  </si>
  <si>
    <t>T-test (vs LVS)</t>
  </si>
  <si>
    <t>*Plated 50 ul on circular plate</t>
  </si>
  <si>
    <t>**Plated 100 ul on circular plate</t>
  </si>
  <si>
    <t>5A</t>
  </si>
  <si>
    <t>5B</t>
  </si>
  <si>
    <t>6B</t>
  </si>
  <si>
    <t>6A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</si>
  <si>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</si>
  <si>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</si>
  <si>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</si>
  <si>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</si>
  <si>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</si>
  <si>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</si>
  <si>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</si>
  <si>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</si>
  <si>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</si>
  <si>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</si>
  <si>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</si>
  <si>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</si>
  <si>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 xml:space="preserve">Cysteine? </t>
  </si>
  <si>
    <t>+</t>
  </si>
  <si>
    <t>Cysteine?</t>
  </si>
  <si>
    <t>5C</t>
  </si>
  <si>
    <t>6C</t>
  </si>
  <si>
    <t>7C</t>
  </si>
  <si>
    <t>8C</t>
  </si>
  <si>
    <t>9C</t>
  </si>
  <si>
    <t>10C</t>
  </si>
  <si>
    <t>11C</t>
  </si>
  <si>
    <t>12C</t>
  </si>
  <si>
    <t>dptA(-)*</t>
  </si>
  <si>
    <t>T=24</t>
  </si>
  <si>
    <t>T=2</t>
  </si>
  <si>
    <t>Bacterial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</si>
</sst>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11" fontId="0" fillId="0" borderId="0" xfId="0" applyNumberFormat="1" applyBorder="1" applyAlignment="1">
      <alignment horizontal="right"/>
    </xf>
    <xf numFmtId="1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Inoculum!$C$30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Inoculum!$D$31:$D$34</c:f>
                <c:numCache>
                  <c:formatCode>General</c:formatCode>
                  <c:ptCount val="4"/>
                  <c:pt idx="0">
                    <c:v>3535.533905932738</c:v>
                  </c:pt>
                  <c:pt idx="1">
                    <c:v>38890.872965259994</c:v>
                  </c:pt>
                  <c:pt idx="2">
                    <c:v>24748.737341529166</c:v>
                  </c:pt>
                  <c:pt idx="3">
                    <c:v>49497.474683058383</c:v>
                  </c:pt>
                </c:numCache>
              </c:numRef>
            </c:plus>
            <c:minus>
              <c:numRef>
                <c:f>Inoculum!$D$31:$D$34</c:f>
                <c:numCache>
                  <c:formatCode>General</c:formatCode>
                  <c:ptCount val="4"/>
                  <c:pt idx="0">
                    <c:v>3535.533905932738</c:v>
                  </c:pt>
                  <c:pt idx="1">
                    <c:v>38890.872965259994</c:v>
                  </c:pt>
                  <c:pt idx="2">
                    <c:v>24748.737341529166</c:v>
                  </c:pt>
                  <c:pt idx="3">
                    <c:v>49497.474683058383</c:v>
                  </c:pt>
                </c:numCache>
              </c:numRef>
            </c:minus>
          </c:errBars>
          <c:cat>
            <c:strRef>
              <c:f>Inoculum!$A$31:$A$34</c:f>
              <c:strCache>
                <c:ptCount val="4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</c:strCache>
            </c:strRef>
          </c:cat>
          <c:val>
            <c:numRef>
              <c:f>Inoculum!$C$31:$C$34</c:f>
              <c:numCache>
                <c:formatCode>0.00E+00</c:formatCode>
                <c:ptCount val="4"/>
                <c:pt idx="0">
                  <c:v>132500</c:v>
                </c:pt>
                <c:pt idx="1">
                  <c:v>162500</c:v>
                </c:pt>
                <c:pt idx="2">
                  <c:v>177500</c:v>
                </c:pt>
                <c:pt idx="3">
                  <c:v>134999.99999999997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'T=2'!$N$3:$N$6</c:f>
                <c:numCache>
                  <c:formatCode>General</c:formatCode>
                  <c:ptCount val="4"/>
                  <c:pt idx="0">
                    <c:v>134</c:v>
                  </c:pt>
                  <c:pt idx="1">
                    <c:v>2</c:v>
                  </c:pt>
                  <c:pt idx="2">
                    <c:v>2.8284271247461903</c:v>
                  </c:pt>
                  <c:pt idx="3">
                    <c:v>2.309401076758502</c:v>
                  </c:pt>
                </c:numCache>
              </c:numRef>
            </c:plus>
            <c:minus>
              <c:numRef>
                <c:f>'T=2'!$N$3:$N$6</c:f>
                <c:numCache>
                  <c:formatCode>General</c:formatCode>
                  <c:ptCount val="4"/>
                  <c:pt idx="0">
                    <c:v>134</c:v>
                  </c:pt>
                  <c:pt idx="1">
                    <c:v>2</c:v>
                  </c:pt>
                  <c:pt idx="2">
                    <c:v>2.8284271247461903</c:v>
                  </c:pt>
                  <c:pt idx="3">
                    <c:v>2.309401076758502</c:v>
                  </c:pt>
                </c:numCache>
              </c:numRef>
            </c:minus>
          </c:errBars>
          <c:cat>
            <c:strRef>
              <c:f>'T=2'!$K$3:$K$14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'T=2'!$M$3:$M$14</c:f>
              <c:numCache>
                <c:formatCode>0.00E+00</c:formatCode>
                <c:ptCount val="12"/>
                <c:pt idx="0">
                  <c:v>136</c:v>
                </c:pt>
                <c:pt idx="1">
                  <c:v>4</c:v>
                </c:pt>
                <c:pt idx="2">
                  <c:v>1.3333333333333333</c:v>
                </c:pt>
                <c:pt idx="3">
                  <c:v>7.333333333333333</c:v>
                </c:pt>
                <c:pt idx="4">
                  <c:v>8</c:v>
                </c:pt>
                <c:pt idx="5">
                  <c:v>7.333333333333333</c:v>
                </c:pt>
                <c:pt idx="6">
                  <c:v>8</c:v>
                </c:pt>
                <c:pt idx="7">
                  <c:v>4</c:v>
                </c:pt>
                <c:pt idx="8">
                  <c:v>5.333333333333333</c:v>
                </c:pt>
                <c:pt idx="9">
                  <c:v>2</c:v>
                </c:pt>
                <c:pt idx="10">
                  <c:v>1.3333333333333333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1558758141088838"/>
          <c:h val="0.68508909027880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'T=24'!$Q$2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'T=24'!$R$3:$R$14</c:f>
                <c:numCache>
                  <c:formatCode>General</c:formatCode>
                  <c:ptCount val="12"/>
                  <c:pt idx="0">
                    <c:v>4095.119045888654</c:v>
                  </c:pt>
                  <c:pt idx="1">
                    <c:v>1.1547005383792517</c:v>
                  </c:pt>
                  <c:pt idx="2">
                    <c:v>5075.5131103498616</c:v>
                  </c:pt>
                  <c:pt idx="3">
                    <c:v>0</c:v>
                  </c:pt>
                  <c:pt idx="4">
                    <c:v>5674.7980874506311</c:v>
                  </c:pt>
                  <c:pt idx="5">
                    <c:v>5.7735026918962573</c:v>
                  </c:pt>
                  <c:pt idx="6">
                    <c:v>1090.0152904126314</c:v>
                  </c:pt>
                  <c:pt idx="7">
                    <c:v>2087.063327580966</c:v>
                  </c:pt>
                  <c:pt idx="8">
                    <c:v>4610.8603680152073</c:v>
                  </c:pt>
                  <c:pt idx="9">
                    <c:v>2030.7716103327161</c:v>
                  </c:pt>
                  <c:pt idx="10">
                    <c:v>267.64404221527775</c:v>
                  </c:pt>
                  <c:pt idx="11">
                    <c:v>845.51759295711884</c:v>
                  </c:pt>
                </c:numCache>
              </c:numRef>
            </c:plus>
            <c:minus>
              <c:numRef>
                <c:f>'T=24'!$R$3:$R$6</c:f>
                <c:numCache>
                  <c:formatCode>General</c:formatCode>
                  <c:ptCount val="4"/>
                  <c:pt idx="0">
                    <c:v>4095.119045888654</c:v>
                  </c:pt>
                  <c:pt idx="1">
                    <c:v>1.1547005383792517</c:v>
                  </c:pt>
                  <c:pt idx="2">
                    <c:v>5075.5131103498616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'T=24'!$Q$3:$Q$14</c:f>
              <c:numCache>
                <c:formatCode>0.00E+00</c:formatCode>
                <c:ptCount val="12"/>
                <c:pt idx="0">
                  <c:v>5200</c:v>
                </c:pt>
                <c:pt idx="1">
                  <c:v>0.66666666666666663</c:v>
                </c:pt>
                <c:pt idx="2">
                  <c:v>7683.333333333333</c:v>
                </c:pt>
                <c:pt idx="3">
                  <c:v>0</c:v>
                </c:pt>
                <c:pt idx="4">
                  <c:v>10566.666666666666</c:v>
                </c:pt>
                <c:pt idx="5">
                  <c:v>3.3333333333333335</c:v>
                </c:pt>
                <c:pt idx="6">
                  <c:v>2086.6666666666665</c:v>
                </c:pt>
                <c:pt idx="7">
                  <c:v>2883.3333333333335</c:v>
                </c:pt>
                <c:pt idx="8">
                  <c:v>5003.333333333333</c:v>
                </c:pt>
                <c:pt idx="9">
                  <c:v>1796.6666666666667</c:v>
                </c:pt>
                <c:pt idx="10">
                  <c:v>816.66666666666663</c:v>
                </c:pt>
                <c:pt idx="11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C-4C65-8408-3AE54090D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7975869429320097"/>
          <c:h val="0.68508909027880949"/>
        </c:manualLayout>
      </c:layout>
      <c:barChart>
        <c:barDir val="col"/>
        <c:grouping val="clustered"/>
        <c:varyColors val="0"/>
        <c:ser>
          <c:idx val="1"/>
          <c:order val="0"/>
          <c:tx>
            <c:v>T=2</c:v>
          </c:tx>
          <c:spPr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'T=24'!$Z$3:$Z$14</c:f>
                <c:numCache>
                  <c:formatCode>General</c:formatCode>
                  <c:ptCount val="12"/>
                  <c:pt idx="0">
                    <c:v>134</c:v>
                  </c:pt>
                  <c:pt idx="1">
                    <c:v>2</c:v>
                  </c:pt>
                  <c:pt idx="2">
                    <c:v>2.8284271247461903</c:v>
                  </c:pt>
                  <c:pt idx="3">
                    <c:v>2.309401076758502</c:v>
                  </c:pt>
                  <c:pt idx="4">
                    <c:v>5.2915026221291814</c:v>
                  </c:pt>
                  <c:pt idx="5">
                    <c:v>5.7735026918962573</c:v>
                  </c:pt>
                  <c:pt idx="6">
                    <c:v>6.9282032302755088</c:v>
                  </c:pt>
                  <c:pt idx="7">
                    <c:v>4</c:v>
                  </c:pt>
                  <c:pt idx="8">
                    <c:v>9.2376043070340135</c:v>
                  </c:pt>
                  <c:pt idx="9">
                    <c:v>0</c:v>
                  </c:pt>
                  <c:pt idx="10">
                    <c:v>1.1547005383792517</c:v>
                  </c:pt>
                  <c:pt idx="11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'T=24'!$Y$3:$Y$14</c:f>
              <c:numCache>
                <c:formatCode>0.00E+00</c:formatCode>
                <c:ptCount val="12"/>
                <c:pt idx="0">
                  <c:v>136</c:v>
                </c:pt>
                <c:pt idx="1">
                  <c:v>4</c:v>
                </c:pt>
                <c:pt idx="2">
                  <c:v>1.3333333333333333</c:v>
                </c:pt>
                <c:pt idx="3">
                  <c:v>7.333333333333333</c:v>
                </c:pt>
                <c:pt idx="4">
                  <c:v>8</c:v>
                </c:pt>
                <c:pt idx="5">
                  <c:v>7.333333333333333</c:v>
                </c:pt>
                <c:pt idx="6">
                  <c:v>8</c:v>
                </c:pt>
                <c:pt idx="7">
                  <c:v>4</c:v>
                </c:pt>
                <c:pt idx="8">
                  <c:v>5.333333333333333</c:v>
                </c:pt>
                <c:pt idx="9">
                  <c:v>2</c:v>
                </c:pt>
                <c:pt idx="10">
                  <c:v>1.3333333333333333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C-814B-A364-060C7A020D44}"/>
            </c:ext>
          </c:extLst>
        </c:ser>
        <c:ser>
          <c:idx val="0"/>
          <c:order val="1"/>
          <c:tx>
            <c:v>T=24</c:v>
          </c:tx>
          <c:spPr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'T=24'!$R$3:$R$14</c:f>
                <c:numCache>
                  <c:formatCode>General</c:formatCode>
                  <c:ptCount val="12"/>
                  <c:pt idx="0">
                    <c:v>4095.119045888654</c:v>
                  </c:pt>
                  <c:pt idx="1">
                    <c:v>1.1547005383792517</c:v>
                  </c:pt>
                  <c:pt idx="2">
                    <c:v>5075.5131103498616</c:v>
                  </c:pt>
                  <c:pt idx="3">
                    <c:v>0</c:v>
                  </c:pt>
                  <c:pt idx="4">
                    <c:v>5674.7980874506311</c:v>
                  </c:pt>
                  <c:pt idx="5">
                    <c:v>5.7735026918962573</c:v>
                  </c:pt>
                  <c:pt idx="6">
                    <c:v>1090.0152904126314</c:v>
                  </c:pt>
                  <c:pt idx="7">
                    <c:v>2087.063327580966</c:v>
                  </c:pt>
                  <c:pt idx="8">
                    <c:v>4610.8603680152073</c:v>
                  </c:pt>
                  <c:pt idx="9">
                    <c:v>2030.7716103327161</c:v>
                  </c:pt>
                  <c:pt idx="10">
                    <c:v>267.64404221527775</c:v>
                  </c:pt>
                  <c:pt idx="11">
                    <c:v>845.51759295711884</c:v>
                  </c:pt>
                </c:numCache>
              </c:numRef>
            </c:plus>
            <c:minus>
              <c:numRef>
                <c:f>'T=24'!$R$3:$R$6</c:f>
                <c:numCache>
                  <c:formatCode>General</c:formatCode>
                  <c:ptCount val="4"/>
                  <c:pt idx="0">
                    <c:v>4095.119045888654</c:v>
                  </c:pt>
                  <c:pt idx="1">
                    <c:v>1.1547005383792517</c:v>
                  </c:pt>
                  <c:pt idx="2">
                    <c:v>5075.5131103498616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'T=24'!$Q$3:$Q$14</c:f>
              <c:numCache>
                <c:formatCode>0.00E+00</c:formatCode>
                <c:ptCount val="12"/>
                <c:pt idx="0">
                  <c:v>5200</c:v>
                </c:pt>
                <c:pt idx="1">
                  <c:v>0.66666666666666663</c:v>
                </c:pt>
                <c:pt idx="2">
                  <c:v>7683.333333333333</c:v>
                </c:pt>
                <c:pt idx="3">
                  <c:v>0</c:v>
                </c:pt>
                <c:pt idx="4">
                  <c:v>10566.666666666666</c:v>
                </c:pt>
                <c:pt idx="5">
                  <c:v>3.3333333333333335</c:v>
                </c:pt>
                <c:pt idx="6">
                  <c:v>2086.6666666666665</c:v>
                </c:pt>
                <c:pt idx="7">
                  <c:v>2883.3333333333335</c:v>
                </c:pt>
                <c:pt idx="8">
                  <c:v>5003.333333333333</c:v>
                </c:pt>
                <c:pt idx="9">
                  <c:v>1796.6666666666667</c:v>
                </c:pt>
                <c:pt idx="10">
                  <c:v>816.66666666666663</c:v>
                </c:pt>
                <c:pt idx="11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814B-A364-060C7A0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8738226689882207"/>
          <c:y val="1.2578616352201259E-2"/>
          <c:w val="0.1100090935365398"/>
          <c:h val="6.982439459218541E-2"/>
        </c:manualLayout>
      </c:layout>
      <c:overlay val="0"/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- cysteine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'[1]T=24'!$AI$3:$AI$8</c:f>
              <c:strCache>
                <c:ptCount val="6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</c:strCache>
            </c:strRef>
          </c:cat>
          <c:val>
            <c:numRef>
              <c:f>'T=24'!$AK$3:$AK$8</c:f>
              <c:numCache>
                <c:formatCode>0.00E+00</c:formatCode>
                <c:ptCount val="6"/>
                <c:pt idx="0">
                  <c:v>38.235294117647058</c:v>
                </c:pt>
                <c:pt idx="1">
                  <c:v>0.16666666666666666</c:v>
                </c:pt>
                <c:pt idx="2">
                  <c:v>5762.5</c:v>
                </c:pt>
                <c:pt idx="3">
                  <c:v>0</c:v>
                </c:pt>
                <c:pt idx="4">
                  <c:v>1320.8333333333333</c:v>
                </c:pt>
                <c:pt idx="5">
                  <c:v>0.45454545454545459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6-3E42-8875-0DB61D4FF677}"/>
            </c:ext>
          </c:extLst>
        </c:ser>
        <c:ser>
          <c:idx val="0"/>
          <c:order val="1"/>
          <c:tx>
            <c:v>+ cysteine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'[1]T=24'!$AL$9:$AL$14</c:f>
                <c:numCache>
                  <c:formatCode>General</c:formatCode>
                  <c:ptCount val="6"/>
                  <c:pt idx="0">
                    <c:v>811.82337302248322</c:v>
                  </c:pt>
                  <c:pt idx="1">
                    <c:v>410.88918943152476</c:v>
                  </c:pt>
                  <c:pt idx="2">
                    <c:v>323.79389257911737</c:v>
                  </c:pt>
                  <c:pt idx="3">
                    <c:v>242.89220378929991</c:v>
                  </c:pt>
                  <c:pt idx="4">
                    <c:v>109.40161064948596</c:v>
                  </c:pt>
                  <c:pt idx="5">
                    <c:v>115.28185461756627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'[1]T=24'!$AI$3:$AI$8</c:f>
              <c:strCache>
                <c:ptCount val="6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</c:strCache>
            </c:strRef>
          </c:cat>
          <c:val>
            <c:numRef>
              <c:f>'T=24'!$AK$9:$AK$14</c:f>
              <c:numCache>
                <c:formatCode>0.00E+00</c:formatCode>
                <c:ptCount val="6"/>
                <c:pt idx="0">
                  <c:v>260.83333333333331</c:v>
                </c:pt>
                <c:pt idx="1">
                  <c:v>720.83333333333337</c:v>
                </c:pt>
                <c:pt idx="2">
                  <c:v>938.125</c:v>
                </c:pt>
                <c:pt idx="3">
                  <c:v>898.33333333333337</c:v>
                </c:pt>
                <c:pt idx="4">
                  <c:v>612.5</c:v>
                </c:pt>
                <c:pt idx="5">
                  <c:v>266.66666666666669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6-3E42-8875-0DB61D4FF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886112"/>
        <c:axId val="401905744"/>
      </c:barChart>
      <c:catAx>
        <c:axId val="40188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905744"/>
        <c:crossesAt val="0.1"/>
        <c:auto val="1"/>
        <c:lblAlgn val="ctr"/>
        <c:lblOffset val="100"/>
        <c:noMultiLvlLbl val="0"/>
      </c:catAx>
      <c:valAx>
        <c:axId val="401905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Bacterial Growth</a:t>
                </a:r>
              </a:p>
              <a:p>
                <a:pPr>
                  <a:defRPr sz="1600" b="1"/>
                </a:pPr>
                <a:r>
                  <a:rPr lang="en-US" sz="1600" b="1"/>
                  <a:t>(Fold Change)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86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133350</xdr:rowOff>
    </xdr:from>
    <xdr:to>
      <xdr:col>12</xdr:col>
      <xdr:colOff>304800</xdr:colOff>
      <xdr:row>56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800100</xdr:colOff>
      <xdr:row>1</xdr:row>
      <xdr:rowOff>436033</xdr:rowOff>
    </xdr:from>
    <xdr:to>
      <xdr:col>26</xdr:col>
      <xdr:colOff>773546</xdr:colOff>
      <xdr:row>19</xdr:row>
      <xdr:rowOff>125589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44</xdr:row>
      <xdr:rowOff>114300</xdr:rowOff>
    </xdr:from>
    <xdr:to>
      <xdr:col>33</xdr:col>
      <xdr:colOff>342900</xdr:colOff>
      <xdr:row>69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3A0C30-22EF-49B8-B96D-19B9B4079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76200</xdr:colOff>
      <xdr:row>16</xdr:row>
      <xdr:rowOff>0</xdr:rowOff>
    </xdr:from>
    <xdr:to>
      <xdr:col>34</xdr:col>
      <xdr:colOff>571500</xdr:colOff>
      <xdr:row>41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B7C6C4-FAE4-D84F-ACD2-6C5765F93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304800</xdr:colOff>
      <xdr:row>38</xdr:row>
      <xdr:rowOff>38100</xdr:rowOff>
    </xdr:from>
    <xdr:to>
      <xdr:col>26</xdr:col>
      <xdr:colOff>368300</xdr:colOff>
      <xdr:row>38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F715772-7FAC-5349-996D-7835ECCFBD1E}"/>
            </a:ext>
          </a:extLst>
        </xdr:cNvPr>
        <xdr:cNvCxnSpPr/>
      </xdr:nvCxnSpPr>
      <xdr:spPr>
        <a:xfrm>
          <a:off x="11315700" y="8280400"/>
          <a:ext cx="59055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139700</xdr:colOff>
      <xdr:row>38</xdr:row>
      <xdr:rowOff>127000</xdr:rowOff>
    </xdr:from>
    <xdr:ext cx="1098442" cy="37414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2329BC3-6C7C-5D44-BFFF-565A64C260D4}"/>
            </a:ext>
          </a:extLst>
        </xdr:cNvPr>
        <xdr:cNvSpPr txBox="1"/>
      </xdr:nvSpPr>
      <xdr:spPr>
        <a:xfrm>
          <a:off x="13741400" y="8369300"/>
          <a:ext cx="1098442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- cysteine</a:t>
          </a:r>
        </a:p>
      </xdr:txBody>
    </xdr:sp>
    <xdr:clientData/>
  </xdr:oneCellAnchor>
  <xdr:twoCellAnchor>
    <xdr:from>
      <xdr:col>26</xdr:col>
      <xdr:colOff>736600</xdr:colOff>
      <xdr:row>38</xdr:row>
      <xdr:rowOff>38100</xdr:rowOff>
    </xdr:from>
    <xdr:to>
      <xdr:col>34</xdr:col>
      <xdr:colOff>139700</xdr:colOff>
      <xdr:row>38</xdr:row>
      <xdr:rowOff>38100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20F2832-B493-2C47-9DF0-EF86373151DB}"/>
            </a:ext>
          </a:extLst>
        </xdr:cNvPr>
        <xdr:cNvCxnSpPr/>
      </xdr:nvCxnSpPr>
      <xdr:spPr>
        <a:xfrm>
          <a:off x="17589500" y="8280400"/>
          <a:ext cx="59055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647700</xdr:colOff>
      <xdr:row>38</xdr:row>
      <xdr:rowOff>127000</xdr:rowOff>
    </xdr:from>
    <xdr:ext cx="1142749" cy="37414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D628584-2F9C-EF4F-84F9-2A7823CF78D7}"/>
            </a:ext>
          </a:extLst>
        </xdr:cNvPr>
        <xdr:cNvSpPr txBox="1"/>
      </xdr:nvSpPr>
      <xdr:spPr>
        <a:xfrm>
          <a:off x="19939000" y="8369300"/>
          <a:ext cx="114274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+ cysteine</a:t>
          </a:r>
        </a:p>
      </xdr:txBody>
    </xdr:sp>
    <xdr:clientData/>
  </xdr:oneCellAnchor>
  <xdr:twoCellAnchor>
    <xdr:from>
      <xdr:col>39</xdr:col>
      <xdr:colOff>0</xdr:colOff>
      <xdr:row>8</xdr:row>
      <xdr:rowOff>0</xdr:rowOff>
    </xdr:from>
    <xdr:to>
      <xdr:col>50</xdr:col>
      <xdr:colOff>273050</xdr:colOff>
      <xdr:row>28</xdr:row>
      <xdr:rowOff>158750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6FB55FF-CA79-5540-B1C8-64E35DE84F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0.11579</cdr:x>
      <cdr:y>0.86289</cdr:y>
    </cdr:from>
    <cdr:to>
      <cdr:x>0.48208</cdr:x>
      <cdr:y>0.86289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1F715772-7FAC-5349-996D-7835ECCFBD1E}"/>
            </a:ext>
          </a:extLst>
        </cdr:cNvPr>
        <cdr:cNvCxnSpPr/>
      </cdr:nvCxnSpPr>
      <cdr:spPr>
        <a:xfrm xmlns:a="http://schemas.openxmlformats.org/drawingml/2006/main">
          <a:off x="1866900" y="4356100"/>
          <a:ext cx="5905500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0.2434</cdr:x>
      <cdr:y>0.88302</cdr:y>
    </cdr:from>
    <cdr:to>
      <cdr:x>0.31153</cdr:x>
      <cdr:y>0.95713</cdr:y>
    </cdr:to>
    <cdr:sp macro="" textlink="">
      <cdr:nvSpPr>
        <cdr:cNvPr id="3" name="TextBox 5">
          <a:extLst xmlns:a="http://schemas.openxmlformats.org/drawingml/2006/main">
            <a:ext uri="{FF2B5EF4-FFF2-40B4-BE49-F238E27FC236}">
              <a16:creationId xmlns:a16="http://schemas.microsoft.com/office/drawing/2014/main" id="{22329BC3-6C7C-5D44-BFFF-565A64C260D4}"/>
            </a:ext>
          </a:extLst>
        </cdr:cNvPr>
        <cdr:cNvSpPr txBox="1"/>
      </cdr:nvSpPr>
      <cdr:spPr>
        <a:xfrm xmlns:a="http://schemas.openxmlformats.org/drawingml/2006/main">
          <a:off x="3924300" y="4457700"/>
          <a:ext cx="1098442" cy="37414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/>
            <a:t>- cysteine</a:t>
          </a:r>
        </a:p>
      </cdr:txBody>
    </cdr:sp>
  </cdr:relSizeAnchor>
  <cdr:relSizeAnchor xmlns:cdr="http://schemas.openxmlformats.org/drawingml/2006/chartDrawing">
    <cdr:from>
      <cdr:x>0.5254</cdr:x>
      <cdr:y>0.86289</cdr:y>
    </cdr:from>
    <cdr:to>
      <cdr:x>0.89169</cdr:x>
      <cdr:y>0.86289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120F2832-B493-2C47-9DF0-EF86373151DB}"/>
            </a:ext>
          </a:extLst>
        </cdr:cNvPr>
        <cdr:cNvCxnSpPr/>
      </cdr:nvCxnSpPr>
      <cdr:spPr>
        <a:xfrm xmlns:a="http://schemas.openxmlformats.org/drawingml/2006/main">
          <a:off x="8470900" y="4356100"/>
          <a:ext cx="5905500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0.66798</cdr:x>
      <cdr:y>0.88302</cdr:y>
    </cdr:from>
    <cdr:to>
      <cdr:x>0.73886</cdr:x>
      <cdr:y>0.95713</cdr:y>
    </cdr:to>
    <cdr:sp macro="" textlink="">
      <cdr:nvSpPr>
        <cdr:cNvPr id="5" name="TextBox 7">
          <a:extLst xmlns:a="http://schemas.openxmlformats.org/drawingml/2006/main">
            <a:ext uri="{FF2B5EF4-FFF2-40B4-BE49-F238E27FC236}">
              <a16:creationId xmlns:a16="http://schemas.microsoft.com/office/drawing/2014/main" id="{6D628584-2F9C-EF4F-84F9-2A7823CF78D7}"/>
            </a:ext>
          </a:extLst>
        </cdr:cNvPr>
        <cdr:cNvSpPr txBox="1"/>
      </cdr:nvSpPr>
      <cdr:spPr>
        <a:xfrm xmlns:a="http://schemas.openxmlformats.org/drawingml/2006/main">
          <a:off x="10769600" y="4457700"/>
          <a:ext cx="1142749" cy="37414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/>
            <a:t>+ cysteine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90626_mac_dptAggt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Setup"/>
      <sheetName val="BacteriaCalcs"/>
      <sheetName val="Inoculum"/>
      <sheetName val="T=2"/>
      <sheetName val="T=2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I3" t="str">
            <v>LVS</v>
          </cell>
          <cell r="AK3">
            <v>191.55844155844156</v>
          </cell>
          <cell r="AL3">
            <v>71.811191096684112</v>
          </cell>
        </row>
        <row r="4">
          <cell r="AI4" t="str">
            <v>dptA(-)</v>
          </cell>
          <cell r="AK4">
            <v>0.2181818181818182</v>
          </cell>
          <cell r="AL4">
            <v>0.22933961126873451</v>
          </cell>
        </row>
        <row r="5">
          <cell r="AI5" t="str">
            <v>dptA(-) Tn7:dptA</v>
          </cell>
          <cell r="AK5">
            <v>491.22807017543863</v>
          </cell>
          <cell r="AL5">
            <v>345.88844207518542</v>
          </cell>
        </row>
        <row r="6">
          <cell r="AI6" t="str">
            <v>∆ggt</v>
          </cell>
          <cell r="AK6">
            <v>0.20967741935483869</v>
          </cell>
          <cell r="AL6">
            <v>0.20062696422603873</v>
          </cell>
        </row>
        <row r="7">
          <cell r="AI7" t="str">
            <v>∆ggt Tn7:ggt</v>
          </cell>
          <cell r="AK7">
            <v>4500</v>
          </cell>
          <cell r="AL7">
            <v>3576.6503968446932</v>
          </cell>
        </row>
        <row r="8">
          <cell r="AI8" t="str">
            <v>∆ggt Tn7:pbfr-chaC</v>
          </cell>
          <cell r="AK8">
            <v>1.1851851851851851</v>
          </cell>
          <cell r="AL8">
            <v>1.7716171701322676</v>
          </cell>
        </row>
        <row r="9">
          <cell r="AK9">
            <v>1021.0144927536231</v>
          </cell>
          <cell r="AL9">
            <v>811.82337302248322</v>
          </cell>
        </row>
        <row r="10">
          <cell r="AK10">
            <v>1254.2372881355932</v>
          </cell>
          <cell r="AL10">
            <v>410.88918943152476</v>
          </cell>
        </row>
        <row r="11">
          <cell r="AK11">
            <v>412.05357142857144</v>
          </cell>
          <cell r="AL11">
            <v>323.79389257911737</v>
          </cell>
        </row>
        <row r="12">
          <cell r="AK12">
            <v>484.61538461538458</v>
          </cell>
          <cell r="AL12">
            <v>242.89220378929991</v>
          </cell>
        </row>
        <row r="13">
          <cell r="AK13">
            <v>572.81553398058247</v>
          </cell>
          <cell r="AL13">
            <v>109.40161064948596</v>
          </cell>
        </row>
        <row r="14">
          <cell r="AK14">
            <v>365.30612244897964</v>
          </cell>
          <cell r="AL14">
            <v>115.28185461756627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Y51"/>
  <sheetViews>
    <sheetView topLeftCell="I5" zoomScale="65" zoomScaleNormal="145" workbookViewId="0">
      <selection activeCell="P15" sqref="P15"/>
    </sheetView>
  </sheetViews>
  <sheetFormatPr baseColWidth="10" defaultColWidth="10.6640625" defaultRowHeight="16" x14ac:dyDescent="0.2"/>
  <cols>
    <col min="1" max="1" width="15.83203125" bestFit="1" customWidth="1"/>
    <col min="2" max="4" width="16.33203125" customWidth="1"/>
    <col min="6" max="8" width="16.33203125" customWidth="1"/>
    <col min="10" max="12" width="16.33203125" customWidth="1"/>
    <col min="15" max="15" width="26.6640625" bestFit="1" customWidth="1"/>
    <col min="18" max="18" width="33.5" bestFit="1" customWidth="1"/>
  </cols>
  <sheetData>
    <row r="2" spans="1:25" x14ac:dyDescent="0.2">
      <c r="B2" t="s">
        <v>0</v>
      </c>
    </row>
    <row r="3" spans="1:25" x14ac:dyDescent="0.2">
      <c r="A3" t="s">
        <v>1</v>
      </c>
      <c r="B3">
        <v>56.7</v>
      </c>
      <c r="C3" s="1">
        <f>(C4/B4)*B3</f>
        <v>3543750</v>
      </c>
    </row>
    <row r="4" spans="1:25" x14ac:dyDescent="0.2">
      <c r="A4" t="s">
        <v>2</v>
      </c>
      <c r="B4">
        <v>0.32</v>
      </c>
      <c r="C4" s="1">
        <v>20000</v>
      </c>
    </row>
    <row r="6" spans="1:25" ht="17" thickBot="1" x14ac:dyDescent="0.25">
      <c r="A6" s="2" t="s">
        <v>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O6" s="4" t="s">
        <v>4</v>
      </c>
      <c r="R6" s="4" t="s">
        <v>66</v>
      </c>
    </row>
    <row r="7" spans="1:25" ht="17" x14ac:dyDescent="0.2">
      <c r="A7" s="5" t="s">
        <v>5</v>
      </c>
      <c r="B7" s="6" t="s">
        <v>6</v>
      </c>
      <c r="C7" s="6" t="s">
        <v>6</v>
      </c>
      <c r="D7" s="6" t="s">
        <v>6</v>
      </c>
      <c r="E7" s="7"/>
      <c r="F7" s="6" t="s">
        <v>7</v>
      </c>
      <c r="G7" s="6" t="s">
        <v>7</v>
      </c>
      <c r="H7" s="6" t="s">
        <v>7</v>
      </c>
      <c r="I7" s="8"/>
      <c r="J7" s="6" t="s">
        <v>8</v>
      </c>
      <c r="K7" s="6" t="s">
        <v>8</v>
      </c>
      <c r="L7" s="6" t="s">
        <v>8</v>
      </c>
      <c r="M7" s="7"/>
      <c r="O7" s="2" t="s">
        <v>9</v>
      </c>
      <c r="P7" s="9">
        <v>20000</v>
      </c>
      <c r="R7" s="2" t="s">
        <v>73</v>
      </c>
      <c r="S7" s="2">
        <v>0.2</v>
      </c>
    </row>
    <row r="8" spans="1:25" x14ac:dyDescent="0.2">
      <c r="A8" s="5" t="s">
        <v>10</v>
      </c>
      <c r="B8" s="10"/>
      <c r="C8" s="2"/>
      <c r="D8" s="6"/>
      <c r="E8" s="6"/>
      <c r="F8" s="6"/>
      <c r="G8" s="6"/>
      <c r="H8" s="6"/>
      <c r="I8" s="6"/>
      <c r="J8" s="6"/>
      <c r="K8" s="6"/>
      <c r="L8" s="11"/>
      <c r="M8" s="2"/>
      <c r="O8" s="2" t="s">
        <v>11</v>
      </c>
      <c r="P8" s="2">
        <v>0.15</v>
      </c>
      <c r="R8" s="2" t="s">
        <v>11</v>
      </c>
      <c r="S8" s="2">
        <v>0.05</v>
      </c>
    </row>
    <row r="9" spans="1:25" ht="34" x14ac:dyDescent="0.2">
      <c r="A9" s="5" t="s">
        <v>12</v>
      </c>
      <c r="B9" s="6" t="s">
        <v>13</v>
      </c>
      <c r="C9" s="6" t="s">
        <v>13</v>
      </c>
      <c r="D9" s="6" t="s">
        <v>13</v>
      </c>
      <c r="E9" s="7"/>
      <c r="F9" s="6" t="s">
        <v>14</v>
      </c>
      <c r="G9" s="6" t="s">
        <v>14</v>
      </c>
      <c r="H9" s="6" t="s">
        <v>14</v>
      </c>
      <c r="I9" s="8"/>
      <c r="J9" s="6" t="s">
        <v>15</v>
      </c>
      <c r="K9" s="6" t="s">
        <v>15</v>
      </c>
      <c r="L9" s="6" t="s">
        <v>15</v>
      </c>
      <c r="M9" s="2"/>
      <c r="O9" s="2" t="s">
        <v>16</v>
      </c>
      <c r="P9" s="9">
        <f>P7/P8</f>
        <v>133333.33333333334</v>
      </c>
      <c r="R9" s="2" t="s">
        <v>67</v>
      </c>
      <c r="S9" s="22">
        <f>ROUNDUP(S8*COUNTA(B7:M9)+3,0)</f>
        <v>4</v>
      </c>
    </row>
    <row r="10" spans="1:25" x14ac:dyDescent="0.2">
      <c r="A10" s="5" t="s">
        <v>17</v>
      </c>
      <c r="B10" s="10"/>
      <c r="C10" s="12"/>
      <c r="D10" s="6"/>
      <c r="E10" s="6"/>
      <c r="F10" s="6"/>
      <c r="G10" s="6"/>
      <c r="H10" s="6"/>
      <c r="I10" s="11"/>
      <c r="J10" s="11"/>
      <c r="K10" s="11"/>
      <c r="L10" s="11"/>
      <c r="M10" s="2"/>
      <c r="O10" s="2" t="s">
        <v>18</v>
      </c>
      <c r="P10" s="2">
        <f>0.15*COUNTA(B7:M14)+6*2</f>
        <v>17.399999999999999</v>
      </c>
      <c r="R10" s="2" t="s">
        <v>70</v>
      </c>
      <c r="S10" s="2">
        <v>5</v>
      </c>
    </row>
    <row r="11" spans="1:25" ht="17" x14ac:dyDescent="0.2">
      <c r="A11" s="5" t="s">
        <v>19</v>
      </c>
      <c r="B11" s="6" t="s">
        <v>6</v>
      </c>
      <c r="C11" s="6" t="s">
        <v>6</v>
      </c>
      <c r="D11" s="6" t="s">
        <v>6</v>
      </c>
      <c r="E11" s="7"/>
      <c r="F11" s="6" t="s">
        <v>7</v>
      </c>
      <c r="G11" s="6" t="s">
        <v>7</v>
      </c>
      <c r="H11" s="6" t="s">
        <v>7</v>
      </c>
      <c r="I11" s="8"/>
      <c r="J11" s="6" t="s">
        <v>8</v>
      </c>
      <c r="K11" s="6" t="s">
        <v>8</v>
      </c>
      <c r="L11" s="6" t="s">
        <v>8</v>
      </c>
      <c r="M11" s="2"/>
      <c r="O11" s="2" t="s">
        <v>20</v>
      </c>
      <c r="P11" s="9">
        <v>496000</v>
      </c>
      <c r="R11" s="2" t="s">
        <v>68</v>
      </c>
      <c r="S11" s="2">
        <v>500</v>
      </c>
    </row>
    <row r="12" spans="1:25" x14ac:dyDescent="0.2">
      <c r="A12" s="5" t="s">
        <v>21</v>
      </c>
      <c r="B12" s="10"/>
      <c r="C12" s="12"/>
      <c r="D12" s="6"/>
      <c r="E12" s="6"/>
      <c r="F12" s="6"/>
      <c r="G12" s="6"/>
      <c r="H12" s="6"/>
      <c r="I12" s="11"/>
      <c r="J12" s="11"/>
      <c r="K12" s="11"/>
      <c r="L12" s="11"/>
      <c r="M12" s="2"/>
      <c r="O12" s="2" t="s">
        <v>22</v>
      </c>
      <c r="P12" s="13">
        <v>5</v>
      </c>
      <c r="R12" s="2" t="s">
        <v>71</v>
      </c>
      <c r="S12" s="2">
        <f>S10*0.2/S8</f>
        <v>20</v>
      </c>
    </row>
    <row r="13" spans="1:25" ht="34" x14ac:dyDescent="0.2">
      <c r="A13" s="5" t="s">
        <v>23</v>
      </c>
      <c r="B13" s="6" t="s">
        <v>13</v>
      </c>
      <c r="C13" s="6" t="s">
        <v>13</v>
      </c>
      <c r="D13" s="6" t="s">
        <v>13</v>
      </c>
      <c r="E13" s="7"/>
      <c r="F13" s="6" t="s">
        <v>14</v>
      </c>
      <c r="G13" s="6" t="s">
        <v>14</v>
      </c>
      <c r="H13" s="6" t="s">
        <v>14</v>
      </c>
      <c r="I13" s="8"/>
      <c r="J13" s="6" t="s">
        <v>15</v>
      </c>
      <c r="K13" s="6" t="s">
        <v>15</v>
      </c>
      <c r="L13" s="6" t="s">
        <v>15</v>
      </c>
      <c r="M13" s="6"/>
      <c r="O13" s="2" t="s">
        <v>24</v>
      </c>
      <c r="P13" s="13">
        <f>P10-P12</f>
        <v>12.399999999999999</v>
      </c>
      <c r="R13" s="2" t="s">
        <v>69</v>
      </c>
      <c r="S13" s="2">
        <f>S12*S9/S11</f>
        <v>0.16</v>
      </c>
    </row>
    <row r="14" spans="1:25" x14ac:dyDescent="0.2">
      <c r="A14" s="5" t="s">
        <v>25</v>
      </c>
      <c r="B14" s="10"/>
      <c r="C14" s="12"/>
      <c r="D14" s="6"/>
      <c r="E14" s="6"/>
      <c r="F14" s="6"/>
      <c r="G14" s="6"/>
      <c r="H14" s="6"/>
      <c r="I14" s="11"/>
      <c r="J14" s="11"/>
      <c r="K14" s="11"/>
      <c r="L14" s="11"/>
      <c r="M14" s="2"/>
      <c r="O14" s="2" t="s">
        <v>26</v>
      </c>
      <c r="P14" s="9">
        <v>123000</v>
      </c>
      <c r="R14" s="2" t="s">
        <v>72</v>
      </c>
      <c r="S14" s="23">
        <f>S9-S13</f>
        <v>3.84</v>
      </c>
      <c r="Y14" t="s">
        <v>74</v>
      </c>
    </row>
    <row r="15" spans="1:25" x14ac:dyDescent="0.2">
      <c r="H15" s="1"/>
      <c r="O15" s="2" t="s">
        <v>27</v>
      </c>
      <c r="P15" s="9">
        <f>P14*0.15</f>
        <v>18450</v>
      </c>
    </row>
    <row r="17" spans="1:18" x14ac:dyDescent="0.2">
      <c r="B17" t="s">
        <v>28</v>
      </c>
    </row>
    <row r="18" spans="1:18" x14ac:dyDescent="0.2">
      <c r="A18" t="s">
        <v>29</v>
      </c>
      <c r="B18" t="s">
        <v>30</v>
      </c>
      <c r="C18" t="s">
        <v>31</v>
      </c>
      <c r="D18" t="s">
        <v>32</v>
      </c>
    </row>
    <row r="19" spans="1:18" x14ac:dyDescent="0.2">
      <c r="A19" t="s">
        <v>33</v>
      </c>
      <c r="B19">
        <v>12</v>
      </c>
      <c r="D19" t="s">
        <v>34</v>
      </c>
    </row>
    <row r="20" spans="1:18" x14ac:dyDescent="0.2">
      <c r="A20" t="s">
        <v>35</v>
      </c>
      <c r="B20">
        <v>0</v>
      </c>
      <c r="C20">
        <v>12</v>
      </c>
      <c r="D20" t="s">
        <v>36</v>
      </c>
      <c r="O20" s="4" t="s">
        <v>37</v>
      </c>
      <c r="P20" s="4" t="s">
        <v>38</v>
      </c>
    </row>
    <row r="21" spans="1:18" x14ac:dyDescent="0.2">
      <c r="A21" t="s">
        <v>39</v>
      </c>
      <c r="B21">
        <v>72</v>
      </c>
      <c r="C21">
        <v>0</v>
      </c>
      <c r="D21" t="s">
        <v>40</v>
      </c>
      <c r="O21" s="2" t="s">
        <v>41</v>
      </c>
      <c r="P21" s="14">
        <v>5</v>
      </c>
    </row>
    <row r="22" spans="1:18" x14ac:dyDescent="0.2">
      <c r="A22" t="s">
        <v>42</v>
      </c>
      <c r="B22">
        <v>6</v>
      </c>
      <c r="C22">
        <v>72</v>
      </c>
      <c r="D22" t="s">
        <v>43</v>
      </c>
      <c r="O22" s="2" t="s">
        <v>44</v>
      </c>
      <c r="P22" s="15">
        <f>P15</f>
        <v>18450</v>
      </c>
      <c r="R22" t="s">
        <v>74</v>
      </c>
    </row>
    <row r="23" spans="1:18" x14ac:dyDescent="0.2">
      <c r="A23" t="s">
        <v>45</v>
      </c>
      <c r="B23">
        <f>SUM(B19:B22)</f>
        <v>90</v>
      </c>
      <c r="C23">
        <f>SUM(C19:C22)</f>
        <v>84</v>
      </c>
      <c r="O23" s="2" t="s">
        <v>46</v>
      </c>
      <c r="P23" s="14">
        <v>0.05</v>
      </c>
    </row>
    <row r="24" spans="1:18" ht="34" x14ac:dyDescent="0.2">
      <c r="A24" t="s">
        <v>47</v>
      </c>
      <c r="B24">
        <f>B23/25</f>
        <v>3.6</v>
      </c>
      <c r="C24">
        <f>C23/20</f>
        <v>4.2</v>
      </c>
      <c r="D24" t="s">
        <v>48</v>
      </c>
      <c r="O24" s="16" t="s">
        <v>49</v>
      </c>
      <c r="P24" s="15">
        <f>(P22*P21/P23)</f>
        <v>1845000</v>
      </c>
    </row>
    <row r="25" spans="1:18" x14ac:dyDescent="0.2">
      <c r="A25" t="s">
        <v>50</v>
      </c>
      <c r="B25">
        <f>SUM(B24:C24)</f>
        <v>7.8000000000000007</v>
      </c>
      <c r="O25" s="2" t="s">
        <v>51</v>
      </c>
      <c r="P25" s="15">
        <v>5810000000</v>
      </c>
    </row>
    <row r="26" spans="1:18" x14ac:dyDescent="0.2">
      <c r="O26" s="2" t="s">
        <v>52</v>
      </c>
      <c r="P26" s="17">
        <f>P24/P25</f>
        <v>3.1755593803786577E-4</v>
      </c>
    </row>
    <row r="27" spans="1:18" x14ac:dyDescent="0.2">
      <c r="O27" s="2" t="s">
        <v>53</v>
      </c>
      <c r="P27" s="18">
        <f>P26*100</f>
        <v>3.1755593803786578E-2</v>
      </c>
    </row>
    <row r="28" spans="1:18" x14ac:dyDescent="0.2">
      <c r="O28" s="2" t="s">
        <v>54</v>
      </c>
      <c r="P28" s="19">
        <f>P27/100</f>
        <v>3.1755593803786577E-4</v>
      </c>
    </row>
    <row r="40" spans="1:25" x14ac:dyDescent="0.2">
      <c r="V40" s="62" t="s">
        <v>55</v>
      </c>
      <c r="W40" s="63"/>
    </row>
    <row r="41" spans="1:25" ht="68" x14ac:dyDescent="0.2">
      <c r="S41" s="11" t="s">
        <v>56</v>
      </c>
      <c r="T41" s="11" t="s">
        <v>57</v>
      </c>
      <c r="U41" s="6" t="s">
        <v>58</v>
      </c>
      <c r="V41" s="6" t="s">
        <v>59</v>
      </c>
      <c r="W41" s="6" t="s">
        <v>60</v>
      </c>
      <c r="X41" s="6" t="s">
        <v>61</v>
      </c>
      <c r="Y41" s="6" t="s">
        <v>62</v>
      </c>
    </row>
    <row r="42" spans="1:25" ht="17" x14ac:dyDescent="0.2">
      <c r="S42" s="11">
        <v>1</v>
      </c>
      <c r="T42" s="6" t="s">
        <v>6</v>
      </c>
      <c r="U42" s="2">
        <v>0.9</v>
      </c>
      <c r="V42" s="2">
        <v>36.1</v>
      </c>
      <c r="W42" s="2">
        <f>1300-V42</f>
        <v>1263.9000000000001</v>
      </c>
      <c r="X42" s="2">
        <v>1.9E-2</v>
      </c>
      <c r="Y42" s="2">
        <v>12.5</v>
      </c>
    </row>
    <row r="43" spans="1:25" ht="18" thickBot="1" x14ac:dyDescent="0.25">
      <c r="A43" s="2" t="s">
        <v>3</v>
      </c>
      <c r="B43" s="3">
        <v>1</v>
      </c>
      <c r="C43" s="3">
        <v>2</v>
      </c>
      <c r="D43" s="3">
        <v>3</v>
      </c>
      <c r="E43" s="3">
        <v>4</v>
      </c>
      <c r="F43" s="3">
        <v>5</v>
      </c>
      <c r="G43" s="3">
        <v>6</v>
      </c>
      <c r="H43" s="3">
        <v>7</v>
      </c>
      <c r="I43" s="3">
        <v>8</v>
      </c>
      <c r="J43" s="3">
        <v>9</v>
      </c>
      <c r="K43" s="3">
        <v>10</v>
      </c>
      <c r="L43" s="3">
        <v>11</v>
      </c>
      <c r="M43" s="3">
        <v>12</v>
      </c>
      <c r="S43" s="11">
        <v>2</v>
      </c>
      <c r="T43" s="20" t="s">
        <v>63</v>
      </c>
      <c r="U43" s="2">
        <v>1.1000000000000001</v>
      </c>
      <c r="V43" s="2">
        <v>29.5</v>
      </c>
      <c r="W43" s="2">
        <f t="shared" ref="W43:W44" si="0">1300-V43</f>
        <v>1270.5</v>
      </c>
      <c r="X43" s="2">
        <v>0.02</v>
      </c>
      <c r="Y43" s="2">
        <v>12.5</v>
      </c>
    </row>
    <row r="44" spans="1:25" ht="34" x14ac:dyDescent="0.2">
      <c r="A44" s="5" t="s">
        <v>5</v>
      </c>
      <c r="B44" s="6" t="s">
        <v>64</v>
      </c>
      <c r="C44" s="6"/>
      <c r="D44" s="6"/>
      <c r="E44" s="7"/>
      <c r="F44" s="7"/>
      <c r="G44" s="20"/>
      <c r="H44" s="20"/>
      <c r="I44" s="20"/>
      <c r="J44" s="7"/>
      <c r="K44" s="7"/>
      <c r="L44" s="7"/>
      <c r="M44" s="7"/>
      <c r="S44" s="11">
        <v>3</v>
      </c>
      <c r="T44" s="20" t="s">
        <v>65</v>
      </c>
      <c r="U44" s="2">
        <v>1.27</v>
      </c>
      <c r="V44" s="2">
        <v>25.6</v>
      </c>
      <c r="W44" s="2">
        <f t="shared" si="0"/>
        <v>1274.4000000000001</v>
      </c>
      <c r="X44" s="2">
        <v>2.1000000000000001E-2</v>
      </c>
      <c r="Y44" s="2">
        <v>12.5</v>
      </c>
    </row>
    <row r="45" spans="1:25" x14ac:dyDescent="0.2">
      <c r="A45" s="5" t="s">
        <v>10</v>
      </c>
      <c r="B45" s="10">
        <v>0.1</v>
      </c>
      <c r="C45" s="2"/>
      <c r="D45" s="6"/>
      <c r="E45" s="6"/>
      <c r="F45" s="6"/>
      <c r="G45" s="6"/>
      <c r="H45" s="6"/>
      <c r="I45" s="6"/>
      <c r="J45" s="6"/>
      <c r="K45" s="6"/>
      <c r="L45" s="11"/>
      <c r="M45" s="2"/>
    </row>
    <row r="46" spans="1:25" x14ac:dyDescent="0.2">
      <c r="A46" s="5" t="s">
        <v>12</v>
      </c>
      <c r="B46" s="7">
        <f>B45/10</f>
        <v>0.01</v>
      </c>
      <c r="C46" s="7"/>
      <c r="D46" s="7"/>
      <c r="E46" s="6"/>
      <c r="F46" s="7"/>
      <c r="G46" s="7"/>
      <c r="H46" s="7"/>
      <c r="I46" s="6"/>
      <c r="J46" s="7"/>
      <c r="K46" s="7"/>
      <c r="L46" s="7"/>
      <c r="M46" s="2"/>
    </row>
    <row r="47" spans="1:25" x14ac:dyDescent="0.2">
      <c r="A47" s="5" t="s">
        <v>17</v>
      </c>
      <c r="B47" s="7">
        <f>B46/10</f>
        <v>1E-3</v>
      </c>
      <c r="C47" s="6"/>
      <c r="D47" s="6"/>
      <c r="E47" s="7"/>
      <c r="F47" s="7"/>
      <c r="G47" s="20"/>
      <c r="H47" s="20"/>
      <c r="I47" s="20"/>
      <c r="J47" s="7"/>
      <c r="K47" s="7"/>
      <c r="M47" s="2"/>
    </row>
    <row r="48" spans="1:25" x14ac:dyDescent="0.2">
      <c r="A48" s="5" t="s">
        <v>19</v>
      </c>
      <c r="B48" s="10">
        <v>0.1</v>
      </c>
      <c r="C48" s="12"/>
      <c r="D48" s="6"/>
      <c r="E48" s="11"/>
      <c r="F48" s="6"/>
      <c r="G48" s="6"/>
      <c r="H48" s="6"/>
      <c r="I48" s="11"/>
      <c r="J48" s="11"/>
      <c r="K48" s="11"/>
      <c r="L48" s="11"/>
      <c r="M48" s="2"/>
    </row>
    <row r="49" spans="1:13" x14ac:dyDescent="0.2">
      <c r="A49" s="5" t="s">
        <v>21</v>
      </c>
      <c r="B49" s="7">
        <f>B48/10</f>
        <v>0.01</v>
      </c>
      <c r="C49" s="11"/>
      <c r="D49" s="6"/>
      <c r="E49" s="11"/>
      <c r="F49" s="2"/>
      <c r="G49" s="11"/>
      <c r="H49" s="21"/>
      <c r="I49" s="11"/>
      <c r="J49" s="11"/>
      <c r="K49" s="11"/>
      <c r="L49" s="11"/>
      <c r="M49" s="2"/>
    </row>
    <row r="50" spans="1:13" x14ac:dyDescent="0.2">
      <c r="A50" s="5" t="s">
        <v>23</v>
      </c>
      <c r="B50" s="7">
        <f>B49/10</f>
        <v>1E-3</v>
      </c>
      <c r="C50" s="12"/>
      <c r="D50" s="6"/>
      <c r="E50" s="6"/>
      <c r="F50" s="6"/>
      <c r="G50" s="6"/>
      <c r="H50" s="6"/>
      <c r="I50" s="2"/>
      <c r="J50" s="6"/>
      <c r="K50" s="6"/>
      <c r="L50" s="6"/>
      <c r="M50" s="6"/>
    </row>
    <row r="51" spans="1:13" x14ac:dyDescent="0.2">
      <c r="A51" s="5" t="s">
        <v>25</v>
      </c>
      <c r="B51" s="10"/>
      <c r="C51" s="12"/>
      <c r="D51" s="6"/>
      <c r="E51" s="2"/>
      <c r="F51" s="2"/>
      <c r="G51" s="2"/>
      <c r="H51" s="9"/>
      <c r="I51" s="2"/>
      <c r="J51" s="2"/>
      <c r="K51" s="2"/>
      <c r="L51" s="2"/>
      <c r="M51" s="2"/>
    </row>
  </sheetData>
  <mergeCells count="1">
    <mergeCell ref="V40:W40"/>
  </mergeCells>
  <pageMargins left="0.7" right="0.7" top="0.75" bottom="0.75" header="0.3" footer="0.3"/>
  <pageSetup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dimension ref="A1:G8"/>
  <sheetViews>
    <sheetView workbookViewId="0">
      <selection activeCell="J39" sqref="J39"/>
    </sheetView>
  </sheetViews>
  <sheetFormatPr baseColWidth="10" defaultColWidth="10.6640625" defaultRowHeight="16" x14ac:dyDescent="0.2"/>
  <cols>
    <col min="2" max="2" width="15" bestFit="1" customWidth="1"/>
    <col min="7" max="7" width="14.83203125" bestFit="1" customWidth="1"/>
  </cols>
  <sheetData>
    <row r="1" spans="1:7" x14ac:dyDescent="0.2">
      <c r="D1" s="62" t="s">
        <v>78</v>
      </c>
      <c r="E1" s="63"/>
    </row>
    <row r="2" spans="1:7" ht="51" x14ac:dyDescent="0.2">
      <c r="A2" s="11" t="s">
        <v>56</v>
      </c>
      <c r="B2" s="11" t="s">
        <v>57</v>
      </c>
      <c r="C2" s="6" t="s">
        <v>58</v>
      </c>
      <c r="D2" s="6" t="s">
        <v>59</v>
      </c>
      <c r="E2" s="6" t="s">
        <v>60</v>
      </c>
      <c r="F2" s="6" t="s">
        <v>61</v>
      </c>
      <c r="G2" s="6" t="s">
        <v>62</v>
      </c>
    </row>
    <row r="3" spans="1:7" ht="17" x14ac:dyDescent="0.2">
      <c r="A3" s="11">
        <v>1</v>
      </c>
      <c r="B3" s="6" t="s">
        <v>6</v>
      </c>
      <c r="C3" s="2">
        <v>3.33</v>
      </c>
      <c r="D3" s="13">
        <f>1500*0.032/C3</f>
        <v>14.414414414414415</v>
      </c>
      <c r="E3" s="2">
        <f>1300-D3</f>
        <v>1285.5855855855855</v>
      </c>
      <c r="F3" s="2">
        <v>1.9E-2</v>
      </c>
      <c r="G3" s="2">
        <v>12.5</v>
      </c>
    </row>
    <row r="4" spans="1:7" ht="17" x14ac:dyDescent="0.2">
      <c r="A4" s="11">
        <v>2</v>
      </c>
      <c r="B4" s="24" t="s">
        <v>7</v>
      </c>
      <c r="C4" s="2">
        <v>2.16</v>
      </c>
      <c r="D4" s="13">
        <f t="shared" ref="D4:D8" si="0">1500*0.032/C4</f>
        <v>22.222222222222221</v>
      </c>
      <c r="E4" s="2">
        <f t="shared" ref="E4:E5" si="1">1300-D4</f>
        <v>1277.7777777777778</v>
      </c>
      <c r="F4" s="2">
        <v>0.02</v>
      </c>
      <c r="G4" s="2">
        <v>12.5</v>
      </c>
    </row>
    <row r="5" spans="1:7" ht="17" x14ac:dyDescent="0.2">
      <c r="A5" s="11">
        <v>3</v>
      </c>
      <c r="B5" s="24" t="s">
        <v>8</v>
      </c>
      <c r="C5" s="2">
        <v>2.66</v>
      </c>
      <c r="D5" s="13">
        <f t="shared" si="0"/>
        <v>18.045112781954888</v>
      </c>
      <c r="E5" s="2">
        <f t="shared" si="1"/>
        <v>1281.9548872180451</v>
      </c>
      <c r="F5" s="2">
        <v>2.1000000000000001E-2</v>
      </c>
      <c r="G5" s="2">
        <v>12.5</v>
      </c>
    </row>
    <row r="6" spans="1:7" ht="17" x14ac:dyDescent="0.2">
      <c r="A6" s="11">
        <v>4</v>
      </c>
      <c r="B6" s="24" t="s">
        <v>75</v>
      </c>
      <c r="C6" s="2">
        <v>2.97</v>
      </c>
      <c r="D6" s="13">
        <f t="shared" si="0"/>
        <v>16.161616161616159</v>
      </c>
      <c r="E6" s="2">
        <f t="shared" ref="E6:E8" si="2">1300-D6</f>
        <v>1283.8383838383838</v>
      </c>
      <c r="F6" s="2">
        <v>2.1000000000000001E-2</v>
      </c>
      <c r="G6" s="2">
        <v>12.5</v>
      </c>
    </row>
    <row r="7" spans="1:7" ht="17" x14ac:dyDescent="0.2">
      <c r="A7" s="11">
        <v>5</v>
      </c>
      <c r="B7" s="24" t="s">
        <v>76</v>
      </c>
      <c r="C7" s="2">
        <v>1.1000000000000001</v>
      </c>
      <c r="D7" s="13">
        <f t="shared" si="0"/>
        <v>43.636363636363633</v>
      </c>
      <c r="E7" s="2">
        <f t="shared" si="2"/>
        <v>1256.3636363636363</v>
      </c>
      <c r="F7" s="2">
        <v>2.1000000000000001E-2</v>
      </c>
      <c r="G7" s="2">
        <v>12.5</v>
      </c>
    </row>
    <row r="8" spans="1:7" ht="17" x14ac:dyDescent="0.2">
      <c r="A8" s="11">
        <v>6</v>
      </c>
      <c r="B8" s="24" t="s">
        <v>77</v>
      </c>
      <c r="C8" s="2">
        <v>1.87</v>
      </c>
      <c r="D8" s="13">
        <f t="shared" si="0"/>
        <v>25.668449197860962</v>
      </c>
      <c r="E8" s="2">
        <f t="shared" si="2"/>
        <v>1274.331550802139</v>
      </c>
      <c r="F8" s="2">
        <v>2.1000000000000001E-2</v>
      </c>
      <c r="G8" s="2">
        <v>12.5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O42"/>
  <sheetViews>
    <sheetView showRuler="0" workbookViewId="0">
      <selection activeCell="M3" sqref="M3:M26"/>
    </sheetView>
  </sheetViews>
  <sheetFormatPr baseColWidth="10" defaultColWidth="10.6640625" defaultRowHeight="16" x14ac:dyDescent="0.2"/>
  <cols>
    <col min="1" max="2" width="19.33203125" customWidth="1"/>
    <col min="3" max="3" width="9" bestFit="1" customWidth="1"/>
    <col min="4" max="4" width="8.6640625" customWidth="1"/>
    <col min="5" max="6" width="6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2">
      <c r="A1" s="25" t="s">
        <v>79</v>
      </c>
      <c r="B1" s="51"/>
      <c r="C1" s="26"/>
      <c r="D1" s="66"/>
      <c r="E1" s="66"/>
      <c r="F1" s="66"/>
    </row>
    <row r="2" spans="1:15" ht="51" x14ac:dyDescent="0.2">
      <c r="A2" s="25"/>
      <c r="B2" s="27" t="s">
        <v>134</v>
      </c>
      <c r="C2" s="27" t="s">
        <v>80</v>
      </c>
      <c r="D2" s="25">
        <v>2</v>
      </c>
      <c r="E2" s="25">
        <v>3</v>
      </c>
      <c r="F2" s="28">
        <v>4</v>
      </c>
      <c r="G2" s="29" t="s">
        <v>81</v>
      </c>
      <c r="H2" s="29" t="s">
        <v>82</v>
      </c>
      <c r="I2" s="29" t="s">
        <v>83</v>
      </c>
      <c r="J2" s="29" t="s">
        <v>84</v>
      </c>
      <c r="K2" s="29" t="s">
        <v>85</v>
      </c>
      <c r="L2" s="29" t="s">
        <v>84</v>
      </c>
      <c r="M2" s="30" t="s">
        <v>86</v>
      </c>
    </row>
    <row r="3" spans="1:15" ht="17" x14ac:dyDescent="0.2">
      <c r="A3" s="64" t="s">
        <v>6</v>
      </c>
      <c r="B3" s="47" t="s">
        <v>111</v>
      </c>
      <c r="C3" s="31" t="s">
        <v>87</v>
      </c>
      <c r="D3" s="14" t="s">
        <v>88</v>
      </c>
      <c r="E3" s="14" t="s">
        <v>88</v>
      </c>
      <c r="F3" s="14">
        <v>26</v>
      </c>
      <c r="G3" s="14">
        <v>1E-3</v>
      </c>
      <c r="H3" s="15">
        <f t="shared" ref="H3:H26" si="0">F3/(G3*0.01)</f>
        <v>2600000</v>
      </c>
      <c r="I3" s="9">
        <f>AVERAGE(H3:H4)</f>
        <v>2650000</v>
      </c>
      <c r="J3" s="9">
        <f>STDEV(H3:H4)</f>
        <v>70710.67811865476</v>
      </c>
      <c r="K3" s="9">
        <f>I3*0.05</f>
        <v>132500</v>
      </c>
      <c r="L3" s="9">
        <f>J3*0.05</f>
        <v>3535.533905932738</v>
      </c>
      <c r="M3" s="13">
        <f>K3/$O$4</f>
        <v>7.1815718157181569</v>
      </c>
    </row>
    <row r="4" spans="1:15" ht="17" x14ac:dyDescent="0.2">
      <c r="A4" s="65"/>
      <c r="B4" s="48" t="s">
        <v>111</v>
      </c>
      <c r="C4" s="31" t="s">
        <v>89</v>
      </c>
      <c r="D4" s="14" t="s">
        <v>88</v>
      </c>
      <c r="E4" s="14" t="s">
        <v>88</v>
      </c>
      <c r="F4" s="14">
        <v>27</v>
      </c>
      <c r="G4" s="14">
        <v>1E-3</v>
      </c>
      <c r="H4" s="15">
        <f t="shared" si="0"/>
        <v>2700000</v>
      </c>
      <c r="I4" s="9"/>
      <c r="J4" s="9"/>
      <c r="K4" s="9"/>
      <c r="L4" s="9"/>
      <c r="M4" s="13"/>
      <c r="O4">
        <v>18450</v>
      </c>
    </row>
    <row r="5" spans="1:15" ht="17" x14ac:dyDescent="0.2">
      <c r="A5" s="67" t="s">
        <v>7</v>
      </c>
      <c r="B5" s="49" t="s">
        <v>111</v>
      </c>
      <c r="C5" s="31" t="s">
        <v>90</v>
      </c>
      <c r="D5" s="14" t="s">
        <v>88</v>
      </c>
      <c r="E5" s="14" t="s">
        <v>88</v>
      </c>
      <c r="F5" s="14">
        <v>38</v>
      </c>
      <c r="G5" s="14">
        <v>1E-3</v>
      </c>
      <c r="H5" s="15">
        <f t="shared" si="0"/>
        <v>3799999.9999999995</v>
      </c>
      <c r="I5" s="9">
        <f>AVERAGE(H5:H6)</f>
        <v>3250000</v>
      </c>
      <c r="J5" s="9">
        <f>STDEV(H5:H6)</f>
        <v>777817.45930519979</v>
      </c>
      <c r="K5" s="9">
        <f>I5*0.05</f>
        <v>162500</v>
      </c>
      <c r="L5" s="9">
        <f>J5*0.05</f>
        <v>38890.872965259994</v>
      </c>
      <c r="M5" s="13">
        <f>K5/$O$4</f>
        <v>8.8075880758807585</v>
      </c>
    </row>
    <row r="6" spans="1:15" ht="17" x14ac:dyDescent="0.2">
      <c r="A6" s="68"/>
      <c r="B6" s="50" t="s">
        <v>111</v>
      </c>
      <c r="C6" s="31" t="s">
        <v>91</v>
      </c>
      <c r="D6" s="14" t="s">
        <v>88</v>
      </c>
      <c r="E6" s="14" t="s">
        <v>88</v>
      </c>
      <c r="F6" s="14">
        <v>27</v>
      </c>
      <c r="G6" s="14">
        <v>1E-3</v>
      </c>
      <c r="H6" s="15">
        <f t="shared" si="0"/>
        <v>2700000</v>
      </c>
      <c r="I6" s="22"/>
      <c r="J6" s="22"/>
      <c r="K6" s="9"/>
      <c r="L6" s="9"/>
      <c r="M6" s="13"/>
    </row>
    <row r="7" spans="1:15" ht="17" x14ac:dyDescent="0.2">
      <c r="A7" s="67" t="s">
        <v>8</v>
      </c>
      <c r="B7" s="49" t="s">
        <v>111</v>
      </c>
      <c r="C7" s="31" t="s">
        <v>92</v>
      </c>
      <c r="D7" s="14" t="s">
        <v>88</v>
      </c>
      <c r="E7" s="14" t="s">
        <v>88</v>
      </c>
      <c r="F7" s="14">
        <v>39</v>
      </c>
      <c r="G7" s="14">
        <v>1E-3</v>
      </c>
      <c r="H7" s="15">
        <f t="shared" si="0"/>
        <v>3899999.9999999995</v>
      </c>
      <c r="I7" s="9">
        <f>AVERAGE(H7:H8)</f>
        <v>3549999.9999999995</v>
      </c>
      <c r="J7" s="9">
        <f>STDEV(H7:H8)</f>
        <v>494974.74683058326</v>
      </c>
      <c r="K7" s="9">
        <f>I7*0.05</f>
        <v>177500</v>
      </c>
      <c r="L7" s="9">
        <f>J7*0.05</f>
        <v>24748.737341529166</v>
      </c>
      <c r="M7" s="13">
        <f>K7/$O$4</f>
        <v>9.6205962059620589</v>
      </c>
    </row>
    <row r="8" spans="1:15" ht="17" x14ac:dyDescent="0.2">
      <c r="A8" s="68"/>
      <c r="B8" s="50" t="s">
        <v>111</v>
      </c>
      <c r="C8" s="31" t="s">
        <v>93</v>
      </c>
      <c r="D8" s="14" t="s">
        <v>88</v>
      </c>
      <c r="E8" s="14" t="s">
        <v>88</v>
      </c>
      <c r="F8" s="14">
        <v>32</v>
      </c>
      <c r="G8" s="14">
        <v>1E-3</v>
      </c>
      <c r="H8" s="15">
        <f t="shared" si="0"/>
        <v>3199999.9999999995</v>
      </c>
      <c r="I8" s="22"/>
      <c r="J8" s="22"/>
      <c r="K8" s="9"/>
      <c r="L8" s="9"/>
      <c r="M8" s="13"/>
    </row>
    <row r="9" spans="1:15" ht="16" customHeight="1" x14ac:dyDescent="0.2">
      <c r="A9" s="64" t="s">
        <v>13</v>
      </c>
      <c r="B9" s="47" t="s">
        <v>111</v>
      </c>
      <c r="C9" s="31" t="s">
        <v>94</v>
      </c>
      <c r="D9" s="14" t="s">
        <v>88</v>
      </c>
      <c r="E9" s="14" t="s">
        <v>88</v>
      </c>
      <c r="F9" s="14">
        <v>34</v>
      </c>
      <c r="G9" s="14">
        <v>1E-3</v>
      </c>
      <c r="H9" s="15">
        <f t="shared" si="0"/>
        <v>3399999.9999999995</v>
      </c>
      <c r="I9" s="9">
        <f>AVERAGE(H9:H10)</f>
        <v>2699999.9999999995</v>
      </c>
      <c r="J9" s="9">
        <f>STDEV(H9:H10)</f>
        <v>989949.49366116757</v>
      </c>
      <c r="K9" s="9">
        <f>I9*0.05</f>
        <v>134999.99999999997</v>
      </c>
      <c r="L9" s="9">
        <f>J9*0.05</f>
        <v>49497.474683058383</v>
      </c>
      <c r="M9" s="13">
        <f>K9/$O$4</f>
        <v>7.3170731707317058</v>
      </c>
    </row>
    <row r="10" spans="1:15" ht="17" x14ac:dyDescent="0.2">
      <c r="A10" s="65"/>
      <c r="B10" s="48" t="s">
        <v>111</v>
      </c>
      <c r="C10" s="31" t="s">
        <v>95</v>
      </c>
      <c r="D10" s="14" t="s">
        <v>88</v>
      </c>
      <c r="E10" s="14" t="s">
        <v>88</v>
      </c>
      <c r="F10" s="14">
        <v>20</v>
      </c>
      <c r="G10" s="14">
        <v>1E-3</v>
      </c>
      <c r="H10" s="15">
        <f t="shared" si="0"/>
        <v>1999999.9999999998</v>
      </c>
      <c r="I10" s="22"/>
      <c r="J10" s="22"/>
      <c r="K10" s="9"/>
      <c r="L10" s="9"/>
      <c r="M10" s="13"/>
    </row>
    <row r="11" spans="1:15" ht="17" x14ac:dyDescent="0.2">
      <c r="A11" s="64" t="s">
        <v>14</v>
      </c>
      <c r="B11" s="47" t="s">
        <v>111</v>
      </c>
      <c r="C11" s="31" t="s">
        <v>118</v>
      </c>
      <c r="D11" s="14" t="s">
        <v>88</v>
      </c>
      <c r="E11" s="14" t="s">
        <v>88</v>
      </c>
      <c r="F11" s="14">
        <v>23</v>
      </c>
      <c r="G11" s="14">
        <v>1E-3</v>
      </c>
      <c r="H11" s="15">
        <f t="shared" si="0"/>
        <v>2300000</v>
      </c>
      <c r="I11" s="9">
        <f>AVERAGE(H11:H12)</f>
        <v>2800000</v>
      </c>
      <c r="J11" s="9">
        <f>STDEV(H11:H12)</f>
        <v>707106.7811865448</v>
      </c>
      <c r="K11" s="9">
        <f>I11*0.05</f>
        <v>140000</v>
      </c>
      <c r="L11" s="9">
        <f>J11*0.05</f>
        <v>35355.339059327242</v>
      </c>
      <c r="M11" s="13">
        <f>K11/O4</f>
        <v>7.588075880758808</v>
      </c>
    </row>
    <row r="12" spans="1:15" ht="17" x14ac:dyDescent="0.2">
      <c r="A12" s="65"/>
      <c r="B12" s="48" t="s">
        <v>111</v>
      </c>
      <c r="C12" s="31" t="s">
        <v>119</v>
      </c>
      <c r="D12" s="14" t="s">
        <v>88</v>
      </c>
      <c r="E12" s="14" t="s">
        <v>88</v>
      </c>
      <c r="F12" s="14">
        <v>33</v>
      </c>
      <c r="G12" s="14">
        <v>1E-3</v>
      </c>
      <c r="H12" s="15">
        <f t="shared" si="0"/>
        <v>3299999.9999999995</v>
      </c>
      <c r="I12" s="22"/>
      <c r="J12" s="22"/>
      <c r="K12" s="9"/>
      <c r="L12" s="9"/>
      <c r="M12" s="13"/>
    </row>
    <row r="13" spans="1:15" ht="17" x14ac:dyDescent="0.2">
      <c r="A13" s="67" t="s">
        <v>15</v>
      </c>
      <c r="B13" s="49" t="s">
        <v>111</v>
      </c>
      <c r="C13" s="31" t="s">
        <v>121</v>
      </c>
      <c r="D13" s="14" t="s">
        <v>88</v>
      </c>
      <c r="E13" s="14" t="s">
        <v>88</v>
      </c>
      <c r="F13" s="14">
        <v>32</v>
      </c>
      <c r="G13" s="14">
        <v>1E-3</v>
      </c>
      <c r="H13" s="15">
        <f t="shared" si="0"/>
        <v>3199999.9999999995</v>
      </c>
      <c r="I13" s="9">
        <f>AVERAGE(H13:H14)</f>
        <v>2800000</v>
      </c>
      <c r="J13" s="9">
        <f>STDEV(H13:H14)</f>
        <v>565685.42494923458</v>
      </c>
      <c r="K13" s="9">
        <f>I13*0.05</f>
        <v>140000</v>
      </c>
      <c r="L13" s="9">
        <f>J13*0.05</f>
        <v>28284.271247461729</v>
      </c>
      <c r="M13" s="13">
        <f>K13/O4</f>
        <v>7.588075880758808</v>
      </c>
    </row>
    <row r="14" spans="1:15" ht="17" x14ac:dyDescent="0.2">
      <c r="A14" s="68"/>
      <c r="B14" s="50" t="s">
        <v>111</v>
      </c>
      <c r="C14" s="31" t="s">
        <v>120</v>
      </c>
      <c r="D14" s="14" t="s">
        <v>88</v>
      </c>
      <c r="E14" s="14" t="s">
        <v>88</v>
      </c>
      <c r="F14" s="14">
        <v>24</v>
      </c>
      <c r="G14" s="14">
        <v>1E-3</v>
      </c>
      <c r="H14" s="15">
        <f t="shared" si="0"/>
        <v>2400000</v>
      </c>
      <c r="I14" s="22"/>
      <c r="J14" s="22"/>
      <c r="K14" s="9"/>
      <c r="L14" s="9"/>
      <c r="M14" s="13"/>
    </row>
    <row r="15" spans="1:15" ht="17" x14ac:dyDescent="0.2">
      <c r="A15" s="64" t="s">
        <v>6</v>
      </c>
      <c r="B15" s="47" t="s">
        <v>135</v>
      </c>
      <c r="C15" s="31" t="s">
        <v>122</v>
      </c>
      <c r="D15" s="14" t="s">
        <v>88</v>
      </c>
      <c r="E15" s="14" t="s">
        <v>88</v>
      </c>
      <c r="F15" s="14">
        <v>21</v>
      </c>
      <c r="G15" s="14">
        <v>1E-3</v>
      </c>
      <c r="H15" s="15">
        <f t="shared" si="0"/>
        <v>2100000</v>
      </c>
      <c r="I15" s="9">
        <f>AVERAGE(H15:H16)</f>
        <v>2850000</v>
      </c>
      <c r="J15" s="9">
        <f>STDEV(H15:H16)</f>
        <v>1060660.1717798195</v>
      </c>
      <c r="K15" s="9">
        <f>I15*0.05</f>
        <v>142500</v>
      </c>
      <c r="L15" s="9">
        <f>J15*0.05</f>
        <v>53033.008588990982</v>
      </c>
      <c r="M15" s="13">
        <f>K15/O4</f>
        <v>7.7235772357723578</v>
      </c>
    </row>
    <row r="16" spans="1:15" ht="17" x14ac:dyDescent="0.2">
      <c r="A16" s="65"/>
      <c r="B16" s="48" t="s">
        <v>135</v>
      </c>
      <c r="C16" s="31" t="s">
        <v>123</v>
      </c>
      <c r="D16" s="14" t="s">
        <v>88</v>
      </c>
      <c r="E16" s="14" t="s">
        <v>88</v>
      </c>
      <c r="F16" s="14">
        <v>36</v>
      </c>
      <c r="G16" s="14">
        <v>1E-3</v>
      </c>
      <c r="H16" s="15">
        <f t="shared" si="0"/>
        <v>3599999.9999999995</v>
      </c>
      <c r="I16" s="22"/>
      <c r="J16" s="22"/>
      <c r="K16" s="9"/>
      <c r="L16" s="9"/>
      <c r="M16" s="13"/>
    </row>
    <row r="17" spans="1:13" ht="16" customHeight="1" x14ac:dyDescent="0.2">
      <c r="A17" s="67" t="s">
        <v>7</v>
      </c>
      <c r="B17" s="49" t="s">
        <v>135</v>
      </c>
      <c r="C17" s="31" t="s">
        <v>124</v>
      </c>
      <c r="D17" s="14" t="s">
        <v>88</v>
      </c>
      <c r="E17" s="14" t="s">
        <v>88</v>
      </c>
      <c r="F17" s="14">
        <v>17</v>
      </c>
      <c r="G17" s="14">
        <v>1E-3</v>
      </c>
      <c r="H17" s="15">
        <f t="shared" si="0"/>
        <v>1699999.9999999998</v>
      </c>
      <c r="I17" s="9">
        <f>AVERAGE(H17:H18)</f>
        <v>2599999.9999999995</v>
      </c>
      <c r="J17" s="9">
        <f>STDEV(H17:H18)</f>
        <v>1272792.2061357854</v>
      </c>
      <c r="K17" s="9">
        <f>I17*0.05</f>
        <v>129999.99999999999</v>
      </c>
      <c r="L17" s="9">
        <f>J17*0.05</f>
        <v>63639.610306789276</v>
      </c>
      <c r="M17" s="13">
        <f>K17/O4</f>
        <v>7.0460704607046063</v>
      </c>
    </row>
    <row r="18" spans="1:13" ht="17" x14ac:dyDescent="0.2">
      <c r="A18" s="68"/>
      <c r="B18" s="50" t="s">
        <v>135</v>
      </c>
      <c r="C18" s="31" t="s">
        <v>125</v>
      </c>
      <c r="D18" s="14" t="s">
        <v>88</v>
      </c>
      <c r="E18" s="14" t="s">
        <v>88</v>
      </c>
      <c r="F18" s="14">
        <v>35</v>
      </c>
      <c r="G18" s="14">
        <v>1E-3</v>
      </c>
      <c r="H18" s="15">
        <f t="shared" si="0"/>
        <v>3499999.9999999995</v>
      </c>
      <c r="I18" s="22"/>
      <c r="J18" s="22"/>
      <c r="K18" s="9"/>
      <c r="L18" s="9"/>
      <c r="M18" s="13"/>
    </row>
    <row r="19" spans="1:13" ht="17" x14ac:dyDescent="0.2">
      <c r="A19" s="67" t="s">
        <v>8</v>
      </c>
      <c r="B19" s="49" t="s">
        <v>135</v>
      </c>
      <c r="C19" s="31" t="s">
        <v>126</v>
      </c>
      <c r="D19" s="14" t="s">
        <v>88</v>
      </c>
      <c r="E19" s="14" t="s">
        <v>88</v>
      </c>
      <c r="F19" s="14">
        <v>34</v>
      </c>
      <c r="G19" s="14">
        <v>1E-3</v>
      </c>
      <c r="H19" s="15">
        <f t="shared" si="0"/>
        <v>3399999.9999999995</v>
      </c>
      <c r="I19" s="9">
        <f>AVERAGE(H19:H20)</f>
        <v>3199999.9999999995</v>
      </c>
      <c r="J19" s="9">
        <f>STDEV(H19:H20)</f>
        <v>282842.71247461904</v>
      </c>
      <c r="K19" s="9">
        <f>I19*0.05</f>
        <v>160000</v>
      </c>
      <c r="L19" s="9">
        <f>J19*0.05</f>
        <v>14142.135623730952</v>
      </c>
      <c r="M19" s="13">
        <f>K19/O4</f>
        <v>8.6720867208672079</v>
      </c>
    </row>
    <row r="20" spans="1:13" ht="17" x14ac:dyDescent="0.2">
      <c r="A20" s="68"/>
      <c r="B20" s="50" t="s">
        <v>135</v>
      </c>
      <c r="C20" s="31" t="s">
        <v>127</v>
      </c>
      <c r="D20" s="14" t="s">
        <v>88</v>
      </c>
      <c r="E20" s="14" t="s">
        <v>88</v>
      </c>
      <c r="F20" s="14">
        <v>30</v>
      </c>
      <c r="G20" s="14">
        <v>1E-3</v>
      </c>
      <c r="H20" s="15">
        <f t="shared" si="0"/>
        <v>2999999.9999999995</v>
      </c>
      <c r="I20" s="22"/>
      <c r="J20" s="22"/>
      <c r="K20" s="9"/>
      <c r="L20" s="9"/>
      <c r="M20" s="13"/>
    </row>
    <row r="21" spans="1:13" ht="17" x14ac:dyDescent="0.2">
      <c r="A21" s="64" t="s">
        <v>13</v>
      </c>
      <c r="B21" s="47" t="s">
        <v>135</v>
      </c>
      <c r="C21" s="31" t="s">
        <v>128</v>
      </c>
      <c r="D21" s="14" t="s">
        <v>88</v>
      </c>
      <c r="E21" s="14" t="s">
        <v>88</v>
      </c>
      <c r="F21" s="14">
        <v>21</v>
      </c>
      <c r="G21" s="14">
        <v>1E-3</v>
      </c>
      <c r="H21" s="15">
        <f t="shared" si="0"/>
        <v>2100000</v>
      </c>
      <c r="I21" s="9">
        <f>AVERAGE(H21:H22)</f>
        <v>2100000</v>
      </c>
      <c r="J21" s="9">
        <f>STDEV(H21:H22)</f>
        <v>0</v>
      </c>
      <c r="K21" s="9">
        <f>I21*0.05</f>
        <v>105000</v>
      </c>
      <c r="L21" s="9">
        <f>J21*0.05</f>
        <v>0</v>
      </c>
      <c r="M21" s="13">
        <f>K21/O4</f>
        <v>5.691056910569106</v>
      </c>
    </row>
    <row r="22" spans="1:13" ht="17" x14ac:dyDescent="0.2">
      <c r="A22" s="65"/>
      <c r="B22" s="48" t="s">
        <v>135</v>
      </c>
      <c r="C22" s="31" t="s">
        <v>129</v>
      </c>
      <c r="D22" s="14" t="s">
        <v>88</v>
      </c>
      <c r="E22" s="14" t="s">
        <v>88</v>
      </c>
      <c r="F22" s="14">
        <v>21</v>
      </c>
      <c r="G22" s="14">
        <v>1E-3</v>
      </c>
      <c r="H22" s="15">
        <f t="shared" si="0"/>
        <v>2100000</v>
      </c>
      <c r="I22" s="22"/>
      <c r="J22" s="22"/>
      <c r="K22" s="9"/>
      <c r="L22" s="9"/>
      <c r="M22" s="13"/>
    </row>
    <row r="23" spans="1:13" ht="17" x14ac:dyDescent="0.2">
      <c r="A23" s="64" t="s">
        <v>14</v>
      </c>
      <c r="B23" s="47" t="s">
        <v>135</v>
      </c>
      <c r="C23" s="31" t="s">
        <v>130</v>
      </c>
      <c r="D23" s="14" t="s">
        <v>88</v>
      </c>
      <c r="E23" s="14" t="s">
        <v>88</v>
      </c>
      <c r="F23" s="14">
        <v>26</v>
      </c>
      <c r="G23" s="14">
        <v>1E-3</v>
      </c>
      <c r="H23" s="15">
        <f t="shared" si="0"/>
        <v>2600000</v>
      </c>
      <c r="I23" s="9">
        <f>AVERAGE(H23:H24)</f>
        <v>2650000</v>
      </c>
      <c r="J23" s="9">
        <f>STDEV(H23:H24)</f>
        <v>70710.67811865476</v>
      </c>
      <c r="K23" s="9">
        <f>I23*0.05</f>
        <v>132500</v>
      </c>
      <c r="L23" s="9">
        <f>J23*0.05</f>
        <v>3535.533905932738</v>
      </c>
      <c r="M23" s="13">
        <f>K23/O4</f>
        <v>7.1815718157181569</v>
      </c>
    </row>
    <row r="24" spans="1:13" ht="17" x14ac:dyDescent="0.2">
      <c r="A24" s="65"/>
      <c r="B24" s="48" t="s">
        <v>135</v>
      </c>
      <c r="C24" s="31" t="s">
        <v>131</v>
      </c>
      <c r="D24" s="14" t="s">
        <v>88</v>
      </c>
      <c r="E24" s="14" t="s">
        <v>88</v>
      </c>
      <c r="F24" s="14">
        <v>27</v>
      </c>
      <c r="G24" s="14">
        <v>1E-3</v>
      </c>
      <c r="H24" s="15">
        <f t="shared" si="0"/>
        <v>2700000</v>
      </c>
      <c r="I24" s="22"/>
      <c r="J24" s="22"/>
      <c r="K24" s="9"/>
      <c r="L24" s="9"/>
      <c r="M24" s="13"/>
    </row>
    <row r="25" spans="1:13" ht="16" customHeight="1" x14ac:dyDescent="0.2">
      <c r="A25" s="67" t="s">
        <v>15</v>
      </c>
      <c r="B25" s="49" t="s">
        <v>135</v>
      </c>
      <c r="C25" s="31" t="s">
        <v>132</v>
      </c>
      <c r="D25" s="14" t="s">
        <v>88</v>
      </c>
      <c r="E25" s="14" t="s">
        <v>88</v>
      </c>
      <c r="F25" s="14">
        <v>33</v>
      </c>
      <c r="G25" s="14">
        <v>1E-3</v>
      </c>
      <c r="H25" s="15">
        <f t="shared" si="0"/>
        <v>3299999.9999999995</v>
      </c>
      <c r="I25" s="9">
        <f>AVERAGE(H25:H26)</f>
        <v>3000000</v>
      </c>
      <c r="J25" s="9">
        <f>STDEV(H25:H26)</f>
        <v>424264.06871192821</v>
      </c>
      <c r="K25" s="9">
        <f>I25*0.05</f>
        <v>150000</v>
      </c>
      <c r="L25" s="9">
        <f>J25*0.05</f>
        <v>21213.203435596413</v>
      </c>
      <c r="M25" s="13">
        <f>K25/O4</f>
        <v>8.1300813008130088</v>
      </c>
    </row>
    <row r="26" spans="1:13" ht="17" x14ac:dyDescent="0.2">
      <c r="A26" s="68"/>
      <c r="B26" s="50" t="s">
        <v>135</v>
      </c>
      <c r="C26" s="31" t="s">
        <v>133</v>
      </c>
      <c r="D26" s="14" t="s">
        <v>88</v>
      </c>
      <c r="E26" s="14" t="s">
        <v>88</v>
      </c>
      <c r="F26" s="14">
        <v>27</v>
      </c>
      <c r="G26" s="14">
        <v>1E-3</v>
      </c>
      <c r="H26" s="15">
        <f t="shared" si="0"/>
        <v>2700000</v>
      </c>
      <c r="I26" s="22"/>
      <c r="J26" s="22"/>
      <c r="K26" s="9"/>
      <c r="L26" s="9"/>
      <c r="M26" s="13"/>
    </row>
    <row r="27" spans="1:13" x14ac:dyDescent="0.2">
      <c r="A27" s="41"/>
      <c r="B27" s="41"/>
      <c r="C27" s="31"/>
      <c r="D27" s="14"/>
      <c r="E27" s="14"/>
      <c r="F27" s="14"/>
      <c r="G27" s="42"/>
      <c r="H27" s="43"/>
      <c r="I27" s="44"/>
      <c r="J27" s="44"/>
      <c r="K27" s="45"/>
      <c r="L27" s="45"/>
      <c r="M27" s="46"/>
    </row>
    <row r="28" spans="1:13" x14ac:dyDescent="0.2">
      <c r="A28" s="2" t="s">
        <v>96</v>
      </c>
      <c r="B28" s="2"/>
      <c r="C28" s="2"/>
      <c r="D28" s="2">
        <v>0.1</v>
      </c>
      <c r="E28" s="2">
        <f>D28/10</f>
        <v>0.01</v>
      </c>
      <c r="F28" s="2">
        <f>E28/10</f>
        <v>1E-3</v>
      </c>
    </row>
    <row r="30" spans="1:13" x14ac:dyDescent="0.2">
      <c r="A30" s="2" t="s">
        <v>57</v>
      </c>
      <c r="B30" s="2" t="s">
        <v>136</v>
      </c>
      <c r="C30" s="2" t="s">
        <v>85</v>
      </c>
      <c r="D30" s="2" t="s">
        <v>84</v>
      </c>
    </row>
    <row r="31" spans="1:13" ht="17" x14ac:dyDescent="0.2">
      <c r="A31" s="6" t="s">
        <v>6</v>
      </c>
      <c r="B31" s="6" t="s">
        <v>111</v>
      </c>
      <c r="C31" s="9">
        <f>K3</f>
        <v>132500</v>
      </c>
      <c r="D31" s="9">
        <f>L3</f>
        <v>3535.533905932738</v>
      </c>
    </row>
    <row r="32" spans="1:13" ht="17" x14ac:dyDescent="0.2">
      <c r="A32" s="6" t="s">
        <v>7</v>
      </c>
      <c r="B32" s="6" t="s">
        <v>111</v>
      </c>
      <c r="C32" s="9">
        <f>K5</f>
        <v>162500</v>
      </c>
      <c r="D32" s="9">
        <f>L5</f>
        <v>38890.872965259994</v>
      </c>
    </row>
    <row r="33" spans="1:4" ht="17" x14ac:dyDescent="0.2">
      <c r="A33" s="6" t="s">
        <v>8</v>
      </c>
      <c r="B33" s="6" t="s">
        <v>111</v>
      </c>
      <c r="C33" s="9">
        <f>K7</f>
        <v>177500</v>
      </c>
      <c r="D33" s="9">
        <f>L7</f>
        <v>24748.737341529166</v>
      </c>
    </row>
    <row r="34" spans="1:4" ht="17" x14ac:dyDescent="0.2">
      <c r="A34" s="6" t="s">
        <v>13</v>
      </c>
      <c r="B34" s="6" t="s">
        <v>111</v>
      </c>
      <c r="C34" s="9">
        <f>K9</f>
        <v>134999.99999999997</v>
      </c>
      <c r="D34" s="9">
        <f>L9</f>
        <v>49497.474683058383</v>
      </c>
    </row>
    <row r="35" spans="1:4" ht="17" x14ac:dyDescent="0.2">
      <c r="A35" s="6" t="s">
        <v>14</v>
      </c>
      <c r="B35" s="52" t="s">
        <v>111</v>
      </c>
      <c r="C35" s="9">
        <f>K11</f>
        <v>140000</v>
      </c>
      <c r="D35" s="1">
        <f>L11</f>
        <v>35355.339059327242</v>
      </c>
    </row>
    <row r="36" spans="1:4" ht="17" x14ac:dyDescent="0.2">
      <c r="A36" s="6" t="s">
        <v>15</v>
      </c>
      <c r="B36" s="52" t="s">
        <v>111</v>
      </c>
      <c r="C36" s="9">
        <f>K13</f>
        <v>140000</v>
      </c>
      <c r="D36" s="1">
        <f>L13</f>
        <v>28284.271247461729</v>
      </c>
    </row>
    <row r="37" spans="1:4" ht="17" x14ac:dyDescent="0.2">
      <c r="A37" s="6" t="s">
        <v>6</v>
      </c>
      <c r="B37" s="52" t="s">
        <v>135</v>
      </c>
      <c r="C37" s="1">
        <f>K15</f>
        <v>142500</v>
      </c>
      <c r="D37" s="1">
        <f>L15</f>
        <v>53033.008588990982</v>
      </c>
    </row>
    <row r="38" spans="1:4" ht="17" x14ac:dyDescent="0.2">
      <c r="A38" s="6" t="s">
        <v>7</v>
      </c>
      <c r="B38" s="52" t="s">
        <v>135</v>
      </c>
      <c r="C38" s="1">
        <f>K17</f>
        <v>129999.99999999999</v>
      </c>
      <c r="D38" s="1">
        <f>L17</f>
        <v>63639.610306789276</v>
      </c>
    </row>
    <row r="39" spans="1:4" ht="17" x14ac:dyDescent="0.2">
      <c r="A39" s="6" t="s">
        <v>8</v>
      </c>
      <c r="B39" s="52" t="s">
        <v>135</v>
      </c>
      <c r="C39" s="1">
        <f>K19</f>
        <v>160000</v>
      </c>
      <c r="D39" s="1">
        <f>L19</f>
        <v>14142.135623730952</v>
      </c>
    </row>
    <row r="40" spans="1:4" ht="17" x14ac:dyDescent="0.2">
      <c r="A40" s="6" t="s">
        <v>13</v>
      </c>
      <c r="B40" s="52" t="s">
        <v>135</v>
      </c>
      <c r="C40" s="1">
        <f>K21</f>
        <v>105000</v>
      </c>
      <c r="D40" s="1">
        <f>L21</f>
        <v>0</v>
      </c>
    </row>
    <row r="41" spans="1:4" ht="17" x14ac:dyDescent="0.2">
      <c r="A41" s="6" t="s">
        <v>14</v>
      </c>
      <c r="B41" s="52" t="s">
        <v>135</v>
      </c>
      <c r="C41" s="1">
        <f>K23</f>
        <v>132500</v>
      </c>
      <c r="D41" s="1">
        <f>L23</f>
        <v>3535.533905932738</v>
      </c>
    </row>
    <row r="42" spans="1:4" ht="17" x14ac:dyDescent="0.2">
      <c r="A42" s="6" t="s">
        <v>15</v>
      </c>
      <c r="B42" s="52" t="s">
        <v>135</v>
      </c>
      <c r="C42" s="1">
        <f>K25</f>
        <v>150000</v>
      </c>
      <c r="D42" s="1">
        <f>L25</f>
        <v>21213.203435596413</v>
      </c>
    </row>
  </sheetData>
  <mergeCells count="13">
    <mergeCell ref="A25:A26"/>
    <mergeCell ref="A13:A14"/>
    <mergeCell ref="A15:A16"/>
    <mergeCell ref="A17:A18"/>
    <mergeCell ref="A19:A20"/>
    <mergeCell ref="A21:A22"/>
    <mergeCell ref="A23:A24"/>
    <mergeCell ref="A11:A12"/>
    <mergeCell ref="D1:F1"/>
    <mergeCell ref="A3:A4"/>
    <mergeCell ref="A5:A6"/>
    <mergeCell ref="A7:A8"/>
    <mergeCell ref="A9:A10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AA39"/>
  <sheetViews>
    <sheetView showRuler="0" topLeftCell="E1" zoomScale="110" zoomScaleNormal="110" workbookViewId="0">
      <selection activeCell="K2" sqref="K2:Q14"/>
    </sheetView>
  </sheetViews>
  <sheetFormatPr baseColWidth="10" defaultColWidth="10.6640625" defaultRowHeight="16" x14ac:dyDescent="0.2"/>
  <cols>
    <col min="1" max="2" width="17.33203125" customWidth="1"/>
    <col min="3" max="3" width="5.5" bestFit="1" customWidth="1"/>
    <col min="4" max="5" width="7" bestFit="1" customWidth="1"/>
    <col min="6" max="6" width="8.1640625" bestFit="1" customWidth="1"/>
    <col min="7" max="7" width="8.33203125" bestFit="1" customWidth="1"/>
    <col min="8" max="8" width="8.83203125" bestFit="1" customWidth="1"/>
    <col min="9" max="9" width="8.1640625" customWidth="1"/>
    <col min="11" max="11" width="17" customWidth="1"/>
    <col min="12" max="12" width="9" bestFit="1" customWidth="1"/>
    <col min="13" max="14" width="8.83203125" bestFit="1" customWidth="1"/>
    <col min="15" max="15" width="7.6640625" bestFit="1" customWidth="1"/>
    <col min="16" max="16" width="6" bestFit="1" customWidth="1"/>
    <col min="17" max="17" width="7.33203125" bestFit="1" customWidth="1"/>
  </cols>
  <sheetData>
    <row r="1" spans="1:27" x14ac:dyDescent="0.2">
      <c r="A1" s="4"/>
      <c r="B1" s="4"/>
      <c r="C1" s="4"/>
      <c r="F1" s="4"/>
      <c r="G1" s="4"/>
      <c r="H1" s="26"/>
      <c r="I1" s="26"/>
      <c r="J1" s="26"/>
      <c r="K1" s="32"/>
      <c r="L1" s="32"/>
      <c r="M1" s="32"/>
      <c r="N1" s="33"/>
      <c r="O1" s="33"/>
    </row>
    <row r="2" spans="1:27" ht="51" x14ac:dyDescent="0.2">
      <c r="A2" s="25"/>
      <c r="B2" s="25" t="s">
        <v>134</v>
      </c>
      <c r="C2" s="34" t="s">
        <v>97</v>
      </c>
      <c r="D2" s="34" t="s">
        <v>98</v>
      </c>
      <c r="E2" s="34" t="s">
        <v>99</v>
      </c>
      <c r="F2" s="30" t="s">
        <v>81</v>
      </c>
      <c r="G2" s="30" t="s">
        <v>100</v>
      </c>
      <c r="H2" s="30" t="s">
        <v>101</v>
      </c>
      <c r="I2" s="30" t="s">
        <v>102</v>
      </c>
      <c r="K2" s="2"/>
      <c r="L2" s="2" t="s">
        <v>136</v>
      </c>
      <c r="M2" s="29" t="s">
        <v>103</v>
      </c>
      <c r="N2" s="25" t="s">
        <v>104</v>
      </c>
      <c r="O2" s="35" t="s">
        <v>105</v>
      </c>
      <c r="P2" s="34" t="s">
        <v>102</v>
      </c>
      <c r="Q2" s="30" t="s">
        <v>106</v>
      </c>
    </row>
    <row r="3" spans="1:27" ht="17" x14ac:dyDescent="0.2">
      <c r="A3" s="71" t="s">
        <v>6</v>
      </c>
      <c r="B3" s="54"/>
      <c r="C3" s="11" t="s">
        <v>87</v>
      </c>
      <c r="D3" s="36">
        <v>54</v>
      </c>
      <c r="E3" s="36">
        <v>14</v>
      </c>
      <c r="F3" s="14">
        <v>1</v>
      </c>
      <c r="G3" s="22">
        <f t="shared" ref="G3:G14" si="0">AVERAGE(D3,E3)</f>
        <v>34</v>
      </c>
      <c r="H3" s="9">
        <f>(G3/(0.05*F3))*0.2</f>
        <v>136</v>
      </c>
      <c r="I3" s="70">
        <f>TTEST(H3:H5,H3:H5,2,2)</f>
        <v>1</v>
      </c>
      <c r="J3" s="1"/>
      <c r="K3" s="6" t="s">
        <v>6</v>
      </c>
      <c r="L3" s="6" t="s">
        <v>111</v>
      </c>
      <c r="M3" s="9">
        <f>AVERAGE(H3:H5)</f>
        <v>136</v>
      </c>
      <c r="N3" s="9">
        <f>STDEV(H3:H5)</f>
        <v>134</v>
      </c>
      <c r="O3" s="13">
        <v>7.1815718157181569</v>
      </c>
      <c r="P3" s="18">
        <f>TTEST(H2:H4,H5:H7,2,2)</f>
        <v>2.7808208684252496E-2</v>
      </c>
      <c r="Q3" s="23">
        <f>IF(M3/$M$3&gt;=1,M3/$M$3,-$M$3/M3)</f>
        <v>1</v>
      </c>
      <c r="R3" s="46"/>
      <c r="T3" s="1"/>
      <c r="V3" s="1"/>
      <c r="W3" s="1"/>
      <c r="X3" s="1"/>
      <c r="Y3" s="1"/>
      <c r="Z3" s="1"/>
      <c r="AA3" s="1"/>
    </row>
    <row r="4" spans="1:27" ht="17" x14ac:dyDescent="0.2">
      <c r="A4" s="72"/>
      <c r="B4" s="55"/>
      <c r="C4" s="11" t="s">
        <v>89</v>
      </c>
      <c r="D4" s="36">
        <v>55</v>
      </c>
      <c r="E4" s="36">
        <v>80</v>
      </c>
      <c r="F4" s="14">
        <v>1</v>
      </c>
      <c r="G4" s="22">
        <f t="shared" si="0"/>
        <v>67.5</v>
      </c>
      <c r="H4" s="9">
        <f t="shared" ref="H4:H14" si="1">(G4/(0.05*F4))*0.2</f>
        <v>270</v>
      </c>
      <c r="I4" s="70"/>
      <c r="K4" s="6" t="s">
        <v>7</v>
      </c>
      <c r="L4" s="6" t="s">
        <v>111</v>
      </c>
      <c r="M4" s="9">
        <f>AVERAGE(H6:H8)</f>
        <v>4</v>
      </c>
      <c r="N4" s="9">
        <f>STDEV(H6:H8)</f>
        <v>2</v>
      </c>
      <c r="O4" s="13">
        <v>8.8075880758807585</v>
      </c>
      <c r="P4" s="18">
        <f>TTEST(H3:H5,H6:H8,2,2)</f>
        <v>0.16320181358249478</v>
      </c>
      <c r="Q4" s="23">
        <f>IF(M4/$M$3&gt;=1,M4/$M$3,-$M$3/M4)</f>
        <v>-34</v>
      </c>
      <c r="R4" s="46"/>
    </row>
    <row r="5" spans="1:27" ht="17" x14ac:dyDescent="0.2">
      <c r="A5" s="73"/>
      <c r="B5" s="56"/>
      <c r="C5" s="11" t="s">
        <v>107</v>
      </c>
      <c r="D5" s="36">
        <v>1</v>
      </c>
      <c r="E5" s="36">
        <v>0</v>
      </c>
      <c r="F5" s="14">
        <v>1</v>
      </c>
      <c r="G5" s="22">
        <f t="shared" si="0"/>
        <v>0.5</v>
      </c>
      <c r="H5" s="9">
        <f t="shared" si="1"/>
        <v>2</v>
      </c>
      <c r="I5" s="70"/>
      <c r="K5" s="6" t="str">
        <f>A9</f>
        <v>dptA(-) Tn7:dptA</v>
      </c>
      <c r="L5" s="6" t="s">
        <v>111</v>
      </c>
      <c r="M5" s="9">
        <f>AVERAGE(H9:H11)</f>
        <v>1.3333333333333333</v>
      </c>
      <c r="N5" s="9">
        <f>STDEV(H10:H11)</f>
        <v>2.8284271247461903</v>
      </c>
      <c r="O5" s="13">
        <v>9.6205962059620589</v>
      </c>
      <c r="P5" s="18">
        <f>TTEST(H3:H5,H10:H11,2,2)</f>
        <v>0.27227130839718972</v>
      </c>
      <c r="Q5" s="23">
        <f>IF(M5/$M$3&gt;=1,M5/$M$3,-$M$3/M5)</f>
        <v>-102</v>
      </c>
      <c r="R5" s="46"/>
    </row>
    <row r="6" spans="1:27" ht="15" customHeight="1" x14ac:dyDescent="0.2">
      <c r="A6" s="64" t="s">
        <v>7</v>
      </c>
      <c r="B6" s="47"/>
      <c r="C6" s="11" t="s">
        <v>90</v>
      </c>
      <c r="D6" s="36">
        <v>2</v>
      </c>
      <c r="E6" s="36">
        <v>0</v>
      </c>
      <c r="F6" s="14">
        <v>1</v>
      </c>
      <c r="G6" s="2">
        <f t="shared" si="0"/>
        <v>1</v>
      </c>
      <c r="H6" s="9">
        <f t="shared" si="1"/>
        <v>4</v>
      </c>
      <c r="I6" s="70">
        <f>TTEST(H6:H8,H3:H5,2,2)</f>
        <v>0.16320181358249478</v>
      </c>
      <c r="K6" s="6" t="str">
        <f>A12</f>
        <v>∆ggt</v>
      </c>
      <c r="L6" s="6" t="s">
        <v>111</v>
      </c>
      <c r="M6" s="9">
        <f>AVERAGE(H12:H14)</f>
        <v>7.333333333333333</v>
      </c>
      <c r="N6" s="9">
        <f>STDEV(H12:H14)</f>
        <v>2.309401076758502</v>
      </c>
      <c r="O6" s="13">
        <v>7.3170731707317058</v>
      </c>
      <c r="P6" s="18">
        <f>TTEST(H3:H5,H12:H14,2,2)</f>
        <v>0.17167310497873073</v>
      </c>
      <c r="Q6" s="23">
        <f>IF(M6/$M$3&gt;=1,M6/$M$3,-$M$3/M6)</f>
        <v>-18.545454545454547</v>
      </c>
      <c r="R6" s="46"/>
    </row>
    <row r="7" spans="1:27" ht="15" customHeight="1" x14ac:dyDescent="0.2">
      <c r="A7" s="69"/>
      <c r="B7" s="53"/>
      <c r="C7" s="11" t="s">
        <v>91</v>
      </c>
      <c r="D7" s="36">
        <v>1</v>
      </c>
      <c r="E7" s="36">
        <v>0</v>
      </c>
      <c r="F7" s="14">
        <v>1</v>
      </c>
      <c r="G7" s="2">
        <f t="shared" si="0"/>
        <v>0.5</v>
      </c>
      <c r="H7" s="9">
        <f t="shared" si="1"/>
        <v>2</v>
      </c>
      <c r="I7" s="70"/>
      <c r="K7" s="31" t="str">
        <f>A15</f>
        <v>∆ggt Tn7:ggt</v>
      </c>
      <c r="L7" s="31" t="s">
        <v>111</v>
      </c>
      <c r="M7" s="9">
        <f>AVERAGE(H15:H17)</f>
        <v>8</v>
      </c>
      <c r="N7" s="9">
        <f>STDEV(H15:H17)</f>
        <v>5.2915026221291814</v>
      </c>
      <c r="O7" s="13">
        <v>7.588075880758808</v>
      </c>
      <c r="P7" s="18">
        <f t="shared" ref="P7:P14" si="2">TTEST(H4:H6,H13:H15,2,2)</f>
        <v>0.40916145947632232</v>
      </c>
      <c r="Q7" s="23">
        <f t="shared" ref="Q7:Q14" si="3">IF(M7/$M$3&gt;=1,M7/$M$3,-$M$3/M7)</f>
        <v>-17</v>
      </c>
      <c r="R7" s="46"/>
    </row>
    <row r="8" spans="1:27" x14ac:dyDescent="0.2">
      <c r="A8" s="65"/>
      <c r="B8" s="48"/>
      <c r="C8" s="11" t="s">
        <v>108</v>
      </c>
      <c r="D8" s="36">
        <v>2</v>
      </c>
      <c r="E8" s="36">
        <v>1</v>
      </c>
      <c r="F8" s="14">
        <v>1</v>
      </c>
      <c r="G8" s="2">
        <f t="shared" si="0"/>
        <v>1.5</v>
      </c>
      <c r="H8" s="9">
        <f t="shared" si="1"/>
        <v>6</v>
      </c>
      <c r="I8" s="70"/>
      <c r="K8" s="31" t="str">
        <f>A18</f>
        <v>∆ggt Tn7:pbfr-chaC</v>
      </c>
      <c r="L8" s="31" t="s">
        <v>111</v>
      </c>
      <c r="M8" s="9">
        <f>AVERAGE(H18:H20)</f>
        <v>7.333333333333333</v>
      </c>
      <c r="N8" s="9">
        <f>STDEV(H18:H20)</f>
        <v>5.7735026918962573</v>
      </c>
      <c r="O8" s="13">
        <v>7.588075880758808</v>
      </c>
      <c r="P8" s="18">
        <f t="shared" si="2"/>
        <v>0.16327898574659316</v>
      </c>
      <c r="Q8" s="23">
        <f t="shared" si="3"/>
        <v>-18.545454545454547</v>
      </c>
      <c r="R8" s="46"/>
    </row>
    <row r="9" spans="1:27" ht="15" customHeight="1" x14ac:dyDescent="0.2">
      <c r="A9" s="64" t="s">
        <v>8</v>
      </c>
      <c r="B9" s="47"/>
      <c r="C9" s="11" t="s">
        <v>92</v>
      </c>
      <c r="D9" s="36">
        <v>0</v>
      </c>
      <c r="E9" s="36">
        <v>0</v>
      </c>
      <c r="F9" s="14">
        <v>1</v>
      </c>
      <c r="G9" s="2">
        <f t="shared" si="0"/>
        <v>0</v>
      </c>
      <c r="H9" s="9">
        <f t="shared" si="1"/>
        <v>0</v>
      </c>
      <c r="I9" s="70">
        <f>TTEST(H9:H11,H3:H5,2,2)</f>
        <v>0.15676298742216471</v>
      </c>
      <c r="K9" s="61" t="s">
        <v>6</v>
      </c>
      <c r="L9" s="61" t="s">
        <v>135</v>
      </c>
      <c r="M9" s="9">
        <f>AVERAGE(H21:H23)</f>
        <v>8</v>
      </c>
      <c r="N9" s="9">
        <f>STDEV(H21:H23)</f>
        <v>6.9282032302755088</v>
      </c>
      <c r="O9" s="13">
        <v>7.7235772357723578</v>
      </c>
      <c r="P9" s="18">
        <f t="shared" si="2"/>
        <v>0.2878641347266907</v>
      </c>
      <c r="Q9" s="23">
        <f t="shared" si="3"/>
        <v>-17</v>
      </c>
      <c r="R9" s="46"/>
    </row>
    <row r="10" spans="1:27" x14ac:dyDescent="0.2">
      <c r="A10" s="69"/>
      <c r="B10" s="53"/>
      <c r="C10" s="11" t="s">
        <v>93</v>
      </c>
      <c r="D10" s="36">
        <v>0</v>
      </c>
      <c r="E10" s="36">
        <v>0</v>
      </c>
      <c r="F10" s="14">
        <v>1</v>
      </c>
      <c r="G10" s="2">
        <f t="shared" si="0"/>
        <v>0</v>
      </c>
      <c r="H10" s="9">
        <f t="shared" si="1"/>
        <v>0</v>
      </c>
      <c r="I10" s="70"/>
      <c r="K10" s="31" t="s">
        <v>7</v>
      </c>
      <c r="L10" s="31" t="s">
        <v>135</v>
      </c>
      <c r="M10" s="9">
        <f>AVERAGE(H24:H26)</f>
        <v>4</v>
      </c>
      <c r="N10" s="9">
        <f>STDEV(H24:H26)</f>
        <v>4</v>
      </c>
      <c r="O10" s="13">
        <v>7.0460704607046063</v>
      </c>
      <c r="P10" s="18">
        <f t="shared" si="2"/>
        <v>0.34864113944020392</v>
      </c>
      <c r="Q10" s="23">
        <f t="shared" si="3"/>
        <v>-34</v>
      </c>
      <c r="R10" s="46"/>
    </row>
    <row r="11" spans="1:27" ht="15" customHeight="1" x14ac:dyDescent="0.2">
      <c r="A11" s="65"/>
      <c r="B11" s="48"/>
      <c r="C11" s="11" t="s">
        <v>109</v>
      </c>
      <c r="D11" s="36">
        <v>1</v>
      </c>
      <c r="E11" s="36">
        <v>1</v>
      </c>
      <c r="F11" s="14">
        <v>1</v>
      </c>
      <c r="G11" s="2">
        <f t="shared" si="0"/>
        <v>1</v>
      </c>
      <c r="H11" s="9">
        <f t="shared" si="1"/>
        <v>4</v>
      </c>
      <c r="I11" s="70"/>
      <c r="K11" s="31" t="s">
        <v>8</v>
      </c>
      <c r="L11" s="31" t="s">
        <v>135</v>
      </c>
      <c r="M11" s="9">
        <f>AVERAGE(H27:H29)</f>
        <v>5.333333333333333</v>
      </c>
      <c r="N11" s="9">
        <f>STDEV(H27:H29)</f>
        <v>9.2376043070340135</v>
      </c>
      <c r="O11" s="13">
        <v>8.6720867208672079</v>
      </c>
      <c r="P11" s="18">
        <f t="shared" si="2"/>
        <v>0.17569310863092172</v>
      </c>
      <c r="Q11" s="23">
        <f t="shared" si="3"/>
        <v>-25.5</v>
      </c>
      <c r="R11" s="46"/>
    </row>
    <row r="12" spans="1:27" x14ac:dyDescent="0.2">
      <c r="A12" s="64" t="s">
        <v>13</v>
      </c>
      <c r="B12" s="47"/>
      <c r="C12" s="11" t="s">
        <v>94</v>
      </c>
      <c r="D12" s="36">
        <v>2</v>
      </c>
      <c r="E12" s="36">
        <v>1</v>
      </c>
      <c r="F12" s="14">
        <v>1</v>
      </c>
      <c r="G12" s="2">
        <f t="shared" si="0"/>
        <v>1.5</v>
      </c>
      <c r="H12" s="9">
        <f t="shared" si="1"/>
        <v>6</v>
      </c>
      <c r="I12" s="70">
        <f>TTEST(H12:H14,H3:H5,2,2)</f>
        <v>0.17167310497873073</v>
      </c>
      <c r="K12" s="31" t="s">
        <v>13</v>
      </c>
      <c r="L12" s="31" t="s">
        <v>135</v>
      </c>
      <c r="M12" s="9">
        <f>AVERAGE(H30:H32)</f>
        <v>2</v>
      </c>
      <c r="N12" s="9">
        <f>STDEV(H30:H32)</f>
        <v>0</v>
      </c>
      <c r="O12" s="13">
        <v>5.691056910569106</v>
      </c>
      <c r="P12" s="18">
        <f t="shared" si="2"/>
        <v>0.16998995064846378</v>
      </c>
      <c r="Q12" s="23">
        <f t="shared" si="3"/>
        <v>-68</v>
      </c>
      <c r="R12" s="46"/>
    </row>
    <row r="13" spans="1:27" ht="15" customHeight="1" x14ac:dyDescent="0.2">
      <c r="A13" s="69"/>
      <c r="B13" s="53"/>
      <c r="C13" s="11" t="s">
        <v>95</v>
      </c>
      <c r="D13" s="36">
        <v>2</v>
      </c>
      <c r="E13" s="36">
        <v>3</v>
      </c>
      <c r="F13" s="14">
        <v>1</v>
      </c>
      <c r="G13" s="2">
        <f t="shared" si="0"/>
        <v>2.5</v>
      </c>
      <c r="H13" s="9">
        <f>(G13/(0.05*F13))*0.2</f>
        <v>10</v>
      </c>
      <c r="I13" s="70"/>
      <c r="K13" s="31" t="s">
        <v>14</v>
      </c>
      <c r="L13" s="31" t="s">
        <v>135</v>
      </c>
      <c r="M13" s="9">
        <f>AVERAGE(H33:H35)</f>
        <v>1.3333333333333333</v>
      </c>
      <c r="N13" s="9">
        <f>STDEV(H33:H35)</f>
        <v>1.1547005383792517</v>
      </c>
      <c r="O13" s="13">
        <v>7.1815718157181569</v>
      </c>
      <c r="P13" s="18">
        <f t="shared" si="2"/>
        <v>0.13177756749413547</v>
      </c>
      <c r="Q13" s="23">
        <f t="shared" si="3"/>
        <v>-102</v>
      </c>
      <c r="R13" s="46"/>
    </row>
    <row r="14" spans="1:27" x14ac:dyDescent="0.2">
      <c r="A14" s="65"/>
      <c r="B14" s="48"/>
      <c r="C14" s="11" t="s">
        <v>110</v>
      </c>
      <c r="D14" s="36">
        <v>3</v>
      </c>
      <c r="E14" s="36">
        <v>0</v>
      </c>
      <c r="F14" s="14">
        <v>1</v>
      </c>
      <c r="G14" s="2">
        <f t="shared" si="0"/>
        <v>1.5</v>
      </c>
      <c r="H14" s="9">
        <f t="shared" si="1"/>
        <v>6</v>
      </c>
      <c r="I14" s="70"/>
      <c r="K14" s="31" t="s">
        <v>15</v>
      </c>
      <c r="L14" s="31" t="s">
        <v>135</v>
      </c>
      <c r="M14" s="9">
        <f>AVERAGE(H36:H38)</f>
        <v>6</v>
      </c>
      <c r="N14" s="9">
        <f>STDEV(H36:H38)</f>
        <v>2</v>
      </c>
      <c r="O14" s="13">
        <v>8.1300813008130088</v>
      </c>
      <c r="P14" s="18">
        <f t="shared" si="2"/>
        <v>0.45116085521480004</v>
      </c>
      <c r="Q14" s="23">
        <f t="shared" si="3"/>
        <v>-22.666666666666668</v>
      </c>
      <c r="R14" s="46"/>
    </row>
    <row r="15" spans="1:27" x14ac:dyDescent="0.2">
      <c r="A15" s="71" t="s">
        <v>14</v>
      </c>
      <c r="B15" s="54"/>
      <c r="C15" s="11" t="s">
        <v>118</v>
      </c>
      <c r="D15" s="36">
        <v>5</v>
      </c>
      <c r="E15" s="36">
        <v>2</v>
      </c>
      <c r="F15" s="14">
        <v>1</v>
      </c>
      <c r="G15" s="22">
        <f t="shared" ref="G15:G26" si="4">AVERAGE(D15,E15)</f>
        <v>3.5</v>
      </c>
      <c r="H15" s="9">
        <f>(G15/(0.05*F15))*0.2</f>
        <v>14</v>
      </c>
      <c r="I15" s="70">
        <f>TTEST(H15:H17,H15:H17,2,2)</f>
        <v>1</v>
      </c>
      <c r="J15" s="1"/>
      <c r="K15" s="52"/>
      <c r="L15" s="52"/>
      <c r="M15" s="45"/>
      <c r="N15" s="45"/>
      <c r="O15" s="57"/>
      <c r="P15" s="59"/>
      <c r="Q15" s="58"/>
      <c r="R15" s="46"/>
      <c r="T15" s="1"/>
      <c r="V15" s="1"/>
      <c r="W15" s="1"/>
      <c r="X15" s="1"/>
      <c r="Y15" s="1"/>
      <c r="Z15" s="1"/>
      <c r="AA15" s="1"/>
    </row>
    <row r="16" spans="1:27" x14ac:dyDescent="0.2">
      <c r="A16" s="72"/>
      <c r="B16" s="55"/>
      <c r="C16" s="11" t="s">
        <v>119</v>
      </c>
      <c r="D16" s="36">
        <v>1</v>
      </c>
      <c r="E16" s="36">
        <v>1</v>
      </c>
      <c r="F16" s="14">
        <v>1</v>
      </c>
      <c r="G16" s="22">
        <f t="shared" si="4"/>
        <v>1</v>
      </c>
      <c r="H16" s="9">
        <f t="shared" ref="H16:H24" si="5">(G16/(0.05*F16))*0.2</f>
        <v>4</v>
      </c>
      <c r="I16" s="70"/>
      <c r="K16" s="60"/>
      <c r="L16" s="60"/>
      <c r="M16" s="45"/>
      <c r="N16" s="45"/>
      <c r="O16" s="57"/>
      <c r="P16" s="59"/>
      <c r="Q16" s="58"/>
      <c r="R16" s="46"/>
    </row>
    <row r="17" spans="1:27" x14ac:dyDescent="0.2">
      <c r="A17" s="73"/>
      <c r="B17" s="56"/>
      <c r="C17" s="11" t="s">
        <v>137</v>
      </c>
      <c r="D17" s="36">
        <v>3</v>
      </c>
      <c r="E17" s="36">
        <v>0</v>
      </c>
      <c r="F17" s="14">
        <v>1</v>
      </c>
      <c r="G17" s="22">
        <f t="shared" si="4"/>
        <v>1.5</v>
      </c>
      <c r="H17" s="9">
        <f t="shared" si="5"/>
        <v>6</v>
      </c>
      <c r="I17" s="70"/>
      <c r="K17" s="52"/>
      <c r="L17" s="52"/>
      <c r="M17" s="45"/>
      <c r="N17" s="45"/>
      <c r="O17" s="57"/>
      <c r="P17" s="59"/>
      <c r="Q17" s="58"/>
      <c r="R17" s="46"/>
    </row>
    <row r="18" spans="1:27" ht="15" customHeight="1" x14ac:dyDescent="0.2">
      <c r="A18" s="64" t="s">
        <v>15</v>
      </c>
      <c r="B18" s="47"/>
      <c r="C18" s="11" t="s">
        <v>121</v>
      </c>
      <c r="D18" s="36">
        <v>0</v>
      </c>
      <c r="E18" s="36">
        <v>2</v>
      </c>
      <c r="F18" s="14">
        <v>1</v>
      </c>
      <c r="G18" s="2">
        <f t="shared" si="4"/>
        <v>1</v>
      </c>
      <c r="H18" s="9">
        <f t="shared" si="5"/>
        <v>4</v>
      </c>
      <c r="I18" s="70">
        <f>TTEST(H18:H20,H15:H17,2,2)</f>
        <v>0.88991651334054933</v>
      </c>
      <c r="K18" s="52"/>
      <c r="L18" s="52"/>
      <c r="M18" s="45"/>
      <c r="N18" s="45"/>
      <c r="O18" s="57"/>
      <c r="P18" s="59"/>
      <c r="Q18" s="58"/>
      <c r="R18" s="46"/>
    </row>
    <row r="19" spans="1:27" ht="15" customHeight="1" x14ac:dyDescent="0.2">
      <c r="A19" s="69"/>
      <c r="B19" s="53"/>
      <c r="C19" s="11" t="s">
        <v>120</v>
      </c>
      <c r="D19" s="36">
        <v>4</v>
      </c>
      <c r="E19" s="36">
        <v>3</v>
      </c>
      <c r="F19" s="14">
        <v>1</v>
      </c>
      <c r="G19" s="2">
        <f t="shared" si="4"/>
        <v>3.5</v>
      </c>
      <c r="H19" s="9">
        <f t="shared" si="5"/>
        <v>14</v>
      </c>
      <c r="I19" s="70"/>
      <c r="R19" s="46"/>
    </row>
    <row r="20" spans="1:27" x14ac:dyDescent="0.2">
      <c r="A20" s="65"/>
      <c r="B20" s="48"/>
      <c r="C20" s="11" t="s">
        <v>138</v>
      </c>
      <c r="D20" s="36">
        <v>1</v>
      </c>
      <c r="E20" s="36">
        <v>1</v>
      </c>
      <c r="F20" s="14">
        <v>1</v>
      </c>
      <c r="G20" s="2">
        <f t="shared" si="4"/>
        <v>1</v>
      </c>
      <c r="H20" s="9">
        <f t="shared" si="5"/>
        <v>4</v>
      </c>
      <c r="I20" s="70"/>
      <c r="R20" s="46"/>
    </row>
    <row r="21" spans="1:27" ht="15" customHeight="1" x14ac:dyDescent="0.2">
      <c r="A21" s="71" t="s">
        <v>6</v>
      </c>
      <c r="B21" s="54"/>
      <c r="C21" s="11" t="s">
        <v>122</v>
      </c>
      <c r="D21" s="36">
        <v>5</v>
      </c>
      <c r="E21" s="36">
        <v>1</v>
      </c>
      <c r="F21" s="14">
        <v>1</v>
      </c>
      <c r="G21" s="2">
        <f t="shared" si="4"/>
        <v>3</v>
      </c>
      <c r="H21" s="9">
        <f t="shared" si="5"/>
        <v>12</v>
      </c>
      <c r="I21" s="70">
        <f>TTEST(H21:H23,H15:H17,2,2)</f>
        <v>1</v>
      </c>
      <c r="K21" s="1"/>
      <c r="L21" s="1"/>
      <c r="R21" s="46"/>
    </row>
    <row r="22" spans="1:27" x14ac:dyDescent="0.2">
      <c r="A22" s="72"/>
      <c r="B22" s="55"/>
      <c r="C22" s="11" t="s">
        <v>123</v>
      </c>
      <c r="D22" s="36">
        <v>3</v>
      </c>
      <c r="E22" s="36">
        <v>3</v>
      </c>
      <c r="F22" s="14">
        <v>1</v>
      </c>
      <c r="G22" s="2">
        <f t="shared" si="4"/>
        <v>3</v>
      </c>
      <c r="H22" s="9">
        <f t="shared" si="5"/>
        <v>12</v>
      </c>
      <c r="I22" s="70"/>
      <c r="R22" s="46"/>
    </row>
    <row r="23" spans="1:27" ht="15" customHeight="1" x14ac:dyDescent="0.2">
      <c r="A23" s="73"/>
      <c r="B23" s="56"/>
      <c r="C23" s="11" t="s">
        <v>139</v>
      </c>
      <c r="D23" s="36">
        <v>0</v>
      </c>
      <c r="E23" s="36">
        <v>0</v>
      </c>
      <c r="F23" s="14">
        <v>1</v>
      </c>
      <c r="G23" s="2">
        <f t="shared" si="4"/>
        <v>0</v>
      </c>
      <c r="H23" s="9">
        <f t="shared" si="5"/>
        <v>0</v>
      </c>
      <c r="I23" s="70"/>
      <c r="R23" s="46"/>
    </row>
    <row r="24" spans="1:27" x14ac:dyDescent="0.2">
      <c r="A24" s="64" t="s">
        <v>7</v>
      </c>
      <c r="B24" s="47"/>
      <c r="C24" s="11" t="s">
        <v>124</v>
      </c>
      <c r="D24" s="36">
        <v>0</v>
      </c>
      <c r="E24" s="36">
        <v>2</v>
      </c>
      <c r="F24" s="14">
        <v>1</v>
      </c>
      <c r="G24" s="2">
        <f t="shared" si="4"/>
        <v>1</v>
      </c>
      <c r="H24" s="9">
        <f t="shared" si="5"/>
        <v>4</v>
      </c>
      <c r="I24" s="70">
        <f>TTEST(H24:H26,H15:H17,2,2)</f>
        <v>0.35523243051554459</v>
      </c>
      <c r="R24" s="46"/>
    </row>
    <row r="25" spans="1:27" ht="15" customHeight="1" x14ac:dyDescent="0.2">
      <c r="A25" s="69"/>
      <c r="B25" s="53"/>
      <c r="C25" s="11" t="s">
        <v>125</v>
      </c>
      <c r="D25" s="36">
        <v>3</v>
      </c>
      <c r="E25" s="36">
        <v>1</v>
      </c>
      <c r="F25" s="14">
        <v>1</v>
      </c>
      <c r="G25" s="2">
        <f t="shared" si="4"/>
        <v>2</v>
      </c>
      <c r="H25" s="9">
        <f>(G25/(0.05*F25))*0.2</f>
        <v>8</v>
      </c>
      <c r="I25" s="70"/>
      <c r="R25" s="46"/>
    </row>
    <row r="26" spans="1:27" x14ac:dyDescent="0.2">
      <c r="A26" s="65"/>
      <c r="B26" s="48"/>
      <c r="C26" s="11" t="s">
        <v>140</v>
      </c>
      <c r="D26" s="36">
        <v>0</v>
      </c>
      <c r="E26" s="36">
        <v>0</v>
      </c>
      <c r="F26" s="14">
        <v>1</v>
      </c>
      <c r="G26" s="2">
        <f t="shared" si="4"/>
        <v>0</v>
      </c>
      <c r="H26" s="9">
        <f t="shared" ref="H26" si="6">(G26/(0.05*F26))*0.2</f>
        <v>0</v>
      </c>
      <c r="I26" s="70"/>
    </row>
    <row r="27" spans="1:27" x14ac:dyDescent="0.2">
      <c r="A27" s="64" t="s">
        <v>8</v>
      </c>
      <c r="B27" s="47"/>
      <c r="C27" s="11" t="s">
        <v>126</v>
      </c>
      <c r="D27" s="36">
        <v>5</v>
      </c>
      <c r="E27" s="36">
        <v>3</v>
      </c>
      <c r="F27" s="14">
        <v>1</v>
      </c>
      <c r="G27" s="22">
        <f t="shared" ref="G27:G38" si="7">AVERAGE(D27,E27)</f>
        <v>4</v>
      </c>
      <c r="H27" s="9">
        <f>(G27/(0.05*F27))*0.2</f>
        <v>16</v>
      </c>
      <c r="I27" s="70">
        <f>TTEST(H27:H29,H27:H29,2,2)</f>
        <v>1</v>
      </c>
      <c r="J27" s="1"/>
      <c r="K27" s="52"/>
      <c r="L27" s="52"/>
      <c r="M27" s="45"/>
      <c r="N27" s="45"/>
      <c r="O27" s="57"/>
      <c r="P27" s="59"/>
      <c r="Q27" s="58"/>
      <c r="R27" s="57"/>
      <c r="T27" s="1"/>
      <c r="V27" s="1"/>
      <c r="W27" s="1"/>
      <c r="X27" s="1"/>
      <c r="Y27" s="1"/>
      <c r="Z27" s="1"/>
      <c r="AA27" s="1"/>
    </row>
    <row r="28" spans="1:27" x14ac:dyDescent="0.2">
      <c r="A28" s="69"/>
      <c r="B28" s="53"/>
      <c r="C28" s="11" t="s">
        <v>127</v>
      </c>
      <c r="D28" s="36">
        <v>0</v>
      </c>
      <c r="E28" s="36">
        <v>0</v>
      </c>
      <c r="F28" s="14">
        <v>1</v>
      </c>
      <c r="G28" s="22">
        <f t="shared" si="7"/>
        <v>0</v>
      </c>
      <c r="H28" s="9">
        <f t="shared" ref="H28:H36" si="8">(G28/(0.05*F28))*0.2</f>
        <v>0</v>
      </c>
      <c r="I28" s="70"/>
      <c r="K28" s="60"/>
      <c r="L28" s="60"/>
      <c r="M28" s="45"/>
      <c r="N28" s="45"/>
      <c r="O28" s="57"/>
      <c r="P28" s="59"/>
      <c r="Q28" s="58"/>
      <c r="R28" s="57"/>
    </row>
    <row r="29" spans="1:27" x14ac:dyDescent="0.2">
      <c r="A29" s="65"/>
      <c r="B29" s="48"/>
      <c r="C29" s="11" t="s">
        <v>141</v>
      </c>
      <c r="D29" s="36">
        <v>0</v>
      </c>
      <c r="E29" s="36">
        <v>0</v>
      </c>
      <c r="F29" s="14">
        <v>1</v>
      </c>
      <c r="G29" s="22">
        <f t="shared" si="7"/>
        <v>0</v>
      </c>
      <c r="H29" s="9">
        <f t="shared" si="8"/>
        <v>0</v>
      </c>
      <c r="I29" s="70"/>
      <c r="K29" s="52"/>
      <c r="L29" s="52"/>
      <c r="M29" s="45"/>
      <c r="N29" s="45"/>
      <c r="O29" s="57"/>
      <c r="P29" s="59"/>
      <c r="Q29" s="58"/>
      <c r="R29" s="57"/>
    </row>
    <row r="30" spans="1:27" ht="15" customHeight="1" x14ac:dyDescent="0.2">
      <c r="A30" s="64" t="s">
        <v>13</v>
      </c>
      <c r="B30" s="47"/>
      <c r="C30" s="11" t="s">
        <v>128</v>
      </c>
      <c r="D30" s="36">
        <v>1</v>
      </c>
      <c r="E30" s="36">
        <v>0</v>
      </c>
      <c r="F30" s="14">
        <v>1</v>
      </c>
      <c r="G30" s="2">
        <f t="shared" si="7"/>
        <v>0.5</v>
      </c>
      <c r="H30" s="9">
        <f t="shared" si="8"/>
        <v>2</v>
      </c>
      <c r="I30" s="70">
        <f>TTEST(H30:H32,H27:H29,2,2)</f>
        <v>0.56585597084483175</v>
      </c>
      <c r="K30" s="52"/>
      <c r="L30" s="52"/>
      <c r="M30" s="45"/>
      <c r="N30" s="45"/>
      <c r="O30" s="57"/>
      <c r="P30" s="59"/>
      <c r="Q30" s="58"/>
      <c r="R30" s="57"/>
    </row>
    <row r="31" spans="1:27" ht="15" customHeight="1" x14ac:dyDescent="0.2">
      <c r="A31" s="69"/>
      <c r="B31" s="53"/>
      <c r="C31" s="11" t="s">
        <v>129</v>
      </c>
      <c r="D31" s="36">
        <v>0</v>
      </c>
      <c r="E31" s="36">
        <v>1</v>
      </c>
      <c r="F31" s="14">
        <v>1</v>
      </c>
      <c r="G31" s="2">
        <f t="shared" si="7"/>
        <v>0.5</v>
      </c>
      <c r="H31" s="9">
        <f t="shared" si="8"/>
        <v>2</v>
      </c>
      <c r="I31" s="70"/>
    </row>
    <row r="32" spans="1:27" x14ac:dyDescent="0.2">
      <c r="A32" s="65"/>
      <c r="B32" s="48"/>
      <c r="C32" s="11" t="s">
        <v>142</v>
      </c>
      <c r="D32" s="36">
        <v>0</v>
      </c>
      <c r="E32" s="36">
        <v>1</v>
      </c>
      <c r="F32" s="14">
        <v>1</v>
      </c>
      <c r="G32" s="2">
        <f t="shared" si="7"/>
        <v>0.5</v>
      </c>
      <c r="H32" s="9">
        <f t="shared" si="8"/>
        <v>2</v>
      </c>
      <c r="I32" s="70"/>
    </row>
    <row r="33" spans="1:12" ht="15" customHeight="1" x14ac:dyDescent="0.2">
      <c r="A33" s="71" t="s">
        <v>14</v>
      </c>
      <c r="B33" s="54"/>
      <c r="C33" s="11" t="s">
        <v>130</v>
      </c>
      <c r="D33" s="36">
        <v>1</v>
      </c>
      <c r="E33" s="36">
        <v>0</v>
      </c>
      <c r="F33" s="14">
        <v>1</v>
      </c>
      <c r="G33" s="2">
        <f t="shared" si="7"/>
        <v>0.5</v>
      </c>
      <c r="H33" s="9">
        <f t="shared" si="8"/>
        <v>2</v>
      </c>
      <c r="I33" s="70">
        <f>TTEST(H33:H35,H27:H29,2,2)</f>
        <v>0.49809296515337487</v>
      </c>
      <c r="K33" s="1"/>
      <c r="L33" s="1"/>
    </row>
    <row r="34" spans="1:12" x14ac:dyDescent="0.2">
      <c r="A34" s="72"/>
      <c r="B34" s="55"/>
      <c r="C34" s="11" t="s">
        <v>131</v>
      </c>
      <c r="D34" s="36">
        <v>1</v>
      </c>
      <c r="E34" s="36">
        <v>0</v>
      </c>
      <c r="F34" s="14">
        <v>1</v>
      </c>
      <c r="G34" s="2">
        <f t="shared" si="7"/>
        <v>0.5</v>
      </c>
      <c r="H34" s="9">
        <f t="shared" si="8"/>
        <v>2</v>
      </c>
      <c r="I34" s="70"/>
    </row>
    <row r="35" spans="1:12" ht="15" customHeight="1" x14ac:dyDescent="0.2">
      <c r="A35" s="73"/>
      <c r="B35" s="56"/>
      <c r="C35" s="11" t="s">
        <v>143</v>
      </c>
      <c r="D35" s="36">
        <v>0</v>
      </c>
      <c r="E35" s="36">
        <v>0</v>
      </c>
      <c r="F35" s="14">
        <v>1</v>
      </c>
      <c r="G35" s="2">
        <f t="shared" si="7"/>
        <v>0</v>
      </c>
      <c r="H35" s="9">
        <f t="shared" si="8"/>
        <v>0</v>
      </c>
      <c r="I35" s="70"/>
    </row>
    <row r="36" spans="1:12" x14ac:dyDescent="0.2">
      <c r="A36" s="64" t="s">
        <v>15</v>
      </c>
      <c r="B36" s="47"/>
      <c r="C36" s="11" t="s">
        <v>132</v>
      </c>
      <c r="D36" s="36">
        <v>1</v>
      </c>
      <c r="E36" s="36">
        <v>1</v>
      </c>
      <c r="F36" s="14">
        <v>1</v>
      </c>
      <c r="G36" s="2">
        <f t="shared" si="7"/>
        <v>1</v>
      </c>
      <c r="H36" s="9">
        <f t="shared" si="8"/>
        <v>4</v>
      </c>
      <c r="I36" s="70">
        <f>TTEST(H36:H38,H27:H29,2,2)</f>
        <v>0.90865671501025036</v>
      </c>
    </row>
    <row r="37" spans="1:12" ht="15" customHeight="1" x14ac:dyDescent="0.2">
      <c r="A37" s="69"/>
      <c r="B37" s="53"/>
      <c r="C37" s="11" t="s">
        <v>133</v>
      </c>
      <c r="D37" s="36">
        <v>0</v>
      </c>
      <c r="E37" s="36">
        <v>3</v>
      </c>
      <c r="F37" s="14">
        <v>1</v>
      </c>
      <c r="G37" s="2">
        <f t="shared" si="7"/>
        <v>1.5</v>
      </c>
      <c r="H37" s="9">
        <f>(G37/(0.05*F37))*0.2</f>
        <v>6</v>
      </c>
      <c r="I37" s="70"/>
    </row>
    <row r="38" spans="1:12" x14ac:dyDescent="0.2">
      <c r="A38" s="65"/>
      <c r="B38" s="48"/>
      <c r="C38" s="11" t="s">
        <v>144</v>
      </c>
      <c r="D38" s="36">
        <v>2</v>
      </c>
      <c r="E38" s="36">
        <v>2</v>
      </c>
      <c r="F38" s="14">
        <v>1</v>
      </c>
      <c r="G38" s="2">
        <f t="shared" si="7"/>
        <v>2</v>
      </c>
      <c r="H38" s="9">
        <f t="shared" ref="H38" si="9">(G38/(0.05*F38))*0.2</f>
        <v>8</v>
      </c>
      <c r="I38" s="70"/>
    </row>
    <row r="39" spans="1:12" x14ac:dyDescent="0.2">
      <c r="A39" s="38" t="s">
        <v>112</v>
      </c>
      <c r="B39" s="38"/>
      <c r="I39" s="1"/>
    </row>
  </sheetData>
  <mergeCells count="24">
    <mergeCell ref="A15:A17"/>
    <mergeCell ref="I15:I17"/>
    <mergeCell ref="A18:A20"/>
    <mergeCell ref="I18:I20"/>
    <mergeCell ref="A27:A29"/>
    <mergeCell ref="I27:I29"/>
    <mergeCell ref="A21:A23"/>
    <mergeCell ref="I21:I23"/>
    <mergeCell ref="A24:A26"/>
    <mergeCell ref="I24:I26"/>
    <mergeCell ref="A30:A32"/>
    <mergeCell ref="I30:I32"/>
    <mergeCell ref="A33:A35"/>
    <mergeCell ref="I33:I35"/>
    <mergeCell ref="A36:A38"/>
    <mergeCell ref="I36:I38"/>
    <mergeCell ref="A12:A14"/>
    <mergeCell ref="I12:I14"/>
    <mergeCell ref="A3:A5"/>
    <mergeCell ref="I3:I5"/>
    <mergeCell ref="A6:A8"/>
    <mergeCell ref="I6:I8"/>
    <mergeCell ref="A9:A11"/>
    <mergeCell ref="I9:I11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1:AL50"/>
  <sheetViews>
    <sheetView tabSelected="1" showRuler="0" topLeftCell="AJ1" workbookViewId="0">
      <selection activeCell="AT6" sqref="AT6"/>
    </sheetView>
  </sheetViews>
  <sheetFormatPr baseColWidth="10" defaultColWidth="10.6640625" defaultRowHeight="16" x14ac:dyDescent="0.2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6" width="9" bestFit="1" customWidth="1"/>
    <col min="17" max="18" width="8.83203125" bestFit="1" customWidth="1"/>
    <col min="19" max="19" width="7.6640625" bestFit="1" customWidth="1"/>
    <col min="20" max="20" width="7.1640625" bestFit="1" customWidth="1"/>
    <col min="21" max="21" width="8.5" bestFit="1" customWidth="1"/>
  </cols>
  <sheetData>
    <row r="1" spans="1:38" x14ac:dyDescent="0.2">
      <c r="A1" s="4" t="s">
        <v>3</v>
      </c>
      <c r="B1" s="4"/>
      <c r="C1" s="75" t="s">
        <v>113</v>
      </c>
      <c r="D1" s="75"/>
      <c r="E1" s="75"/>
      <c r="F1" s="34"/>
      <c r="G1" s="75" t="s">
        <v>114</v>
      </c>
      <c r="H1" s="75"/>
      <c r="I1" s="75"/>
      <c r="J1" s="26"/>
      <c r="O1" s="74" t="s">
        <v>146</v>
      </c>
      <c r="P1" s="74"/>
      <c r="Q1" s="74"/>
      <c r="R1" s="74"/>
      <c r="S1" s="74"/>
      <c r="T1" s="74"/>
      <c r="U1" s="74"/>
      <c r="W1" s="74" t="s">
        <v>147</v>
      </c>
      <c r="X1" s="74"/>
      <c r="Y1" s="74"/>
      <c r="Z1" s="74"/>
      <c r="AA1" s="74"/>
      <c r="AB1" s="74"/>
      <c r="AC1" s="74"/>
    </row>
    <row r="2" spans="1:38" ht="51" x14ac:dyDescent="0.2">
      <c r="A2" s="25"/>
      <c r="B2" s="25" t="s">
        <v>97</v>
      </c>
      <c r="C2" s="25">
        <v>1</v>
      </c>
      <c r="D2" s="25">
        <v>2</v>
      </c>
      <c r="E2" s="28">
        <v>3</v>
      </c>
      <c r="F2" s="28">
        <v>4</v>
      </c>
      <c r="G2" s="25">
        <v>1</v>
      </c>
      <c r="H2" s="25">
        <v>2</v>
      </c>
      <c r="I2" s="28">
        <v>3</v>
      </c>
      <c r="J2" s="28">
        <v>4</v>
      </c>
      <c r="K2" s="35" t="s">
        <v>81</v>
      </c>
      <c r="L2" s="29" t="s">
        <v>100</v>
      </c>
      <c r="M2" s="29" t="s">
        <v>101</v>
      </c>
      <c r="N2" s="39"/>
      <c r="O2" s="2"/>
      <c r="P2" s="25" t="s">
        <v>136</v>
      </c>
      <c r="Q2" s="29" t="s">
        <v>103</v>
      </c>
      <c r="R2" s="25" t="s">
        <v>104</v>
      </c>
      <c r="S2" s="35" t="s">
        <v>105</v>
      </c>
      <c r="T2" s="30" t="s">
        <v>115</v>
      </c>
      <c r="U2" s="30" t="s">
        <v>106</v>
      </c>
      <c r="W2" s="2"/>
      <c r="X2" s="25" t="s">
        <v>136</v>
      </c>
      <c r="Y2" s="29" t="s">
        <v>103</v>
      </c>
      <c r="Z2" s="25" t="s">
        <v>104</v>
      </c>
      <c r="AA2" s="35" t="s">
        <v>105</v>
      </c>
      <c r="AB2" s="30" t="s">
        <v>102</v>
      </c>
      <c r="AC2" s="30" t="s">
        <v>106</v>
      </c>
      <c r="AI2" s="2"/>
      <c r="AJ2" s="25" t="s">
        <v>136</v>
      </c>
      <c r="AK2" s="29" t="s">
        <v>148</v>
      </c>
      <c r="AL2" s="25" t="s">
        <v>104</v>
      </c>
    </row>
    <row r="3" spans="1:38" ht="17" x14ac:dyDescent="0.2">
      <c r="A3" s="71" t="s">
        <v>6</v>
      </c>
      <c r="B3" s="11" t="s">
        <v>87</v>
      </c>
      <c r="C3" s="14" t="s">
        <v>88</v>
      </c>
      <c r="D3" s="14">
        <v>53</v>
      </c>
      <c r="E3" s="36"/>
      <c r="F3" s="36"/>
      <c r="G3" s="14" t="s">
        <v>88</v>
      </c>
      <c r="H3" s="14">
        <v>43</v>
      </c>
      <c r="I3" s="36"/>
      <c r="J3" s="36"/>
      <c r="K3" s="14">
        <v>0.1</v>
      </c>
      <c r="L3" s="22">
        <f>AVERAGE(D3,H3)</f>
        <v>48</v>
      </c>
      <c r="M3" s="9">
        <f>(L3/(0.01*K3))*0.2</f>
        <v>9600</v>
      </c>
      <c r="N3" s="1"/>
      <c r="O3" s="6" t="s">
        <v>6</v>
      </c>
      <c r="P3" s="31" t="s">
        <v>111</v>
      </c>
      <c r="Q3" s="9">
        <f>AVERAGE(M3:M5)</f>
        <v>5200</v>
      </c>
      <c r="R3" s="9">
        <f>STDEV(M3:M5)</f>
        <v>4095.119045888654</v>
      </c>
      <c r="S3" s="13">
        <v>7.1815718157181569</v>
      </c>
      <c r="T3" s="2"/>
      <c r="U3" s="23">
        <f>IF(Q3/$Q$3&gt;=1,Q3/$Q$3,-$Q$3/Q3)</f>
        <v>1</v>
      </c>
      <c r="W3" s="6" t="s">
        <v>6</v>
      </c>
      <c r="X3" s="31" t="s">
        <v>111</v>
      </c>
      <c r="Y3" s="9">
        <v>136</v>
      </c>
      <c r="Z3" s="9">
        <v>134</v>
      </c>
      <c r="AA3" s="13">
        <v>7.1815718157181569</v>
      </c>
      <c r="AB3" s="2">
        <v>2.7808208684252496E-2</v>
      </c>
      <c r="AC3" s="23">
        <v>1</v>
      </c>
      <c r="AI3" s="6" t="s">
        <v>6</v>
      </c>
      <c r="AJ3" s="31" t="s">
        <v>111</v>
      </c>
      <c r="AK3" s="9">
        <f>Q3/Y3</f>
        <v>38.235294117647058</v>
      </c>
      <c r="AL3" s="9">
        <f>AK3*(SQRT((R3/Q3)^2)+(Z3/Y3)^2)</f>
        <v>67.230164977147908</v>
      </c>
    </row>
    <row r="4" spans="1:38" ht="17" x14ac:dyDescent="0.2">
      <c r="A4" s="72"/>
      <c r="B4" s="11" t="s">
        <v>89</v>
      </c>
      <c r="C4" s="14">
        <v>68</v>
      </c>
      <c r="D4" s="14"/>
      <c r="E4" s="36"/>
      <c r="F4" s="36"/>
      <c r="G4" s="14">
        <v>82</v>
      </c>
      <c r="H4" s="14"/>
      <c r="I4" s="36"/>
      <c r="J4" s="36"/>
      <c r="K4" s="14">
        <v>1</v>
      </c>
      <c r="L4" s="22">
        <f>AVERAGE(C4,G4)</f>
        <v>75</v>
      </c>
      <c r="M4" s="9">
        <f t="shared" ref="M4:M11" si="0">(L4/(0.01*K4))*0.2</f>
        <v>1500</v>
      </c>
      <c r="N4" s="1"/>
      <c r="O4" s="6" t="s">
        <v>7</v>
      </c>
      <c r="P4" s="31" t="s">
        <v>111</v>
      </c>
      <c r="Q4" s="9">
        <f>AVERAGE(M6:M8)</f>
        <v>0.66666666666666663</v>
      </c>
      <c r="R4" s="9">
        <f>STDEV(M6:M8)</f>
        <v>1.1547005383792517</v>
      </c>
      <c r="S4" s="13">
        <v>8.8075880758807585</v>
      </c>
      <c r="T4" s="18">
        <f>TTEST(M3:M5,M6:M8,2,2)</f>
        <v>9.2747383813070891E-2</v>
      </c>
      <c r="U4" s="23">
        <f>IF(Q4/$Q$3&gt;=1,Q4/$Q$3,-$Q$3/Q4)</f>
        <v>-7800</v>
      </c>
      <c r="W4" s="6" t="s">
        <v>7</v>
      </c>
      <c r="X4" s="31" t="s">
        <v>111</v>
      </c>
      <c r="Y4" s="9">
        <v>4</v>
      </c>
      <c r="Z4" s="9">
        <v>2</v>
      </c>
      <c r="AA4" s="13">
        <v>8.8075880758807585</v>
      </c>
      <c r="AB4" s="18">
        <v>0.16320181358249478</v>
      </c>
      <c r="AC4" s="23">
        <v>-34</v>
      </c>
      <c r="AI4" s="6" t="s">
        <v>7</v>
      </c>
      <c r="AJ4" s="31" t="s">
        <v>111</v>
      </c>
      <c r="AK4" s="9">
        <f t="shared" ref="AK4:AK14" si="1">Q4/Y4</f>
        <v>0.16666666666666666</v>
      </c>
      <c r="AL4" s="9">
        <f t="shared" ref="AL4:AL14" si="2">AK4*(SQRT((R4/Q4)^2)+(Z4/Y4)^2)</f>
        <v>0.33034180126147961</v>
      </c>
    </row>
    <row r="5" spans="1:38" ht="34" x14ac:dyDescent="0.2">
      <c r="A5" s="73"/>
      <c r="B5" s="11" t="s">
        <v>107</v>
      </c>
      <c r="C5" s="14" t="s">
        <v>88</v>
      </c>
      <c r="D5" s="14">
        <v>22</v>
      </c>
      <c r="E5" s="36"/>
      <c r="F5" s="36"/>
      <c r="G5" s="14" t="s">
        <v>88</v>
      </c>
      <c r="H5" s="14">
        <v>23</v>
      </c>
      <c r="I5" s="36"/>
      <c r="J5" s="36"/>
      <c r="K5" s="14">
        <v>0.1</v>
      </c>
      <c r="L5" s="22">
        <f>AVERAGE(D5,H5)</f>
        <v>22.5</v>
      </c>
      <c r="M5" s="9">
        <f t="shared" si="0"/>
        <v>4500</v>
      </c>
      <c r="N5" s="1"/>
      <c r="O5" s="6" t="s">
        <v>8</v>
      </c>
      <c r="P5" s="31" t="s">
        <v>111</v>
      </c>
      <c r="Q5" s="9">
        <f>AVERAGE(M9:M11)</f>
        <v>7683.333333333333</v>
      </c>
      <c r="R5" s="9">
        <f>STDEV(M9:M11)</f>
        <v>5075.5131103498616</v>
      </c>
      <c r="S5" s="13">
        <v>9.6205962059620589</v>
      </c>
      <c r="T5" s="18">
        <f>TTEST(M3:M5,M9:M11,2,2)</f>
        <v>0.54558572898350133</v>
      </c>
      <c r="U5" s="23">
        <f>IF(Q5/$Q$3&gt;=1,Q5/$Q$3,-$Q$3/Q5)</f>
        <v>1.4775641025641024</v>
      </c>
      <c r="W5" s="6" t="s">
        <v>8</v>
      </c>
      <c r="X5" s="31" t="s">
        <v>111</v>
      </c>
      <c r="Y5" s="9">
        <v>1.3333333333333333</v>
      </c>
      <c r="Z5" s="9">
        <v>2.8284271247461903</v>
      </c>
      <c r="AA5" s="13">
        <v>9.6205962059620589</v>
      </c>
      <c r="AB5" s="18">
        <v>0.27227130839718972</v>
      </c>
      <c r="AC5" s="23">
        <v>-102</v>
      </c>
      <c r="AI5" s="6" t="s">
        <v>8</v>
      </c>
      <c r="AJ5" s="31" t="s">
        <v>111</v>
      </c>
      <c r="AK5" s="9">
        <f t="shared" si="1"/>
        <v>5762.5</v>
      </c>
      <c r="AL5" s="9">
        <f t="shared" si="2"/>
        <v>29737.8848327624</v>
      </c>
    </row>
    <row r="6" spans="1:38" ht="17" x14ac:dyDescent="0.2">
      <c r="A6" s="64" t="s">
        <v>145</v>
      </c>
      <c r="B6" s="11" t="s">
        <v>90</v>
      </c>
      <c r="C6" s="14">
        <v>1</v>
      </c>
      <c r="D6" s="14"/>
      <c r="E6" s="36"/>
      <c r="F6" s="36"/>
      <c r="G6" s="14">
        <v>0</v>
      </c>
      <c r="H6" s="14"/>
      <c r="I6" s="36"/>
      <c r="J6" s="36"/>
      <c r="K6" s="14">
        <v>1</v>
      </c>
      <c r="L6" s="22">
        <f>AVERAGE(C6,G6)</f>
        <v>0.5</v>
      </c>
      <c r="M6" s="9">
        <f>(L6/(0.05*K6))*0.2</f>
        <v>2</v>
      </c>
      <c r="N6" s="1"/>
      <c r="O6" s="6" t="s">
        <v>13</v>
      </c>
      <c r="P6" s="31" t="s">
        <v>111</v>
      </c>
      <c r="Q6" s="9">
        <f>AVERAGE(M12:M14)</f>
        <v>0</v>
      </c>
      <c r="R6" s="9">
        <f>STDEV(M12:M14)</f>
        <v>0</v>
      </c>
      <c r="S6" s="13">
        <v>7.3170731707317058</v>
      </c>
      <c r="T6" s="18">
        <f t="shared" ref="T6:T14" si="3">TTEST(M3:M5,M12:M14,2,2)</f>
        <v>9.2718220485828243E-2</v>
      </c>
      <c r="U6" s="23" t="e">
        <f>IF(Q6/$Q$3&gt;=1,Q6/$Q$3,-$Q$3/Q6)</f>
        <v>#DIV/0!</v>
      </c>
      <c r="W6" s="6" t="s">
        <v>13</v>
      </c>
      <c r="X6" s="31" t="s">
        <v>111</v>
      </c>
      <c r="Y6" s="9">
        <v>7.333333333333333</v>
      </c>
      <c r="Z6" s="9">
        <v>2.309401076758502</v>
      </c>
      <c r="AA6" s="13">
        <v>7.3170731707317058</v>
      </c>
      <c r="AB6" s="18">
        <v>0.17167310497873073</v>
      </c>
      <c r="AC6" s="23">
        <v>-18.545454545454547</v>
      </c>
      <c r="AI6" s="6" t="s">
        <v>13</v>
      </c>
      <c r="AJ6" s="31" t="s">
        <v>111</v>
      </c>
      <c r="AK6" s="9">
        <f t="shared" si="1"/>
        <v>0</v>
      </c>
      <c r="AL6" s="9">
        <f>AK6*(0)+(Z6/Y6)^2</f>
        <v>9.917355371900817E-2</v>
      </c>
    </row>
    <row r="7" spans="1:38" ht="15" customHeight="1" x14ac:dyDescent="0.2">
      <c r="A7" s="69"/>
      <c r="B7" s="11" t="s">
        <v>91</v>
      </c>
      <c r="C7" s="14">
        <v>0</v>
      </c>
      <c r="D7" s="14"/>
      <c r="E7" s="36"/>
      <c r="F7" s="36"/>
      <c r="G7" s="14">
        <v>0</v>
      </c>
      <c r="H7" s="14"/>
      <c r="I7" s="36"/>
      <c r="J7" s="36"/>
      <c r="K7" s="14">
        <v>1</v>
      </c>
      <c r="L7" s="22">
        <f>AVERAGE(C7,G7)</f>
        <v>0</v>
      </c>
      <c r="M7" s="9">
        <f>(L7/(0.05*K7))*0.2</f>
        <v>0</v>
      </c>
      <c r="N7" s="1"/>
      <c r="O7" s="31" t="s">
        <v>14</v>
      </c>
      <c r="P7" s="31" t="s">
        <v>111</v>
      </c>
      <c r="Q7" s="9">
        <f>AVERAGE(M15:M17)</f>
        <v>10566.666666666666</v>
      </c>
      <c r="R7" s="9">
        <f>STDEV(M15:M17)</f>
        <v>5674.7980874506311</v>
      </c>
      <c r="S7" s="13">
        <v>7.588075880758808</v>
      </c>
      <c r="T7" s="18">
        <f t="shared" si="3"/>
        <v>0.76555130880023881</v>
      </c>
      <c r="U7" s="23">
        <f t="shared" ref="U7:U14" si="4">IF(Q7/$Q$3&gt;=1,Q7/$Q$3,-$Q$3/Q7)</f>
        <v>2.0320512820512819</v>
      </c>
      <c r="W7" s="31" t="s">
        <v>14</v>
      </c>
      <c r="X7" s="31" t="s">
        <v>111</v>
      </c>
      <c r="Y7" s="9">
        <v>8</v>
      </c>
      <c r="Z7" s="9">
        <v>5.2915026221291814</v>
      </c>
      <c r="AA7" s="13">
        <v>7.588075880758808</v>
      </c>
      <c r="AB7" s="18">
        <v>0.40916145947632232</v>
      </c>
      <c r="AC7" s="23">
        <v>-17</v>
      </c>
      <c r="AI7" s="31" t="s">
        <v>14</v>
      </c>
      <c r="AJ7" s="31" t="s">
        <v>111</v>
      </c>
      <c r="AK7" s="9">
        <f t="shared" si="1"/>
        <v>1320.8333333333333</v>
      </c>
      <c r="AL7" s="9">
        <f t="shared" si="2"/>
        <v>1287.2143442646623</v>
      </c>
    </row>
    <row r="8" spans="1:38" ht="15" customHeight="1" x14ac:dyDescent="0.2">
      <c r="A8" s="65"/>
      <c r="B8" s="11" t="s">
        <v>108</v>
      </c>
      <c r="C8" s="14">
        <v>0</v>
      </c>
      <c r="D8" s="14"/>
      <c r="E8" s="36"/>
      <c r="F8" s="36"/>
      <c r="G8" s="14">
        <v>0</v>
      </c>
      <c r="H8" s="14"/>
      <c r="I8" s="36"/>
      <c r="J8" s="36"/>
      <c r="K8" s="14">
        <v>1</v>
      </c>
      <c r="L8" s="22">
        <f>AVERAGE(C8,G8)</f>
        <v>0</v>
      </c>
      <c r="M8" s="9">
        <f t="shared" ref="M8" si="5">(L8/(0.05*K8))*0.2</f>
        <v>0</v>
      </c>
      <c r="N8" s="1"/>
      <c r="O8" s="31" t="s">
        <v>15</v>
      </c>
      <c r="P8" s="31" t="s">
        <v>111</v>
      </c>
      <c r="Q8" s="9">
        <f>AVERAGE(M18:M20)</f>
        <v>3.3333333333333335</v>
      </c>
      <c r="R8" s="9">
        <f>STDEV(M18:M20)</f>
        <v>5.7735026918962573</v>
      </c>
      <c r="S8" s="13">
        <v>7.588075880758808</v>
      </c>
      <c r="T8" s="18">
        <f t="shared" si="3"/>
        <v>0.23142876275036042</v>
      </c>
      <c r="U8" s="23">
        <f t="shared" si="4"/>
        <v>-1560</v>
      </c>
      <c r="W8" s="31" t="s">
        <v>15</v>
      </c>
      <c r="X8" s="31" t="s">
        <v>111</v>
      </c>
      <c r="Y8" s="9">
        <v>7.333333333333333</v>
      </c>
      <c r="Z8" s="9">
        <v>5.7735026918962573</v>
      </c>
      <c r="AA8" s="13">
        <v>7.588075880758808</v>
      </c>
      <c r="AB8" s="18">
        <v>0.16327898574659316</v>
      </c>
      <c r="AC8" s="23">
        <v>-18.545454545454547</v>
      </c>
      <c r="AI8" s="31" t="s">
        <v>15</v>
      </c>
      <c r="AJ8" s="31" t="s">
        <v>111</v>
      </c>
      <c r="AK8" s="9">
        <f t="shared" si="1"/>
        <v>0.45454545454545459</v>
      </c>
      <c r="AL8" s="9">
        <f t="shared" si="2"/>
        <v>1.0690388719603086</v>
      </c>
    </row>
    <row r="9" spans="1:38" ht="15" customHeight="1" x14ac:dyDescent="0.2">
      <c r="A9" s="64" t="s">
        <v>8</v>
      </c>
      <c r="B9" s="11" t="s">
        <v>92</v>
      </c>
      <c r="C9" s="14" t="s">
        <v>88</v>
      </c>
      <c r="D9" s="36">
        <v>47</v>
      </c>
      <c r="E9" s="14"/>
      <c r="F9" s="14"/>
      <c r="G9" s="14" t="s">
        <v>88</v>
      </c>
      <c r="H9" s="36">
        <v>44</v>
      </c>
      <c r="I9" s="14"/>
      <c r="J9" s="14"/>
      <c r="K9" s="14">
        <v>0.1</v>
      </c>
      <c r="L9" s="2">
        <f>AVERAGE(D9,H9)</f>
        <v>45.5</v>
      </c>
      <c r="M9" s="9">
        <f t="shared" si="0"/>
        <v>9100</v>
      </c>
      <c r="N9" s="1"/>
      <c r="O9" s="61" t="s">
        <v>6</v>
      </c>
      <c r="P9" s="61" t="s">
        <v>135</v>
      </c>
      <c r="Q9" s="9">
        <f>AVERAGE(M21:M23)</f>
        <v>2086.6666666666665</v>
      </c>
      <c r="R9" s="9">
        <f>STDEV(M21:M23)</f>
        <v>1090.0152904126314</v>
      </c>
      <c r="S9" s="13">
        <v>7.7235772357723578</v>
      </c>
      <c r="T9" s="18">
        <f t="shared" si="3"/>
        <v>3.2129617346928374E-2</v>
      </c>
      <c r="U9" s="23">
        <f t="shared" si="4"/>
        <v>-2.4920127795527161</v>
      </c>
      <c r="W9" s="61" t="s">
        <v>6</v>
      </c>
      <c r="X9" s="61" t="s">
        <v>135</v>
      </c>
      <c r="Y9" s="9">
        <v>8</v>
      </c>
      <c r="Z9" s="9">
        <v>6.9282032302755088</v>
      </c>
      <c r="AA9" s="13">
        <v>7.7235772357723578</v>
      </c>
      <c r="AB9" s="18">
        <v>0.2878641347266907</v>
      </c>
      <c r="AC9" s="23">
        <v>-17</v>
      </c>
      <c r="AI9" s="61" t="s">
        <v>6</v>
      </c>
      <c r="AJ9" s="61" t="s">
        <v>135</v>
      </c>
      <c r="AK9" s="9">
        <f t="shared" si="1"/>
        <v>260.83333333333331</v>
      </c>
      <c r="AL9" s="9">
        <f t="shared" si="2"/>
        <v>331.8769113015789</v>
      </c>
    </row>
    <row r="10" spans="1:38" x14ac:dyDescent="0.2">
      <c r="A10" s="69"/>
      <c r="B10" s="11" t="s">
        <v>93</v>
      </c>
      <c r="C10" s="14" t="s">
        <v>88</v>
      </c>
      <c r="D10" s="36">
        <v>62</v>
      </c>
      <c r="E10" s="14"/>
      <c r="F10" s="14"/>
      <c r="G10" s="14" t="s">
        <v>88</v>
      </c>
      <c r="H10" s="36">
        <v>57</v>
      </c>
      <c r="I10" s="14"/>
      <c r="J10" s="14"/>
      <c r="K10" s="14">
        <v>0.1</v>
      </c>
      <c r="L10" s="2">
        <f>AVERAGE(D10,H10)</f>
        <v>59.5</v>
      </c>
      <c r="M10" s="9">
        <f t="shared" si="0"/>
        <v>11900</v>
      </c>
      <c r="N10" s="1"/>
      <c r="O10" s="31" t="s">
        <v>7</v>
      </c>
      <c r="P10" s="31" t="s">
        <v>135</v>
      </c>
      <c r="Q10" s="9">
        <f>AVERAGE(M24:M26)</f>
        <v>2883.3333333333335</v>
      </c>
      <c r="R10" s="9">
        <f>STDEV(M24:M26)</f>
        <v>2087.063327580966</v>
      </c>
      <c r="S10" s="13">
        <v>7.0460704607046063</v>
      </c>
      <c r="T10" s="18">
        <f t="shared" si="3"/>
        <v>0.48352908280417084</v>
      </c>
      <c r="U10" s="23">
        <f t="shared" si="4"/>
        <v>-1.8034682080924855</v>
      </c>
      <c r="W10" s="31" t="s">
        <v>7</v>
      </c>
      <c r="X10" s="31" t="s">
        <v>135</v>
      </c>
      <c r="Y10" s="9">
        <v>4</v>
      </c>
      <c r="Z10" s="9">
        <v>4</v>
      </c>
      <c r="AA10" s="13">
        <v>7.0460704607046063</v>
      </c>
      <c r="AB10" s="18">
        <v>0.34864113944020392</v>
      </c>
      <c r="AC10" s="23">
        <v>-34</v>
      </c>
      <c r="AI10" s="31" t="s">
        <v>7</v>
      </c>
      <c r="AJ10" s="31" t="s">
        <v>135</v>
      </c>
      <c r="AK10" s="9">
        <f t="shared" si="1"/>
        <v>720.83333333333337</v>
      </c>
      <c r="AL10" s="9">
        <f t="shared" si="2"/>
        <v>1242.5991652285747</v>
      </c>
    </row>
    <row r="11" spans="1:38" ht="15" customHeight="1" x14ac:dyDescent="0.2">
      <c r="A11" s="65"/>
      <c r="B11" s="11" t="s">
        <v>109</v>
      </c>
      <c r="C11" s="14">
        <v>100</v>
      </c>
      <c r="D11" s="36"/>
      <c r="E11" s="14"/>
      <c r="F11" s="14"/>
      <c r="G11" s="14">
        <v>105</v>
      </c>
      <c r="H11" s="36"/>
      <c r="I11" s="14"/>
      <c r="J11" s="14"/>
      <c r="K11" s="14">
        <v>1</v>
      </c>
      <c r="L11" s="2">
        <f>AVERAGE(C11,G11)</f>
        <v>102.5</v>
      </c>
      <c r="M11" s="9">
        <f t="shared" si="0"/>
        <v>2050</v>
      </c>
      <c r="N11" s="1"/>
      <c r="O11" s="31" t="s">
        <v>8</v>
      </c>
      <c r="P11" s="31" t="s">
        <v>135</v>
      </c>
      <c r="Q11" s="9">
        <f>AVERAGE(M27:M29)</f>
        <v>5003.333333333333</v>
      </c>
      <c r="R11" s="9">
        <f>STDEV(M27:M29)</f>
        <v>4610.8603680152073</v>
      </c>
      <c r="S11" s="13">
        <v>8.6720867208672079</v>
      </c>
      <c r="T11" s="18">
        <f t="shared" si="3"/>
        <v>0.27779128365033667</v>
      </c>
      <c r="U11" s="23">
        <f t="shared" si="4"/>
        <v>-1.0393071285809461</v>
      </c>
      <c r="W11" s="31" t="s">
        <v>8</v>
      </c>
      <c r="X11" s="31" t="s">
        <v>135</v>
      </c>
      <c r="Y11" s="9">
        <v>5.333333333333333</v>
      </c>
      <c r="Z11" s="9">
        <v>9.2376043070340135</v>
      </c>
      <c r="AA11" s="13">
        <v>8.6720867208672079</v>
      </c>
      <c r="AB11" s="18">
        <v>0.17569310863092172</v>
      </c>
      <c r="AC11" s="23">
        <v>-25.5</v>
      </c>
      <c r="AI11" s="31" t="s">
        <v>8</v>
      </c>
      <c r="AJ11" s="31" t="s">
        <v>135</v>
      </c>
      <c r="AK11" s="9">
        <f t="shared" si="1"/>
        <v>938.125</v>
      </c>
      <c r="AL11" s="9">
        <f t="shared" si="2"/>
        <v>3678.9113190028525</v>
      </c>
    </row>
    <row r="12" spans="1:38" ht="16" customHeight="1" x14ac:dyDescent="0.2">
      <c r="A12" s="64" t="s">
        <v>13</v>
      </c>
      <c r="B12" s="11" t="s">
        <v>94</v>
      </c>
      <c r="C12" s="36">
        <v>0</v>
      </c>
      <c r="D12" s="14"/>
      <c r="E12" s="36"/>
      <c r="F12" s="36"/>
      <c r="G12" s="40">
        <v>0</v>
      </c>
      <c r="H12" s="14"/>
      <c r="I12" s="36"/>
      <c r="J12" s="36"/>
      <c r="K12" s="14">
        <v>1</v>
      </c>
      <c r="L12" s="2">
        <f>AVERAGE(C12,G12)</f>
        <v>0</v>
      </c>
      <c r="M12" s="9">
        <f>(L12/(0.01*K12))*0.2</f>
        <v>0</v>
      </c>
      <c r="N12" s="1"/>
      <c r="O12" s="31" t="s">
        <v>13</v>
      </c>
      <c r="P12" s="31" t="s">
        <v>135</v>
      </c>
      <c r="Q12" s="9">
        <f>AVERAGE(M30:M32)</f>
        <v>1796.6666666666667</v>
      </c>
      <c r="R12" s="9">
        <f>STDEV(M30:M32)</f>
        <v>2030.7716103327161</v>
      </c>
      <c r="S12" s="13">
        <v>5.691056910569106</v>
      </c>
      <c r="T12" s="18">
        <f t="shared" si="3"/>
        <v>5.8747174270064845E-2</v>
      </c>
      <c r="U12" s="23">
        <f t="shared" si="4"/>
        <v>-2.8942486085343226</v>
      </c>
      <c r="W12" s="31" t="s">
        <v>13</v>
      </c>
      <c r="X12" s="31" t="s">
        <v>135</v>
      </c>
      <c r="Y12" s="9">
        <v>2</v>
      </c>
      <c r="Z12" s="9">
        <v>0</v>
      </c>
      <c r="AA12" s="13">
        <v>5.691056910569106</v>
      </c>
      <c r="AB12" s="18">
        <v>0.16998995064846378</v>
      </c>
      <c r="AC12" s="23">
        <v>-68</v>
      </c>
      <c r="AI12" s="31" t="s">
        <v>13</v>
      </c>
      <c r="AJ12" s="31" t="s">
        <v>135</v>
      </c>
      <c r="AK12" s="9">
        <f t="shared" si="1"/>
        <v>898.33333333333337</v>
      </c>
      <c r="AL12" s="9">
        <f t="shared" si="2"/>
        <v>1015.3858051663581</v>
      </c>
    </row>
    <row r="13" spans="1:38" ht="15" customHeight="1" x14ac:dyDescent="0.2">
      <c r="A13" s="69"/>
      <c r="B13" s="11" t="s">
        <v>95</v>
      </c>
      <c r="C13" s="36">
        <v>0</v>
      </c>
      <c r="D13" s="14"/>
      <c r="E13" s="36"/>
      <c r="F13" s="36"/>
      <c r="G13" s="36">
        <v>0</v>
      </c>
      <c r="H13" s="14"/>
      <c r="I13" s="36"/>
      <c r="J13" s="36"/>
      <c r="K13" s="14">
        <v>1</v>
      </c>
      <c r="L13" s="2">
        <f>AVERAGE(C13,G13)</f>
        <v>0</v>
      </c>
      <c r="M13" s="9">
        <f t="shared" ref="M13:M18" si="6">(L13/(0.01*K13))*0.2</f>
        <v>0</v>
      </c>
      <c r="N13" s="1"/>
      <c r="O13" s="31" t="s">
        <v>14</v>
      </c>
      <c r="P13" s="31" t="s">
        <v>135</v>
      </c>
      <c r="Q13" s="9">
        <f>AVERAGE(M33:M35)</f>
        <v>816.66666666666663</v>
      </c>
      <c r="R13" s="9">
        <f>STDEV(M33:M35)</f>
        <v>267.64404221527775</v>
      </c>
      <c r="S13" s="13">
        <v>7.1815718157181569</v>
      </c>
      <c r="T13" s="18">
        <f t="shared" si="3"/>
        <v>0.39228007377258239</v>
      </c>
      <c r="U13" s="23">
        <f t="shared" si="4"/>
        <v>-6.3673469387755102</v>
      </c>
      <c r="W13" s="31" t="s">
        <v>14</v>
      </c>
      <c r="X13" s="31" t="s">
        <v>135</v>
      </c>
      <c r="Y13" s="9">
        <v>1.3333333333333333</v>
      </c>
      <c r="Z13" s="9">
        <v>1.1547005383792517</v>
      </c>
      <c r="AA13" s="13">
        <v>7.1815718157181569</v>
      </c>
      <c r="AB13" s="18">
        <v>0.13177756749413547</v>
      </c>
      <c r="AC13" s="23">
        <v>-102</v>
      </c>
      <c r="AI13" s="31" t="s">
        <v>14</v>
      </c>
      <c r="AJ13" s="31" t="s">
        <v>135</v>
      </c>
      <c r="AK13" s="9">
        <f t="shared" si="1"/>
        <v>612.5</v>
      </c>
      <c r="AL13" s="9">
        <f t="shared" si="2"/>
        <v>660.10803166145843</v>
      </c>
    </row>
    <row r="14" spans="1:38" x14ac:dyDescent="0.2">
      <c r="A14" s="65"/>
      <c r="B14" s="11" t="s">
        <v>110</v>
      </c>
      <c r="C14" s="36">
        <v>0</v>
      </c>
      <c r="D14" s="36"/>
      <c r="E14" s="36"/>
      <c r="F14" s="36"/>
      <c r="G14" s="36">
        <v>0</v>
      </c>
      <c r="H14" s="36"/>
      <c r="I14" s="36"/>
      <c r="J14" s="36"/>
      <c r="K14" s="14">
        <v>1</v>
      </c>
      <c r="L14" s="2">
        <f>AVERAGE(C14,G14)</f>
        <v>0</v>
      </c>
      <c r="M14" s="9">
        <f t="shared" si="6"/>
        <v>0</v>
      </c>
      <c r="N14" s="1"/>
      <c r="O14" s="31" t="s">
        <v>15</v>
      </c>
      <c r="P14" s="31" t="s">
        <v>135</v>
      </c>
      <c r="Q14" s="9">
        <f>AVERAGE(M36:M38)</f>
        <v>1600</v>
      </c>
      <c r="R14" s="9">
        <f>STDEV(M36:M38)</f>
        <v>845.51759295711884</v>
      </c>
      <c r="S14" s="13">
        <v>8.1300813008130088</v>
      </c>
      <c r="T14" s="18">
        <f t="shared" si="3"/>
        <v>0.61320640972275831</v>
      </c>
      <c r="U14" s="23">
        <f t="shared" si="4"/>
        <v>-3.25</v>
      </c>
      <c r="W14" s="31" t="s">
        <v>15</v>
      </c>
      <c r="X14" s="31" t="s">
        <v>135</v>
      </c>
      <c r="Y14" s="9">
        <v>6</v>
      </c>
      <c r="Z14" s="9">
        <v>2</v>
      </c>
      <c r="AA14" s="13">
        <v>8.1300813008130088</v>
      </c>
      <c r="AB14" s="18">
        <v>0.45116085521480004</v>
      </c>
      <c r="AC14" s="23">
        <v>-22.666666666666668</v>
      </c>
      <c r="AI14" s="31" t="s">
        <v>15</v>
      </c>
      <c r="AJ14" s="31" t="s">
        <v>135</v>
      </c>
      <c r="AK14" s="9">
        <f t="shared" si="1"/>
        <v>266.66666666666669</v>
      </c>
      <c r="AL14" s="9">
        <f t="shared" si="2"/>
        <v>170.54922845581609</v>
      </c>
    </row>
    <row r="15" spans="1:38" x14ac:dyDescent="0.2">
      <c r="A15" s="71" t="s">
        <v>14</v>
      </c>
      <c r="B15" s="11" t="s">
        <v>118</v>
      </c>
      <c r="C15" s="14" t="s">
        <v>88</v>
      </c>
      <c r="D15" s="14">
        <v>42</v>
      </c>
      <c r="E15" s="36"/>
      <c r="F15" s="36"/>
      <c r="G15" s="14" t="s">
        <v>88</v>
      </c>
      <c r="H15" s="14">
        <v>50</v>
      </c>
      <c r="I15" s="36"/>
      <c r="J15" s="36"/>
      <c r="K15" s="14">
        <v>0.1</v>
      </c>
      <c r="L15" s="22">
        <f>AVERAGE(D15,H15)</f>
        <v>46</v>
      </c>
      <c r="M15" s="9">
        <f t="shared" si="6"/>
        <v>9200</v>
      </c>
      <c r="N15" s="1"/>
      <c r="O15" s="52"/>
      <c r="P15" s="52"/>
      <c r="Q15" s="45"/>
      <c r="R15" s="45"/>
      <c r="S15" s="57"/>
      <c r="T15" s="57"/>
      <c r="U15" s="58"/>
    </row>
    <row r="16" spans="1:38" x14ac:dyDescent="0.2">
      <c r="A16" s="72"/>
      <c r="B16" s="11" t="s">
        <v>119</v>
      </c>
      <c r="C16" s="14" t="s">
        <v>88</v>
      </c>
      <c r="D16" s="14">
        <v>77</v>
      </c>
      <c r="E16" s="36"/>
      <c r="F16" s="36"/>
      <c r="G16" s="14" t="s">
        <v>88</v>
      </c>
      <c r="H16" s="14">
        <v>91</v>
      </c>
      <c r="I16" s="36"/>
      <c r="J16" s="36"/>
      <c r="K16" s="14">
        <v>0.1</v>
      </c>
      <c r="L16" s="22">
        <f>AVERAGE(D16,H16)</f>
        <v>84</v>
      </c>
      <c r="M16" s="9">
        <f t="shared" si="6"/>
        <v>16800</v>
      </c>
      <c r="N16" s="1"/>
      <c r="O16" s="52"/>
      <c r="P16" s="52"/>
      <c r="Q16" s="45"/>
      <c r="R16" s="45"/>
      <c r="S16" s="57"/>
      <c r="T16" s="59"/>
      <c r="U16" s="58"/>
    </row>
    <row r="17" spans="1:23" x14ac:dyDescent="0.2">
      <c r="A17" s="73"/>
      <c r="B17" s="11" t="s">
        <v>137</v>
      </c>
      <c r="C17" s="14" t="s">
        <v>88</v>
      </c>
      <c r="D17" s="14">
        <v>26</v>
      </c>
      <c r="E17" s="36"/>
      <c r="F17" s="36"/>
      <c r="G17" s="14" t="s">
        <v>88</v>
      </c>
      <c r="H17" s="14">
        <v>31</v>
      </c>
      <c r="I17" s="36"/>
      <c r="J17" s="36"/>
      <c r="K17" s="14">
        <v>0.1</v>
      </c>
      <c r="L17" s="22">
        <f>AVERAGE(D17,H17)</f>
        <v>28.5</v>
      </c>
      <c r="M17" s="9">
        <f t="shared" si="6"/>
        <v>5700</v>
      </c>
      <c r="N17" s="1"/>
      <c r="O17" s="52"/>
      <c r="P17" s="52"/>
      <c r="Q17" s="45"/>
      <c r="R17" s="45"/>
      <c r="S17" s="57"/>
      <c r="T17" s="59"/>
      <c r="U17" s="58"/>
    </row>
    <row r="18" spans="1:23" x14ac:dyDescent="0.2">
      <c r="A18" s="64" t="s">
        <v>15</v>
      </c>
      <c r="B18" s="11" t="s">
        <v>121</v>
      </c>
      <c r="C18" s="14">
        <v>0</v>
      </c>
      <c r="D18" s="14"/>
      <c r="E18" s="36"/>
      <c r="F18" s="36"/>
      <c r="G18" s="14">
        <v>0</v>
      </c>
      <c r="H18" s="14"/>
      <c r="I18" s="36"/>
      <c r="J18" s="36"/>
      <c r="K18" s="14">
        <v>1</v>
      </c>
      <c r="L18" s="22">
        <f>AVERAGE(C18,G18)</f>
        <v>0</v>
      </c>
      <c r="M18" s="9">
        <f t="shared" si="6"/>
        <v>0</v>
      </c>
      <c r="N18" s="1"/>
      <c r="O18" s="52"/>
      <c r="P18" s="52"/>
      <c r="Q18" s="45"/>
      <c r="R18" s="45"/>
      <c r="S18" s="57"/>
      <c r="T18" s="59"/>
      <c r="U18" s="58"/>
      <c r="W18" s="1"/>
    </row>
    <row r="19" spans="1:23" ht="15" customHeight="1" x14ac:dyDescent="0.2">
      <c r="A19" s="69"/>
      <c r="B19" s="11" t="s">
        <v>120</v>
      </c>
      <c r="C19" s="14">
        <v>0</v>
      </c>
      <c r="D19" s="14"/>
      <c r="E19" s="36"/>
      <c r="F19" s="36"/>
      <c r="G19" s="14">
        <v>0</v>
      </c>
      <c r="H19" s="14"/>
      <c r="I19" s="36"/>
      <c r="J19" s="36"/>
      <c r="K19" s="14">
        <v>1</v>
      </c>
      <c r="L19" s="22">
        <f>AVERAGE(C19,G19)</f>
        <v>0</v>
      </c>
      <c r="M19" s="9">
        <f t="shared" ref="M19:M23" si="7">(L19/(0.01*K19))*0.2</f>
        <v>0</v>
      </c>
      <c r="N19" s="1"/>
      <c r="O19" s="57"/>
      <c r="P19" s="57"/>
      <c r="Q19" s="57"/>
      <c r="R19" s="57"/>
      <c r="S19" s="57"/>
      <c r="T19" s="57"/>
      <c r="U19" s="57"/>
    </row>
    <row r="20" spans="1:23" ht="15" customHeight="1" x14ac:dyDescent="0.2">
      <c r="A20" s="65"/>
      <c r="B20" s="11" t="s">
        <v>138</v>
      </c>
      <c r="C20" s="14">
        <v>0</v>
      </c>
      <c r="D20" s="14"/>
      <c r="E20" s="36"/>
      <c r="F20" s="36"/>
      <c r="G20" s="14">
        <v>1</v>
      </c>
      <c r="H20" s="14"/>
      <c r="I20" s="36"/>
      <c r="J20" s="36"/>
      <c r="K20" s="14">
        <v>1</v>
      </c>
      <c r="L20" s="22">
        <f>AVERAGE(C20,G20)</f>
        <v>0.5</v>
      </c>
      <c r="M20" s="9">
        <f t="shared" si="7"/>
        <v>10</v>
      </c>
      <c r="N20" s="1"/>
      <c r="O20" s="57"/>
      <c r="P20" s="57"/>
      <c r="Q20" s="57"/>
      <c r="R20" s="57"/>
      <c r="S20" s="57"/>
      <c r="T20" s="57"/>
      <c r="U20" s="57"/>
    </row>
    <row r="21" spans="1:23" ht="15" customHeight="1" x14ac:dyDescent="0.2">
      <c r="A21" s="71" t="s">
        <v>6</v>
      </c>
      <c r="B21" s="11" t="s">
        <v>122</v>
      </c>
      <c r="C21" s="14" t="s">
        <v>88</v>
      </c>
      <c r="D21" s="36">
        <v>19</v>
      </c>
      <c r="E21" s="14"/>
      <c r="F21" s="14"/>
      <c r="G21" s="14" t="s">
        <v>88</v>
      </c>
      <c r="H21" s="36">
        <v>11</v>
      </c>
      <c r="I21" s="14"/>
      <c r="J21" s="14"/>
      <c r="K21" s="14">
        <v>0.1</v>
      </c>
      <c r="L21" s="2">
        <f>AVERAGE(D21,H21)</f>
        <v>15</v>
      </c>
      <c r="M21" s="9">
        <f t="shared" si="7"/>
        <v>3000</v>
      </c>
      <c r="N21" s="1"/>
      <c r="O21" s="57"/>
      <c r="P21" s="57"/>
      <c r="Q21" s="57"/>
      <c r="R21" s="57"/>
      <c r="S21" s="57"/>
      <c r="T21" s="57"/>
      <c r="U21" s="57"/>
    </row>
    <row r="22" spans="1:23" x14ac:dyDescent="0.2">
      <c r="A22" s="72"/>
      <c r="B22" s="11" t="s">
        <v>123</v>
      </c>
      <c r="C22" s="14">
        <v>39</v>
      </c>
      <c r="D22" s="36"/>
      <c r="E22" s="14"/>
      <c r="F22" s="14"/>
      <c r="G22" s="14">
        <v>49</v>
      </c>
      <c r="H22" s="36"/>
      <c r="I22" s="14"/>
      <c r="J22" s="14"/>
      <c r="K22" s="14">
        <v>1</v>
      </c>
      <c r="L22" s="2">
        <f>AVERAGE(C22,G22)</f>
        <v>44</v>
      </c>
      <c r="M22" s="9">
        <f t="shared" si="7"/>
        <v>880</v>
      </c>
      <c r="N22" s="1"/>
      <c r="O22" s="57"/>
      <c r="P22" s="57"/>
      <c r="Q22" s="57"/>
      <c r="R22" s="57"/>
      <c r="S22" s="57"/>
      <c r="T22" s="57"/>
      <c r="U22" s="57"/>
    </row>
    <row r="23" spans="1:23" ht="15" customHeight="1" x14ac:dyDescent="0.2">
      <c r="A23" s="73"/>
      <c r="B23" s="11" t="s">
        <v>139</v>
      </c>
      <c r="C23" s="14">
        <v>108</v>
      </c>
      <c r="D23" s="36"/>
      <c r="E23" s="14"/>
      <c r="F23" s="14"/>
      <c r="G23" s="14">
        <v>130</v>
      </c>
      <c r="H23" s="36"/>
      <c r="I23" s="14"/>
      <c r="J23" s="14"/>
      <c r="K23" s="14">
        <v>1</v>
      </c>
      <c r="L23" s="2">
        <f>AVERAGE(C23,G23)</f>
        <v>119</v>
      </c>
      <c r="M23" s="9">
        <f t="shared" si="7"/>
        <v>2380</v>
      </c>
      <c r="N23" s="1"/>
      <c r="O23" s="57"/>
      <c r="P23" s="57"/>
      <c r="Q23" s="57"/>
      <c r="R23" s="57"/>
      <c r="S23" s="57"/>
      <c r="T23" s="57"/>
      <c r="U23" s="57"/>
    </row>
    <row r="24" spans="1:23" ht="16" customHeight="1" x14ac:dyDescent="0.2">
      <c r="A24" s="64" t="s">
        <v>7</v>
      </c>
      <c r="B24" s="11" t="s">
        <v>124</v>
      </c>
      <c r="C24" s="36"/>
      <c r="D24" s="14">
        <v>11</v>
      </c>
      <c r="E24" s="36"/>
      <c r="F24" s="36"/>
      <c r="G24" s="40"/>
      <c r="H24" s="14">
        <v>12</v>
      </c>
      <c r="I24" s="36"/>
      <c r="J24" s="36"/>
      <c r="K24" s="14">
        <v>0.1</v>
      </c>
      <c r="L24" s="2">
        <f>AVERAGE(D24,H24)</f>
        <v>11.5</v>
      </c>
      <c r="M24" s="9">
        <f>(L24/(0.01*K24))*0.2</f>
        <v>2300</v>
      </c>
      <c r="N24" s="1"/>
      <c r="O24" s="57"/>
      <c r="P24" s="57"/>
      <c r="Q24" s="57"/>
      <c r="R24" s="57"/>
      <c r="S24" s="57"/>
      <c r="T24" s="57"/>
      <c r="U24" s="57"/>
    </row>
    <row r="25" spans="1:23" ht="15" customHeight="1" x14ac:dyDescent="0.2">
      <c r="A25" s="69"/>
      <c r="B25" s="11" t="s">
        <v>125</v>
      </c>
      <c r="C25" s="36"/>
      <c r="D25" s="14">
        <v>23</v>
      </c>
      <c r="E25" s="36"/>
      <c r="F25" s="36"/>
      <c r="G25" s="36"/>
      <c r="H25" s="14">
        <v>29</v>
      </c>
      <c r="I25" s="36"/>
      <c r="J25" s="36"/>
      <c r="K25" s="14">
        <v>0.1</v>
      </c>
      <c r="L25" s="2">
        <f>AVERAGE(D25,H25)</f>
        <v>26</v>
      </c>
      <c r="M25" s="9">
        <f>(L25/(0.01*K25))*0.2</f>
        <v>5200</v>
      </c>
      <c r="N25" s="1"/>
      <c r="O25" s="57"/>
      <c r="P25" s="57"/>
      <c r="Q25" s="57"/>
      <c r="R25" s="57"/>
      <c r="S25" s="57"/>
      <c r="T25" s="57"/>
      <c r="U25" s="57"/>
    </row>
    <row r="26" spans="1:23" x14ac:dyDescent="0.2">
      <c r="A26" s="65"/>
      <c r="B26" s="11" t="s">
        <v>140</v>
      </c>
      <c r="C26" s="36">
        <v>62</v>
      </c>
      <c r="D26" s="36"/>
      <c r="E26" s="36"/>
      <c r="F26" s="36"/>
      <c r="G26" s="36">
        <v>53</v>
      </c>
      <c r="H26" s="36"/>
      <c r="I26" s="36"/>
      <c r="J26" s="36"/>
      <c r="K26" s="14">
        <v>1</v>
      </c>
      <c r="L26" s="2">
        <f>AVERAGE(C26,G26)</f>
        <v>57.5</v>
      </c>
      <c r="M26" s="9">
        <f>(L26/(0.01*K26))*0.2</f>
        <v>1150</v>
      </c>
      <c r="N26" s="1"/>
      <c r="O26" s="57"/>
      <c r="P26" s="57"/>
      <c r="Q26" s="57"/>
      <c r="R26" s="57"/>
      <c r="S26" s="57"/>
      <c r="T26" s="57"/>
      <c r="U26" s="57"/>
    </row>
    <row r="27" spans="1:23" x14ac:dyDescent="0.2">
      <c r="A27" s="64" t="s">
        <v>8</v>
      </c>
      <c r="B27" s="11" t="s">
        <v>126</v>
      </c>
      <c r="C27" s="14" t="s">
        <v>88</v>
      </c>
      <c r="D27" s="14">
        <v>30</v>
      </c>
      <c r="E27" s="36"/>
      <c r="F27" s="36"/>
      <c r="G27" s="14" t="s">
        <v>88</v>
      </c>
      <c r="H27" s="14">
        <v>29</v>
      </c>
      <c r="I27" s="36"/>
      <c r="J27" s="36"/>
      <c r="K27" s="14">
        <v>0.1</v>
      </c>
      <c r="L27" s="22">
        <f>AVERAGE(D27,H27)</f>
        <v>29.5</v>
      </c>
      <c r="M27" s="9">
        <f t="shared" ref="M27:M35" si="8">(L27/(0.01*K27))*0.2</f>
        <v>5900</v>
      </c>
      <c r="N27" s="1"/>
      <c r="O27" s="52"/>
      <c r="P27" s="52"/>
      <c r="Q27" s="45"/>
      <c r="R27" s="45"/>
      <c r="S27" s="57"/>
      <c r="T27" s="57"/>
      <c r="U27" s="58"/>
    </row>
    <row r="28" spans="1:23" x14ac:dyDescent="0.2">
      <c r="A28" s="69"/>
      <c r="B28" s="11" t="s">
        <v>127</v>
      </c>
      <c r="C28" s="14" t="s">
        <v>88</v>
      </c>
      <c r="D28" s="14">
        <v>32</v>
      </c>
      <c r="E28" s="36"/>
      <c r="F28" s="36"/>
      <c r="G28" s="14" t="s">
        <v>88</v>
      </c>
      <c r="H28" s="14">
        <v>59</v>
      </c>
      <c r="I28" s="36"/>
      <c r="J28" s="36"/>
      <c r="K28" s="14">
        <v>0.1</v>
      </c>
      <c r="L28" s="22">
        <f>AVERAGE(D28,H28)</f>
        <v>45.5</v>
      </c>
      <c r="M28" s="9">
        <f t="shared" si="8"/>
        <v>9100</v>
      </c>
      <c r="N28" s="1"/>
      <c r="O28" s="52"/>
      <c r="P28" s="52"/>
      <c r="Q28" s="45"/>
      <c r="R28" s="45"/>
      <c r="S28" s="57"/>
      <c r="T28" s="59"/>
      <c r="U28" s="58"/>
    </row>
    <row r="29" spans="1:23" x14ac:dyDescent="0.2">
      <c r="A29" s="65"/>
      <c r="B29" s="11" t="s">
        <v>141</v>
      </c>
      <c r="C29" s="14">
        <v>1</v>
      </c>
      <c r="D29" s="14"/>
      <c r="E29" s="36"/>
      <c r="F29" s="36"/>
      <c r="G29" s="14">
        <v>0</v>
      </c>
      <c r="H29" s="14"/>
      <c r="I29" s="36"/>
      <c r="J29" s="36"/>
      <c r="K29" s="14">
        <v>1</v>
      </c>
      <c r="L29" s="22">
        <f>AVERAGE(C29,G29)</f>
        <v>0.5</v>
      </c>
      <c r="M29" s="9">
        <f t="shared" si="8"/>
        <v>10</v>
      </c>
      <c r="N29" s="1"/>
      <c r="O29" s="52"/>
      <c r="P29" s="52"/>
      <c r="Q29" s="45"/>
      <c r="R29" s="45"/>
      <c r="S29" s="57"/>
      <c r="T29" s="59"/>
      <c r="U29" s="58"/>
    </row>
    <row r="30" spans="1:23" x14ac:dyDescent="0.2">
      <c r="A30" s="64" t="s">
        <v>13</v>
      </c>
      <c r="B30" s="11" t="s">
        <v>128</v>
      </c>
      <c r="C30" s="14">
        <v>66</v>
      </c>
      <c r="D30" s="14"/>
      <c r="E30" s="36"/>
      <c r="F30" s="36"/>
      <c r="G30" s="14">
        <v>73</v>
      </c>
      <c r="H30" s="14"/>
      <c r="I30" s="36"/>
      <c r="J30" s="36"/>
      <c r="K30" s="14">
        <v>1</v>
      </c>
      <c r="L30" s="22">
        <f>AVERAGE(C30,G30)</f>
        <v>69.5</v>
      </c>
      <c r="M30" s="9">
        <f t="shared" si="8"/>
        <v>1390</v>
      </c>
      <c r="N30" s="1"/>
      <c r="O30" s="52"/>
      <c r="P30" s="52"/>
      <c r="Q30" s="45"/>
      <c r="R30" s="45"/>
      <c r="S30" s="57"/>
      <c r="T30" s="59"/>
      <c r="U30" s="58"/>
      <c r="W30" s="1"/>
    </row>
    <row r="31" spans="1:23" ht="15" customHeight="1" x14ac:dyDescent="0.2">
      <c r="A31" s="69"/>
      <c r="B31" s="11" t="s">
        <v>129</v>
      </c>
      <c r="C31" s="14">
        <v>0</v>
      </c>
      <c r="D31" s="14"/>
      <c r="E31" s="36"/>
      <c r="F31" s="36"/>
      <c r="G31" s="14">
        <v>0</v>
      </c>
      <c r="H31" s="14"/>
      <c r="I31" s="36"/>
      <c r="J31" s="36"/>
      <c r="K31" s="14">
        <v>1</v>
      </c>
      <c r="L31" s="22">
        <f>AVERAGE(C31,G31)</f>
        <v>0</v>
      </c>
      <c r="M31" s="9">
        <f t="shared" si="8"/>
        <v>0</v>
      </c>
      <c r="N31" s="1"/>
      <c r="O31" s="57"/>
      <c r="P31" s="57"/>
      <c r="Q31" s="57"/>
      <c r="R31" s="57"/>
      <c r="S31" s="57"/>
      <c r="T31" s="57"/>
      <c r="U31" s="57"/>
    </row>
    <row r="32" spans="1:23" ht="15" customHeight="1" x14ac:dyDescent="0.2">
      <c r="A32" s="65"/>
      <c r="B32" s="11" t="s">
        <v>142</v>
      </c>
      <c r="C32" s="14" t="s">
        <v>88</v>
      </c>
      <c r="D32" s="14">
        <v>36</v>
      </c>
      <c r="E32" s="36"/>
      <c r="F32" s="36"/>
      <c r="G32" s="14" t="s">
        <v>88</v>
      </c>
      <c r="H32" s="14">
        <v>4</v>
      </c>
      <c r="I32" s="36"/>
      <c r="J32" s="36"/>
      <c r="K32" s="14">
        <v>0.1</v>
      </c>
      <c r="L32" s="22">
        <f>AVERAGE(D32,H32)</f>
        <v>20</v>
      </c>
      <c r="M32" s="9">
        <f t="shared" si="8"/>
        <v>4000</v>
      </c>
      <c r="N32" s="1"/>
      <c r="O32" s="57"/>
      <c r="P32" s="57"/>
      <c r="Q32" s="57"/>
      <c r="R32" s="57"/>
      <c r="S32" s="57"/>
      <c r="T32" s="57"/>
      <c r="U32" s="57"/>
    </row>
    <row r="33" spans="1:14" ht="15" customHeight="1" x14ac:dyDescent="0.2">
      <c r="A33" s="71" t="s">
        <v>14</v>
      </c>
      <c r="B33" s="11" t="s">
        <v>130</v>
      </c>
      <c r="C33" s="14">
        <v>55</v>
      </c>
      <c r="D33" s="36"/>
      <c r="E33" s="14"/>
      <c r="F33" s="14"/>
      <c r="G33" s="14">
        <v>49</v>
      </c>
      <c r="H33" s="36"/>
      <c r="I33" s="14"/>
      <c r="J33" s="14"/>
      <c r="K33" s="14">
        <v>1</v>
      </c>
      <c r="L33" s="2">
        <f t="shared" ref="L33:L38" si="9">AVERAGE(C33,G33)</f>
        <v>52</v>
      </c>
      <c r="M33" s="9">
        <f t="shared" si="8"/>
        <v>1040</v>
      </c>
      <c r="N33" s="1"/>
    </row>
    <row r="34" spans="1:14" x14ac:dyDescent="0.2">
      <c r="A34" s="72"/>
      <c r="B34" s="11" t="s">
        <v>131</v>
      </c>
      <c r="C34" s="14">
        <v>54</v>
      </c>
      <c r="D34" s="36"/>
      <c r="E34" s="14"/>
      <c r="F34" s="14"/>
      <c r="G34" s="14">
        <v>35</v>
      </c>
      <c r="H34" s="36"/>
      <c r="I34" s="14"/>
      <c r="J34" s="14"/>
      <c r="K34" s="14">
        <v>1</v>
      </c>
      <c r="L34" s="2">
        <f t="shared" si="9"/>
        <v>44.5</v>
      </c>
      <c r="M34" s="9">
        <f t="shared" si="8"/>
        <v>890</v>
      </c>
      <c r="N34" s="1"/>
    </row>
    <row r="35" spans="1:14" ht="15" customHeight="1" x14ac:dyDescent="0.2">
      <c r="A35" s="73"/>
      <c r="B35" s="11" t="s">
        <v>143</v>
      </c>
      <c r="C35" s="14">
        <v>26</v>
      </c>
      <c r="D35" s="36"/>
      <c r="E35" s="14"/>
      <c r="F35" s="14"/>
      <c r="G35" s="14">
        <v>26</v>
      </c>
      <c r="H35" s="36"/>
      <c r="I35" s="14"/>
      <c r="J35" s="14"/>
      <c r="K35" s="14">
        <v>1</v>
      </c>
      <c r="L35" s="2">
        <f t="shared" si="9"/>
        <v>26</v>
      </c>
      <c r="M35" s="9">
        <f t="shared" si="8"/>
        <v>520</v>
      </c>
      <c r="N35" s="1"/>
    </row>
    <row r="36" spans="1:14" ht="16" customHeight="1" x14ac:dyDescent="0.2">
      <c r="A36" s="64" t="s">
        <v>15</v>
      </c>
      <c r="B36" s="11" t="s">
        <v>132</v>
      </c>
      <c r="C36" s="36">
        <v>32</v>
      </c>
      <c r="D36" s="14"/>
      <c r="E36" s="36"/>
      <c r="F36" s="36"/>
      <c r="G36" s="40">
        <v>33</v>
      </c>
      <c r="H36" s="14"/>
      <c r="I36" s="36"/>
      <c r="J36" s="36"/>
      <c r="K36" s="14">
        <v>1</v>
      </c>
      <c r="L36" s="2">
        <f t="shared" si="9"/>
        <v>32.5</v>
      </c>
      <c r="M36" s="9">
        <f>(L36/(0.01*K36))*0.2</f>
        <v>650</v>
      </c>
      <c r="N36" s="1"/>
    </row>
    <row r="37" spans="1:14" ht="15" customHeight="1" x14ac:dyDescent="0.2">
      <c r="A37" s="69"/>
      <c r="B37" s="11" t="s">
        <v>133</v>
      </c>
      <c r="C37" s="36">
        <v>129</v>
      </c>
      <c r="D37" s="14"/>
      <c r="E37" s="36"/>
      <c r="F37" s="36"/>
      <c r="G37" s="36">
        <v>98</v>
      </c>
      <c r="H37" s="14"/>
      <c r="I37" s="36"/>
      <c r="J37" s="36"/>
      <c r="K37" s="14">
        <v>1</v>
      </c>
      <c r="L37" s="2">
        <f t="shared" si="9"/>
        <v>113.5</v>
      </c>
      <c r="M37" s="9">
        <f>(L37/(0.01*K37))*0.2</f>
        <v>2270</v>
      </c>
      <c r="N37" s="1"/>
    </row>
    <row r="38" spans="1:14" x14ac:dyDescent="0.2">
      <c r="A38" s="65"/>
      <c r="B38" s="11" t="s">
        <v>144</v>
      </c>
      <c r="C38" s="36">
        <v>70</v>
      </c>
      <c r="D38" s="36"/>
      <c r="E38" s="36"/>
      <c r="F38" s="36"/>
      <c r="G38" s="36">
        <v>118</v>
      </c>
      <c r="H38" s="36"/>
      <c r="I38" s="36"/>
      <c r="J38" s="36"/>
      <c r="K38" s="14">
        <v>1</v>
      </c>
      <c r="L38" s="2">
        <f t="shared" si="9"/>
        <v>94</v>
      </c>
      <c r="M38" s="9">
        <f>(L38/(0.01*K38))*0.2</f>
        <v>1880</v>
      </c>
      <c r="N38" s="1"/>
    </row>
    <row r="39" spans="1:14" x14ac:dyDescent="0.2">
      <c r="A39" s="37"/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22"/>
      <c r="M39" s="9"/>
      <c r="N39" s="1"/>
    </row>
    <row r="40" spans="1:14" x14ac:dyDescent="0.2">
      <c r="A40" s="37"/>
      <c r="B40" s="11"/>
      <c r="C40" s="14"/>
      <c r="D40" s="14"/>
      <c r="E40" s="14"/>
      <c r="F40" s="14"/>
      <c r="G40" s="14"/>
      <c r="H40" s="14"/>
      <c r="I40" s="14"/>
      <c r="J40" s="14"/>
      <c r="K40" s="14"/>
      <c r="L40" s="22"/>
      <c r="M40" s="9"/>
      <c r="N40" s="1"/>
    </row>
    <row r="41" spans="1:14" x14ac:dyDescent="0.2">
      <c r="A41" s="2" t="s">
        <v>96</v>
      </c>
      <c r="B41" s="2"/>
      <c r="C41" s="2">
        <v>1</v>
      </c>
      <c r="D41" s="2">
        <f>C41/10</f>
        <v>0.1</v>
      </c>
      <c r="E41" s="2">
        <f>D41/10</f>
        <v>0.01</v>
      </c>
      <c r="F41" s="2">
        <v>1E-3</v>
      </c>
      <c r="G41" s="2">
        <v>1</v>
      </c>
      <c r="H41" s="2">
        <f>G41/10</f>
        <v>0.1</v>
      </c>
      <c r="I41" s="2">
        <f>H41/10</f>
        <v>0.01</v>
      </c>
      <c r="J41">
        <v>1E-3</v>
      </c>
      <c r="M41" s="1"/>
      <c r="N41" s="1"/>
    </row>
    <row r="42" spans="1:14" x14ac:dyDescent="0.2">
      <c r="A42" s="76" t="s">
        <v>116</v>
      </c>
      <c r="B42" s="76"/>
      <c r="C42" s="76"/>
    </row>
    <row r="43" spans="1:14" x14ac:dyDescent="0.2">
      <c r="A43" s="76" t="s">
        <v>117</v>
      </c>
      <c r="B43" s="76"/>
      <c r="C43" s="76"/>
      <c r="D43" s="38"/>
    </row>
    <row r="49" spans="9:10" x14ac:dyDescent="0.2">
      <c r="I49" s="1"/>
      <c r="J49" s="1"/>
    </row>
    <row r="50" spans="9:10" x14ac:dyDescent="0.2">
      <c r="I50" s="1"/>
      <c r="J50" s="1"/>
    </row>
  </sheetData>
  <mergeCells count="18">
    <mergeCell ref="A42:C42"/>
    <mergeCell ref="A43:C43"/>
    <mergeCell ref="A15:A17"/>
    <mergeCell ref="A18:A20"/>
    <mergeCell ref="A21:A23"/>
    <mergeCell ref="A24:A26"/>
    <mergeCell ref="A27:A29"/>
    <mergeCell ref="A30:A32"/>
    <mergeCell ref="A33:A35"/>
    <mergeCell ref="A36:A38"/>
    <mergeCell ref="A12:A14"/>
    <mergeCell ref="O1:U1"/>
    <mergeCell ref="W1:AC1"/>
    <mergeCell ref="C1:E1"/>
    <mergeCell ref="G1:I1"/>
    <mergeCell ref="A3:A5"/>
    <mergeCell ref="A6:A8"/>
    <mergeCell ref="A9:A11"/>
  </mergeCells>
  <pageMargins left="0.75" right="0.75" top="1" bottom="1" header="0.5" footer="0.5"/>
  <pageSetup scale="46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DptA(-)</vt:lpstr>
      <vt:lpstr>BacteriaCalcs</vt:lpstr>
      <vt:lpstr>Inoculum</vt:lpstr>
      <vt:lpstr>T=2</vt:lpstr>
      <vt:lpstr>T=24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2019-06-19T19:50:19Z</cp:lastPrinted>
  <dcterms:created xsi:type="dcterms:W3CDTF">2019-06-17T19:44:26Z</dcterms:created>
  <dcterms:modified xsi:type="dcterms:W3CDTF">2019-08-09T21:03:22Z</dcterms:modified>
</cp:coreProperties>
</file>