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/200218_TA_kasugamycin/"/>
    </mc:Choice>
  </mc:AlternateContent>
  <xr:revisionPtr revIDLastSave="0" documentId="13_ncr:1_{4BFAA19E-EF3F-8C4B-8B0B-40FCFB6E612B}" xr6:coauthVersionLast="45" xr6:coauthVersionMax="45" xr10:uidLastSave="{00000000-0000-0000-0000-000000000000}"/>
  <bookViews>
    <workbookView xWindow="1160" yWindow="460" windowWidth="27640" windowHeight="16160" xr2:uid="{EF548AC3-AE78-D543-B06F-F6AB41926760}"/>
  </bookViews>
  <sheets>
    <sheet name="Kasug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D7" i="1"/>
  <c r="E6" i="1"/>
  <c r="D6" i="1"/>
  <c r="E5" i="1"/>
  <c r="D5" i="1"/>
  <c r="E4" i="1"/>
  <c r="D4" i="1"/>
  <c r="A4" i="1"/>
  <c r="A5" i="1" s="1"/>
  <c r="A6" i="1" s="1"/>
  <c r="E3" i="1"/>
  <c r="D3" i="1"/>
</calcChain>
</file>

<file path=xl/sharedStrings.xml><?xml version="1.0" encoding="utf-8"?>
<sst xmlns="http://schemas.openxmlformats.org/spreadsheetml/2006/main" count="9" uniqueCount="9">
  <si>
    <t>Antibiotic Conc (µg/mL)</t>
  </si>
  <si>
    <t>Replicate A</t>
  </si>
  <si>
    <t>Replicate B</t>
  </si>
  <si>
    <t xml:space="preserve">AVG </t>
  </si>
  <si>
    <t xml:space="preserve">STDEV </t>
  </si>
  <si>
    <t xml:space="preserve">no cells </t>
  </si>
  <si>
    <t xml:space="preserve">Starting OD </t>
  </si>
  <si>
    <t xml:space="preserve">Kasugamycin with LVS </t>
  </si>
  <si>
    <t xml:space="preserve">MIC is estimated to be at 1250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</si>
</sst>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>
    <font>
      <sz val="12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1" fillId="0" borderId="0" xfId="0" applyNumberFormat="1" applyFont="1"/>
    <xf numFmtId="165" fontId="3" fillId="0" borderId="0" xfId="0" applyNumberFormat="1" applyFont="1"/>
    <xf numFmtId="2" fontId="3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Kasugamycin in LVS Strain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326283987915411E-2"/>
          <c:y val="0.10923428385884754"/>
          <c:w val="0.6812763755738992"/>
          <c:h val="0.75999976807022829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Kasugamycin!$E$3:$E$7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7.0710678118654328E-4</c:v>
                  </c:pt>
                  <c:pt idx="2">
                    <c:v>1.4142135623730963E-3</c:v>
                  </c:pt>
                  <c:pt idx="3">
                    <c:v>7.0710678118654816E-4</c:v>
                  </c:pt>
                  <c:pt idx="4">
                    <c:v>2.6870057685088829E-2</c:v>
                  </c:pt>
                </c:numCache>
              </c:numRef>
            </c:plus>
            <c:minus>
              <c:numRef>
                <c:f>Kasugamycin!$E$3:$E$7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7.0710678118654328E-4</c:v>
                  </c:pt>
                  <c:pt idx="2">
                    <c:v>1.4142135623730963E-3</c:v>
                  </c:pt>
                  <c:pt idx="3">
                    <c:v>7.0710678118654816E-4</c:v>
                  </c:pt>
                  <c:pt idx="4">
                    <c:v>2.6870057685088829E-2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Kasugamycin!$A$3:$A$7</c:f>
              <c:numCache>
                <c:formatCode>0.0</c:formatCode>
                <c:ptCount val="5"/>
                <c:pt idx="0" formatCode="General">
                  <c:v>2500</c:v>
                </c:pt>
                <c:pt idx="1">
                  <c:v>1250</c:v>
                </c:pt>
                <c:pt idx="2">
                  <c:v>625</c:v>
                </c:pt>
                <c:pt idx="3" formatCode="0.00">
                  <c:v>312.5</c:v>
                </c:pt>
                <c:pt idx="4" formatCode="0.00">
                  <c:v>0</c:v>
                </c:pt>
              </c:numCache>
            </c:numRef>
          </c:xVal>
          <c:yVal>
            <c:numRef>
              <c:f>Kasugamycin!$D$3:$D$7</c:f>
              <c:numCache>
                <c:formatCode>0.000</c:formatCode>
                <c:ptCount val="5"/>
                <c:pt idx="0">
                  <c:v>5.6000000000000001E-2</c:v>
                </c:pt>
                <c:pt idx="1">
                  <c:v>5.8499999999999996E-2</c:v>
                </c:pt>
                <c:pt idx="2">
                  <c:v>6.6000000000000003E-2</c:v>
                </c:pt>
                <c:pt idx="3">
                  <c:v>7.7499999999999999E-2</c:v>
                </c:pt>
                <c:pt idx="4">
                  <c:v>0.26200000000000001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F4-A046-B1F3-9E20C07FC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  <c:min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4E-5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63891333824966"/>
          <c:y val="0.21479317662611763"/>
          <c:w val="0.30325534648048147"/>
          <c:h val="9.941159416928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18</xdr:col>
      <xdr:colOff>152400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17CAE9-F68D-C941-B8F6-2F508534B3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6C6F-5400-5E4B-A24E-746C6B163113}">
  <dimension ref="A1:G19"/>
  <sheetViews>
    <sheetView tabSelected="1" workbookViewId="0">
      <selection activeCell="A29" sqref="A29"/>
    </sheetView>
  </sheetViews>
  <sheetFormatPr baseColWidth="10" defaultRowHeight="16"/>
  <cols>
    <col min="1" max="1" width="27.33203125" bestFit="1" customWidth="1"/>
    <col min="2" max="3" width="13.5" bestFit="1" customWidth="1"/>
    <col min="7" max="7" width="14.5" bestFit="1" customWidth="1"/>
  </cols>
  <sheetData>
    <row r="1" spans="1:7" ht="21">
      <c r="A1" s="7" t="s">
        <v>7</v>
      </c>
      <c r="B1" s="7"/>
      <c r="C1" s="1"/>
      <c r="D1" s="2"/>
      <c r="E1" s="2"/>
      <c r="F1" s="2"/>
      <c r="G1" s="2"/>
    </row>
    <row r="2" spans="1:7" ht="2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1">
      <c r="A3" s="3">
        <v>2500</v>
      </c>
      <c r="B3" s="4">
        <v>5.7000000000000002E-2</v>
      </c>
      <c r="C3" s="4">
        <v>5.5E-2</v>
      </c>
      <c r="D3" s="4">
        <f>AVERAGE(B3:C3)</f>
        <v>5.6000000000000001E-2</v>
      </c>
      <c r="E3" s="4">
        <f>STDEV(B3:C3)</f>
        <v>1.4142135623730963E-3</v>
      </c>
      <c r="F3" s="4">
        <v>5.5E-2</v>
      </c>
      <c r="G3" s="4">
        <v>5.0000000000000001E-3</v>
      </c>
    </row>
    <row r="4" spans="1:7" ht="21">
      <c r="A4" s="5">
        <f>A3/2</f>
        <v>1250</v>
      </c>
      <c r="B4" s="4">
        <v>5.8999999999999997E-2</v>
      </c>
      <c r="C4" s="4">
        <v>5.8000000000000003E-2</v>
      </c>
      <c r="D4" s="4">
        <f>AVERAGE(B4:C4)</f>
        <v>5.8499999999999996E-2</v>
      </c>
      <c r="E4" s="4">
        <f>STDEV(B4:C4)</f>
        <v>7.0710678118654328E-4</v>
      </c>
      <c r="F4" s="4"/>
      <c r="G4" s="4">
        <v>5.0000000000000001E-3</v>
      </c>
    </row>
    <row r="5" spans="1:7" ht="21">
      <c r="A5" s="5">
        <f t="shared" ref="A5:A6" si="0">A4/2</f>
        <v>625</v>
      </c>
      <c r="B5" s="4">
        <v>6.5000000000000002E-2</v>
      </c>
      <c r="C5" s="4">
        <v>6.7000000000000004E-2</v>
      </c>
      <c r="D5" s="4">
        <f>AVERAGE(B5:C5)</f>
        <v>6.6000000000000003E-2</v>
      </c>
      <c r="E5" s="4">
        <f>STDEV(B5:C5)</f>
        <v>1.4142135623730963E-3</v>
      </c>
      <c r="F5" s="4"/>
      <c r="G5" s="4">
        <v>5.0000000000000001E-3</v>
      </c>
    </row>
    <row r="6" spans="1:7" ht="21">
      <c r="A6" s="6">
        <f t="shared" si="0"/>
        <v>312.5</v>
      </c>
      <c r="B6" s="4">
        <v>7.6999999999999999E-2</v>
      </c>
      <c r="C6" s="4">
        <v>7.8E-2</v>
      </c>
      <c r="D6" s="4">
        <f>AVERAGE(B6:C6)</f>
        <v>7.7499999999999999E-2</v>
      </c>
      <c r="E6" s="4">
        <f>STDEV(B6:C6)</f>
        <v>7.0710678118654816E-4</v>
      </c>
      <c r="F6" s="4"/>
      <c r="G6" s="4">
        <v>5.0000000000000001E-3</v>
      </c>
    </row>
    <row r="7" spans="1:7" ht="21">
      <c r="A7" s="6">
        <v>0</v>
      </c>
      <c r="B7" s="4">
        <v>0.28100000000000003</v>
      </c>
      <c r="C7" s="4">
        <v>0.24299999999999999</v>
      </c>
      <c r="D7" s="4">
        <f>AVERAGE(B7:C7)</f>
        <v>0.26200000000000001</v>
      </c>
      <c r="E7" s="4">
        <f>STDEV(B7:C7)</f>
        <v>2.6870057685088829E-2</v>
      </c>
      <c r="F7" s="4"/>
      <c r="G7" s="4">
        <v>5.0000000000000001E-3</v>
      </c>
    </row>
    <row r="8" spans="1:7" ht="21">
      <c r="B8" s="4"/>
      <c r="C8" s="4"/>
      <c r="D8" s="4"/>
      <c r="E8" s="4"/>
      <c r="F8" s="6"/>
      <c r="G8" s="4"/>
    </row>
    <row r="9" spans="1:7" ht="21">
      <c r="A9" s="6"/>
      <c r="B9" s="4"/>
      <c r="C9" s="4"/>
      <c r="D9" s="4"/>
      <c r="E9" s="4"/>
      <c r="F9" s="4"/>
      <c r="G9" s="4"/>
    </row>
    <row r="10" spans="1:7" ht="21">
      <c r="A10" s="6"/>
      <c r="B10" s="4"/>
      <c r="C10" s="4"/>
      <c r="D10" s="4"/>
      <c r="E10" s="4"/>
      <c r="F10" s="4"/>
      <c r="G10" s="4"/>
    </row>
    <row r="11" spans="1:7" ht="21">
      <c r="A11" s="6"/>
      <c r="B11" s="4"/>
      <c r="C11" s="4"/>
      <c r="D11" s="4"/>
      <c r="E11" s="4"/>
      <c r="F11" s="4"/>
      <c r="G11" s="4"/>
    </row>
    <row r="12" spans="1:7" ht="21">
      <c r="A12" s="6"/>
      <c r="B12" s="4"/>
      <c r="C12" s="4"/>
      <c r="D12" s="4"/>
      <c r="E12" s="4"/>
      <c r="F12" s="4"/>
      <c r="G12" s="4"/>
    </row>
    <row r="13" spans="1:7" ht="21">
      <c r="A13" s="6"/>
      <c r="B13" s="4"/>
      <c r="C13" s="4"/>
      <c r="D13" s="4"/>
      <c r="E13" s="4"/>
      <c r="F13" s="4"/>
      <c r="G13" s="4"/>
    </row>
    <row r="14" spans="1:7" ht="21">
      <c r="A14" s="6"/>
      <c r="B14" s="1"/>
      <c r="C14" s="1"/>
      <c r="D14" s="4"/>
      <c r="E14" s="4"/>
      <c r="F14" s="4"/>
      <c r="G14" s="4"/>
    </row>
    <row r="17" spans="1:3">
      <c r="A17" s="8" t="s">
        <v>8</v>
      </c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</sheetData>
  <mergeCells count="2">
    <mergeCell ref="A1:B1"/>
    <mergeCell ref="A17: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Kasugamycin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2020-02-19T18:14:05Z</dcterms:created>
  <dcterms:modified xsi:type="dcterms:W3CDTF">2020-02-26T03:51:02Z</dcterms:modified>
</cp:coreProperties>
</file>