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190910_TA/"/>
    </mc:Choice>
  </mc:AlternateContent>
  <xr:revisionPtr revIDLastSave="0" documentId="13_ncr:1_{F7305937-5025-FE49-965B-8002A693AAA9}" xr6:coauthVersionLast="44" xr6:coauthVersionMax="44" xr10:uidLastSave="{00000000-0000-0000-0000-000000000000}"/>
  <bookViews>
    <workbookView xWindow="20" yWindow="460" windowWidth="28800" windowHeight="16080" activeTab="1" xr2:uid="{A972C53C-C14E-EE4A-94B7-7A58BAA33E03}"/>
  </bookViews>
  <sheets>
    <sheet name="Tetracycline " sheetId="1" r:id="rId1"/>
    <sheet name="Streptomycin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" i="2" l="1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A4" i="2"/>
  <c r="A5" i="2" s="1"/>
  <c r="A6" i="2" s="1"/>
  <c r="A7" i="2" s="1"/>
  <c r="A8" i="2" s="1"/>
  <c r="A9" i="2" s="1"/>
  <c r="A10" i="2" s="1"/>
  <c r="A11" i="2" s="1"/>
  <c r="A12" i="2" s="1"/>
  <c r="A13" i="2" s="1"/>
  <c r="F3" i="2"/>
  <c r="E3" i="2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A4" i="1"/>
  <c r="A5" i="1" s="1"/>
  <c r="A6" i="1" s="1"/>
  <c r="A7" i="1" s="1"/>
  <c r="A8" i="1" s="1"/>
  <c r="A9" i="1" s="1"/>
  <c r="A10" i="1" s="1"/>
  <c r="A11" i="1" s="1"/>
  <c r="A12" i="1" s="1"/>
  <c r="A13" i="1" s="1"/>
  <c r="F3" i="1"/>
  <c r="E3" i="1"/>
</calcChain>
</file>

<file path=xl/sharedStrings.xml><?xml version="1.0" encoding="utf-8"?>
<sst xmlns="http://schemas.openxmlformats.org/spreadsheetml/2006/main" count="20" uniqueCount="13">
  <si>
    <t xml:space="preserve">Tetracycline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</si>
  <si>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</si>
  <si>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</si>
  <si>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</si>
  <si>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</si>
  <si>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</si>
  <si>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</si>
  <si>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</si>
  <si>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</si>
  <si>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 xml:space="preserve">MIC is estimated to be at 4.0 µg/mL </t>
  </si>
  <si>
    <t xml:space="preserve">Streptomycin with LVS </t>
  </si>
  <si>
    <t xml:space="preserve">STDEV </t>
  </si>
  <si>
    <t xml:space="preserve">MIC is estimated to be at 12.5 µg/mL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</si>
</sst>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5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libri (Body)"/>
    </font>
    <font>
      <sz val="16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3" fillId="0" borderId="0" xfId="0" applyFont="1"/>
    <xf numFmtId="0" fontId="4" fillId="0" borderId="0" xfId="0" applyFont="1"/>
    <xf numFmtId="164" fontId="3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Tetracycline in LVS Strain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326283987915411E-2"/>
          <c:y val="0.10923428385884754"/>
          <c:w val="0.6812763755738992"/>
          <c:h val="0.75999976807022829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'Tetracycline '!$F$3:$F$14</c:f>
                <c:numCache>
                  <c:formatCode>General</c:formatCode>
                  <c:ptCount val="12"/>
                  <c:pt idx="0">
                    <c:v>1.1547005383792527E-3</c:v>
                  </c:pt>
                  <c:pt idx="1">
                    <c:v>1.0440306508910454E-2</c:v>
                  </c:pt>
                  <c:pt idx="2">
                    <c:v>5.7735026918962634E-4</c:v>
                  </c:pt>
                  <c:pt idx="3">
                    <c:v>1.7320508075688791E-3</c:v>
                  </c:pt>
                  <c:pt idx="4">
                    <c:v>1.0000000000000009E-3</c:v>
                  </c:pt>
                  <c:pt idx="5">
                    <c:v>1.0000000000000009E-3</c:v>
                  </c:pt>
                  <c:pt idx="6">
                    <c:v>3.2145502536643214E-3</c:v>
                  </c:pt>
                  <c:pt idx="7">
                    <c:v>3.0550504633038958E-3</c:v>
                  </c:pt>
                  <c:pt idx="8">
                    <c:v>1.4106735979665897E-2</c:v>
                  </c:pt>
                  <c:pt idx="9">
                    <c:v>1.5502687938977994E-2</c:v>
                  </c:pt>
                  <c:pt idx="10">
                    <c:v>1.3650396819628858E-2</c:v>
                  </c:pt>
                  <c:pt idx="11">
                    <c:v>1.9078784028338906E-2</c:v>
                  </c:pt>
                </c:numCache>
              </c:numRef>
            </c:plus>
            <c:minus>
              <c:numRef>
                <c:f>'Tetracycline '!$F$3:$F$14</c:f>
                <c:numCache>
                  <c:formatCode>General</c:formatCode>
                  <c:ptCount val="12"/>
                  <c:pt idx="0">
                    <c:v>1.1547005383792527E-3</c:v>
                  </c:pt>
                  <c:pt idx="1">
                    <c:v>1.0440306508910454E-2</c:v>
                  </c:pt>
                  <c:pt idx="2">
                    <c:v>5.7735026918962634E-4</c:v>
                  </c:pt>
                  <c:pt idx="3">
                    <c:v>1.7320508075688791E-3</c:v>
                  </c:pt>
                  <c:pt idx="4">
                    <c:v>1.0000000000000009E-3</c:v>
                  </c:pt>
                  <c:pt idx="5">
                    <c:v>1.0000000000000009E-3</c:v>
                  </c:pt>
                  <c:pt idx="6">
                    <c:v>3.2145502536643214E-3</c:v>
                  </c:pt>
                  <c:pt idx="7">
                    <c:v>3.0550504633038958E-3</c:v>
                  </c:pt>
                  <c:pt idx="8">
                    <c:v>1.4106735979665897E-2</c:v>
                  </c:pt>
                  <c:pt idx="9">
                    <c:v>1.5502687938977994E-2</c:v>
                  </c:pt>
                  <c:pt idx="10">
                    <c:v>1.3650396819628858E-2</c:v>
                  </c:pt>
                  <c:pt idx="11">
                    <c:v>1.9078784028338906E-2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'Tetracycline '!$A$3:$A$14</c:f>
              <c:numCache>
                <c:formatCode>0.0</c:formatCode>
                <c:ptCount val="12"/>
                <c:pt idx="0" formatCode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 formatCode="0.00">
                  <c:v>2</c:v>
                </c:pt>
                <c:pt idx="6" formatCode="0.00">
                  <c:v>1</c:v>
                </c:pt>
                <c:pt idx="7" formatCode="0.00">
                  <c:v>0.5</c:v>
                </c:pt>
                <c:pt idx="8" formatCode="0.0E+00">
                  <c:v>0.25</c:v>
                </c:pt>
                <c:pt idx="9" formatCode="0.0E+00">
                  <c:v>0.125</c:v>
                </c:pt>
                <c:pt idx="10" formatCode="0.0E+00">
                  <c:v>6.25E-2</c:v>
                </c:pt>
                <c:pt idx="11" formatCode="0.0E+00">
                  <c:v>0</c:v>
                </c:pt>
              </c:numCache>
            </c:numRef>
          </c:xVal>
          <c:yVal>
            <c:numRef>
              <c:f>'Tetracycline '!$E$3:$E$14</c:f>
              <c:numCache>
                <c:formatCode>0.000</c:formatCode>
                <c:ptCount val="12"/>
                <c:pt idx="0">
                  <c:v>0.12233333333333334</c:v>
                </c:pt>
                <c:pt idx="1">
                  <c:v>8.3000000000000004E-2</c:v>
                </c:pt>
                <c:pt idx="2">
                  <c:v>7.333333333333332E-2</c:v>
                </c:pt>
                <c:pt idx="3">
                  <c:v>6.6000000000000003E-2</c:v>
                </c:pt>
                <c:pt idx="4">
                  <c:v>6.4000000000000001E-2</c:v>
                </c:pt>
                <c:pt idx="5">
                  <c:v>6.7000000000000004E-2</c:v>
                </c:pt>
                <c:pt idx="6">
                  <c:v>9.0666666666666673E-2</c:v>
                </c:pt>
                <c:pt idx="7">
                  <c:v>0.12666666666666668</c:v>
                </c:pt>
                <c:pt idx="8">
                  <c:v>0.19000000000000003</c:v>
                </c:pt>
                <c:pt idx="9">
                  <c:v>0.25566666666666665</c:v>
                </c:pt>
                <c:pt idx="10">
                  <c:v>0.30466666666666664</c:v>
                </c:pt>
                <c:pt idx="11">
                  <c:v>0.34999999999999992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0D-E046-8EB9-B27246EA2B3B}"/>
            </c:ext>
          </c:extLst>
        </c:ser>
        <c:ser>
          <c:idx val="1"/>
          <c:order val="1"/>
          <c:tx>
            <c:v>No Cells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'Tetracycline '!$A$3:$A$14</c:f>
              <c:numCache>
                <c:formatCode>0.0</c:formatCode>
                <c:ptCount val="12"/>
                <c:pt idx="0" formatCode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 formatCode="0.00">
                  <c:v>2</c:v>
                </c:pt>
                <c:pt idx="6" formatCode="0.00">
                  <c:v>1</c:v>
                </c:pt>
                <c:pt idx="7" formatCode="0.00">
                  <c:v>0.5</c:v>
                </c:pt>
                <c:pt idx="8" formatCode="0.0E+00">
                  <c:v>0.25</c:v>
                </c:pt>
                <c:pt idx="9" formatCode="0.0E+00">
                  <c:v>0.125</c:v>
                </c:pt>
                <c:pt idx="10" formatCode="0.0E+00">
                  <c:v>6.25E-2</c:v>
                </c:pt>
                <c:pt idx="11" formatCode="0.0E+00">
                  <c:v>0</c:v>
                </c:pt>
              </c:numCache>
            </c:numRef>
          </c:xVal>
          <c:yVal>
            <c:numRef>
              <c:f>'Tetracycline '!$G$3:$G$14</c:f>
              <c:numCache>
                <c:formatCode>General</c:formatCode>
                <c:ptCount val="12"/>
                <c:pt idx="0">
                  <c:v>0.126</c:v>
                </c:pt>
                <c:pt idx="1">
                  <c:v>8.5999999999999993E-2</c:v>
                </c:pt>
                <c:pt idx="2">
                  <c:v>7.1999999999999995E-2</c:v>
                </c:pt>
                <c:pt idx="3">
                  <c:v>6.3E-2</c:v>
                </c:pt>
                <c:pt idx="4">
                  <c:v>6.0999999999999999E-2</c:v>
                </c:pt>
                <c:pt idx="5">
                  <c:v>5.8999999999999997E-2</c:v>
                </c:pt>
                <c:pt idx="6">
                  <c:v>5.6000000000000001E-2</c:v>
                </c:pt>
                <c:pt idx="7">
                  <c:v>5.5E-2</c:v>
                </c:pt>
                <c:pt idx="8">
                  <c:v>5.6000000000000001E-2</c:v>
                </c:pt>
                <c:pt idx="9">
                  <c:v>5.7000000000000002E-2</c:v>
                </c:pt>
                <c:pt idx="10">
                  <c:v>5.7000000000000002E-2</c:v>
                </c:pt>
                <c:pt idx="11">
                  <c:v>5.7000000000000002E-2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0D-E046-8EB9-B27246EA2B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Tetracycline 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4E-5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163891333824966"/>
          <c:y val="0.21479317662611763"/>
          <c:w val="0.30325534648048147"/>
          <c:h val="9.9411594169285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Streptomycin in LVS Strain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326283987915411E-2"/>
          <c:y val="0.10923428385884754"/>
          <c:w val="0.6812763755738992"/>
          <c:h val="0.75999976807022829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'Streptomycin '!$F$3:$F$14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0</c:v>
                  </c:pt>
                  <c:pt idx="2">
                    <c:v>5.7735026918962233E-4</c:v>
                  </c:pt>
                  <c:pt idx="3">
                    <c:v>5.7735026918962634E-4</c:v>
                  </c:pt>
                  <c:pt idx="4">
                    <c:v>8.0208062770106437E-3</c:v>
                  </c:pt>
                  <c:pt idx="5">
                    <c:v>6.9999999999999967E-3</c:v>
                  </c:pt>
                  <c:pt idx="6">
                    <c:v>1.5044378795195691E-2</c:v>
                  </c:pt>
                  <c:pt idx="7">
                    <c:v>5.1961524227066361E-3</c:v>
                  </c:pt>
                  <c:pt idx="8">
                    <c:v>3.5118845842842493E-3</c:v>
                  </c:pt>
                  <c:pt idx="9">
                    <c:v>1.1503622617824942E-2</c:v>
                  </c:pt>
                  <c:pt idx="10">
                    <c:v>8.9628864398325087E-3</c:v>
                  </c:pt>
                  <c:pt idx="11">
                    <c:v>3.0512292604784715E-2</c:v>
                  </c:pt>
                </c:numCache>
              </c:numRef>
            </c:plus>
            <c:minus>
              <c:numRef>
                <c:f>'Streptomycin '!$F$3:$F$14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0</c:v>
                  </c:pt>
                  <c:pt idx="2">
                    <c:v>5.7735026918962233E-4</c:v>
                  </c:pt>
                  <c:pt idx="3">
                    <c:v>5.7735026918962634E-4</c:v>
                  </c:pt>
                  <c:pt idx="4">
                    <c:v>8.0208062770106437E-3</c:v>
                  </c:pt>
                  <c:pt idx="5">
                    <c:v>6.9999999999999967E-3</c:v>
                  </c:pt>
                  <c:pt idx="6">
                    <c:v>1.5044378795195691E-2</c:v>
                  </c:pt>
                  <c:pt idx="7">
                    <c:v>5.1961524227066361E-3</c:v>
                  </c:pt>
                  <c:pt idx="8">
                    <c:v>3.5118845842842493E-3</c:v>
                  </c:pt>
                  <c:pt idx="9">
                    <c:v>1.1503622617824942E-2</c:v>
                  </c:pt>
                  <c:pt idx="10">
                    <c:v>8.9628864398325087E-3</c:v>
                  </c:pt>
                  <c:pt idx="11">
                    <c:v>3.0512292604784715E-2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'Streptomycin '!$A$3:$A$14</c:f>
              <c:numCache>
                <c:formatCode>0.0</c:formatCode>
                <c:ptCount val="12"/>
                <c:pt idx="0" formatCode="General">
                  <c:v>50</c:v>
                </c:pt>
                <c:pt idx="1">
                  <c:v>25</c:v>
                </c:pt>
                <c:pt idx="2">
                  <c:v>12.5</c:v>
                </c:pt>
                <c:pt idx="3" formatCode="0.00">
                  <c:v>6.25</c:v>
                </c:pt>
                <c:pt idx="4" formatCode="0.00">
                  <c:v>3.125</c:v>
                </c:pt>
                <c:pt idx="5" formatCode="0.00">
                  <c:v>1.5625</c:v>
                </c:pt>
                <c:pt idx="6" formatCode="0.00">
                  <c:v>0.78125</c:v>
                </c:pt>
                <c:pt idx="7" formatCode="0.00">
                  <c:v>0.390625</c:v>
                </c:pt>
                <c:pt idx="8" formatCode="0.00">
                  <c:v>0.1953125</c:v>
                </c:pt>
                <c:pt idx="9" formatCode="0.00">
                  <c:v>9.765625E-2</c:v>
                </c:pt>
                <c:pt idx="10" formatCode="0.00">
                  <c:v>4.8828125E-2</c:v>
                </c:pt>
                <c:pt idx="11" formatCode="0.00">
                  <c:v>0</c:v>
                </c:pt>
              </c:numCache>
            </c:numRef>
          </c:xVal>
          <c:yVal>
            <c:numRef>
              <c:f>'Streptomycin '!$E$3:$E$14</c:f>
              <c:numCache>
                <c:formatCode>0.000</c:formatCode>
                <c:ptCount val="12"/>
                <c:pt idx="0">
                  <c:v>5.8000000000000003E-2</c:v>
                </c:pt>
                <c:pt idx="1">
                  <c:v>5.8000000000000003E-2</c:v>
                </c:pt>
                <c:pt idx="2">
                  <c:v>5.8666666666666666E-2</c:v>
                </c:pt>
                <c:pt idx="3">
                  <c:v>6.2333333333333331E-2</c:v>
                </c:pt>
                <c:pt idx="4">
                  <c:v>0.10066666666666668</c:v>
                </c:pt>
                <c:pt idx="5">
                  <c:v>0.23099999999999998</c:v>
                </c:pt>
                <c:pt idx="6">
                  <c:v>0.27133333333333337</c:v>
                </c:pt>
                <c:pt idx="7">
                  <c:v>0.255</c:v>
                </c:pt>
                <c:pt idx="8">
                  <c:v>0.24933333333333332</c:v>
                </c:pt>
                <c:pt idx="9">
                  <c:v>0.24733333333333332</c:v>
                </c:pt>
                <c:pt idx="10">
                  <c:v>0.22833333333333336</c:v>
                </c:pt>
                <c:pt idx="11">
                  <c:v>0.27999999999999997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68-2F4F-86B7-2DB54D65614A}"/>
            </c:ext>
          </c:extLst>
        </c:ser>
        <c:ser>
          <c:idx val="1"/>
          <c:order val="1"/>
          <c:tx>
            <c:v>No Cells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'Streptomycin '!$A$3:$A$14</c:f>
              <c:numCache>
                <c:formatCode>0.0</c:formatCode>
                <c:ptCount val="12"/>
                <c:pt idx="0" formatCode="General">
                  <c:v>50</c:v>
                </c:pt>
                <c:pt idx="1">
                  <c:v>25</c:v>
                </c:pt>
                <c:pt idx="2">
                  <c:v>12.5</c:v>
                </c:pt>
                <c:pt idx="3" formatCode="0.00">
                  <c:v>6.25</c:v>
                </c:pt>
                <c:pt idx="4" formatCode="0.00">
                  <c:v>3.125</c:v>
                </c:pt>
                <c:pt idx="5" formatCode="0.00">
                  <c:v>1.5625</c:v>
                </c:pt>
                <c:pt idx="6" formatCode="0.00">
                  <c:v>0.78125</c:v>
                </c:pt>
                <c:pt idx="7" formatCode="0.00">
                  <c:v>0.390625</c:v>
                </c:pt>
                <c:pt idx="8" formatCode="0.00">
                  <c:v>0.1953125</c:v>
                </c:pt>
                <c:pt idx="9" formatCode="0.00">
                  <c:v>9.765625E-2</c:v>
                </c:pt>
                <c:pt idx="10" formatCode="0.00">
                  <c:v>4.8828125E-2</c:v>
                </c:pt>
                <c:pt idx="11" formatCode="0.00">
                  <c:v>0</c:v>
                </c:pt>
              </c:numCache>
            </c:numRef>
          </c:xVal>
          <c:yVal>
            <c:numRef>
              <c:f>'Streptomycin '!$G$3:$G$14</c:f>
              <c:numCache>
                <c:formatCode>0.000</c:formatCode>
                <c:ptCount val="12"/>
                <c:pt idx="0">
                  <c:v>5.6000000000000001E-2</c:v>
                </c:pt>
                <c:pt idx="1">
                  <c:v>5.5E-2</c:v>
                </c:pt>
                <c:pt idx="2">
                  <c:v>5.5E-2</c:v>
                </c:pt>
                <c:pt idx="3">
                  <c:v>5.6000000000000001E-2</c:v>
                </c:pt>
                <c:pt idx="4">
                  <c:v>5.8000000000000003E-2</c:v>
                </c:pt>
                <c:pt idx="5">
                  <c:v>5.7000000000000002E-2</c:v>
                </c:pt>
                <c:pt idx="6">
                  <c:v>5.8999999999999997E-2</c:v>
                </c:pt>
                <c:pt idx="7">
                  <c:v>5.6000000000000001E-2</c:v>
                </c:pt>
                <c:pt idx="8">
                  <c:v>5.5E-2</c:v>
                </c:pt>
                <c:pt idx="9">
                  <c:v>5.7000000000000002E-2</c:v>
                </c:pt>
                <c:pt idx="10">
                  <c:v>5.7000000000000002E-2</c:v>
                </c:pt>
                <c:pt idx="11">
                  <c:v>5.6000000000000001E-2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68-2F4F-86B7-2DB54D656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Streptomycin 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4E-5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163891333824966"/>
          <c:y val="0.21479317662611763"/>
          <c:w val="0.30325534648048147"/>
          <c:h val="9.9411594169285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19</xdr:col>
      <xdr:colOff>152400</xdr:colOff>
      <xdr:row>22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5975E9-029E-9F4D-91B1-290CC6CE8D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19</xdr:col>
      <xdr:colOff>152400</xdr:colOff>
      <xdr:row>22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71476C-0048-1C43-AB35-1D5EF4CAB8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33A0A-8C9E-AC4A-8141-9E64D434E634}">
  <dimension ref="A1:H19"/>
  <sheetViews>
    <sheetView workbookViewId="0">
      <selection activeCell="E14" sqref="E14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8" ht="21">
      <c r="A1" s="10" t="s">
        <v>0</v>
      </c>
      <c r="B1" s="10"/>
      <c r="C1" s="1"/>
      <c r="D1" s="1"/>
      <c r="E1" s="1"/>
      <c r="F1" s="1"/>
      <c r="G1" s="1"/>
    </row>
    <row r="2" spans="1:8" ht="2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21">
      <c r="A3" s="2">
        <v>64</v>
      </c>
      <c r="B3" s="3">
        <v>0.123</v>
      </c>
      <c r="C3" s="3">
        <v>0.121</v>
      </c>
      <c r="D3" s="3">
        <v>0.123</v>
      </c>
      <c r="E3" s="3">
        <f>AVERAGE(B3:D3)</f>
        <v>0.12233333333333334</v>
      </c>
      <c r="F3" s="3">
        <f>STDEV(B3:D3)</f>
        <v>1.1547005383792527E-3</v>
      </c>
      <c r="G3" s="1">
        <v>0.126</v>
      </c>
      <c r="H3" s="3">
        <v>5.0000000000000001E-3</v>
      </c>
    </row>
    <row r="4" spans="1:8" ht="21">
      <c r="A4" s="4">
        <f>A3/2</f>
        <v>32</v>
      </c>
      <c r="B4" s="3">
        <v>0.09</v>
      </c>
      <c r="C4" s="3">
        <v>8.7999999999999995E-2</v>
      </c>
      <c r="D4" s="3">
        <v>7.0999999999999994E-2</v>
      </c>
      <c r="E4" s="3">
        <f t="shared" ref="E4:E14" si="0">AVERAGE(B4:D4)</f>
        <v>8.3000000000000004E-2</v>
      </c>
      <c r="F4" s="3">
        <f t="shared" ref="F4:F14" si="1">STDEV(B4:D4)</f>
        <v>1.0440306508910454E-2</v>
      </c>
      <c r="G4" s="1">
        <v>8.5999999999999993E-2</v>
      </c>
      <c r="H4" s="3">
        <v>5.0000000000000001E-3</v>
      </c>
    </row>
    <row r="5" spans="1:8" ht="21">
      <c r="A5" s="4">
        <f t="shared" ref="A5:A13" si="2">A4/2</f>
        <v>16</v>
      </c>
      <c r="B5" s="3">
        <v>7.2999999999999995E-2</v>
      </c>
      <c r="C5" s="3">
        <v>7.2999999999999995E-2</v>
      </c>
      <c r="D5" s="3">
        <v>7.3999999999999996E-2</v>
      </c>
      <c r="E5" s="3">
        <f t="shared" si="0"/>
        <v>7.333333333333332E-2</v>
      </c>
      <c r="F5" s="3">
        <f t="shared" si="1"/>
        <v>5.7735026918962634E-4</v>
      </c>
      <c r="G5" s="1">
        <v>7.1999999999999995E-2</v>
      </c>
      <c r="H5" s="3">
        <v>5.0000000000000001E-3</v>
      </c>
    </row>
    <row r="6" spans="1:8" ht="21">
      <c r="A6" s="4">
        <f t="shared" si="2"/>
        <v>8</v>
      </c>
      <c r="B6" s="3">
        <v>6.4000000000000001E-2</v>
      </c>
      <c r="C6" s="3">
        <v>6.7000000000000004E-2</v>
      </c>
      <c r="D6" s="3">
        <v>6.7000000000000004E-2</v>
      </c>
      <c r="E6" s="3">
        <f t="shared" si="0"/>
        <v>6.6000000000000003E-2</v>
      </c>
      <c r="F6" s="3">
        <f t="shared" si="1"/>
        <v>1.7320508075688791E-3</v>
      </c>
      <c r="G6" s="1">
        <v>6.3E-2</v>
      </c>
      <c r="H6" s="3">
        <v>5.0000000000000001E-3</v>
      </c>
    </row>
    <row r="7" spans="1:8" ht="21">
      <c r="A7" s="4">
        <f t="shared" si="2"/>
        <v>4</v>
      </c>
      <c r="B7" s="3">
        <v>6.5000000000000002E-2</v>
      </c>
      <c r="C7" s="3">
        <v>6.4000000000000001E-2</v>
      </c>
      <c r="D7" s="3">
        <v>6.3E-2</v>
      </c>
      <c r="E7" s="3">
        <f t="shared" si="0"/>
        <v>6.4000000000000001E-2</v>
      </c>
      <c r="F7" s="3">
        <f t="shared" si="1"/>
        <v>1.0000000000000009E-3</v>
      </c>
      <c r="G7" s="1">
        <v>6.0999999999999999E-2</v>
      </c>
      <c r="H7" s="3">
        <v>5.0000000000000001E-3</v>
      </c>
    </row>
    <row r="8" spans="1:8" ht="21">
      <c r="A8" s="5">
        <f t="shared" si="2"/>
        <v>2</v>
      </c>
      <c r="B8" s="3">
        <v>6.8000000000000005E-2</v>
      </c>
      <c r="C8" s="3">
        <v>6.7000000000000004E-2</v>
      </c>
      <c r="D8" s="3">
        <v>6.6000000000000003E-2</v>
      </c>
      <c r="E8" s="3">
        <f t="shared" si="0"/>
        <v>6.7000000000000004E-2</v>
      </c>
      <c r="F8" s="3">
        <f t="shared" si="1"/>
        <v>1.0000000000000009E-3</v>
      </c>
      <c r="G8" s="1">
        <v>5.8999999999999997E-2</v>
      </c>
      <c r="H8" s="3">
        <v>5.0000000000000001E-3</v>
      </c>
    </row>
    <row r="9" spans="1:8" ht="21">
      <c r="A9" s="5">
        <f t="shared" si="2"/>
        <v>1</v>
      </c>
      <c r="B9" s="3">
        <v>9.1999999999999998E-2</v>
      </c>
      <c r="C9" s="3">
        <v>8.6999999999999994E-2</v>
      </c>
      <c r="D9" s="3">
        <v>9.2999999999999999E-2</v>
      </c>
      <c r="E9" s="3">
        <f t="shared" si="0"/>
        <v>9.0666666666666673E-2</v>
      </c>
      <c r="F9" s="3">
        <f t="shared" si="1"/>
        <v>3.2145502536643214E-3</v>
      </c>
      <c r="G9" s="1">
        <v>5.6000000000000001E-2</v>
      </c>
      <c r="H9" s="3">
        <v>5.0000000000000001E-3</v>
      </c>
    </row>
    <row r="10" spans="1:8" ht="21">
      <c r="A10" s="5">
        <f t="shared" si="2"/>
        <v>0.5</v>
      </c>
      <c r="B10" s="3">
        <v>0.13</v>
      </c>
      <c r="C10" s="3">
        <v>0.124</v>
      </c>
      <c r="D10" s="3">
        <v>0.126</v>
      </c>
      <c r="E10" s="3">
        <f t="shared" si="0"/>
        <v>0.12666666666666668</v>
      </c>
      <c r="F10" s="3">
        <f t="shared" si="1"/>
        <v>3.0550504633038958E-3</v>
      </c>
      <c r="G10" s="1">
        <v>5.5E-2</v>
      </c>
      <c r="H10" s="3">
        <v>5.0000000000000001E-3</v>
      </c>
    </row>
    <row r="11" spans="1:8" ht="21">
      <c r="A11" s="6">
        <f t="shared" si="2"/>
        <v>0.25</v>
      </c>
      <c r="B11" s="3">
        <v>0.20300000000000001</v>
      </c>
      <c r="C11" s="3">
        <v>0.192</v>
      </c>
      <c r="D11" s="3">
        <v>0.17499999999999999</v>
      </c>
      <c r="E11" s="3">
        <f t="shared" si="0"/>
        <v>0.19000000000000003</v>
      </c>
      <c r="F11" s="3">
        <f t="shared" si="1"/>
        <v>1.4106735979665897E-2</v>
      </c>
      <c r="G11" s="1">
        <v>5.6000000000000001E-2</v>
      </c>
      <c r="H11" s="3">
        <v>5.0000000000000001E-3</v>
      </c>
    </row>
    <row r="12" spans="1:8" ht="21">
      <c r="A12" s="6">
        <f t="shared" si="2"/>
        <v>0.125</v>
      </c>
      <c r="B12" s="3">
        <v>0.26700000000000002</v>
      </c>
      <c r="C12" s="3">
        <v>0.26200000000000001</v>
      </c>
      <c r="D12" s="3">
        <v>0.23799999999999999</v>
      </c>
      <c r="E12" s="3">
        <f t="shared" si="0"/>
        <v>0.25566666666666665</v>
      </c>
      <c r="F12" s="3">
        <f t="shared" si="1"/>
        <v>1.5502687938977994E-2</v>
      </c>
      <c r="G12" s="1">
        <v>5.7000000000000002E-2</v>
      </c>
      <c r="H12" s="3">
        <v>5.0000000000000001E-3</v>
      </c>
    </row>
    <row r="13" spans="1:8" ht="21">
      <c r="A13" s="6">
        <f t="shared" si="2"/>
        <v>6.25E-2</v>
      </c>
      <c r="B13" s="3">
        <v>0.317</v>
      </c>
      <c r="C13" s="3">
        <v>0.28999999999999998</v>
      </c>
      <c r="D13" s="3">
        <v>0.307</v>
      </c>
      <c r="E13" s="3">
        <f t="shared" si="0"/>
        <v>0.30466666666666664</v>
      </c>
      <c r="F13" s="3">
        <f t="shared" si="1"/>
        <v>1.3650396819628858E-2</v>
      </c>
      <c r="G13" s="1">
        <v>5.7000000000000002E-2</v>
      </c>
      <c r="H13" s="3">
        <v>5.0000000000000001E-3</v>
      </c>
    </row>
    <row r="14" spans="1:8" ht="21">
      <c r="A14" s="6">
        <v>0</v>
      </c>
      <c r="B14" s="1">
        <v>0.37</v>
      </c>
      <c r="C14" s="1">
        <v>0.33200000000000002</v>
      </c>
      <c r="D14" s="1">
        <v>0.34799999999999998</v>
      </c>
      <c r="E14" s="3">
        <f t="shared" si="0"/>
        <v>0.34999999999999992</v>
      </c>
      <c r="F14" s="3">
        <f t="shared" si="1"/>
        <v>1.9078784028338906E-2</v>
      </c>
      <c r="G14" s="1">
        <v>5.7000000000000002E-2</v>
      </c>
      <c r="H14" s="3">
        <v>5.0000000000000001E-3</v>
      </c>
    </row>
    <row r="17" spans="1:3">
      <c r="A17" s="11" t="s">
        <v>9</v>
      </c>
      <c r="B17" s="12"/>
      <c r="C17" s="12"/>
    </row>
    <row r="18" spans="1:3">
      <c r="A18" s="12"/>
      <c r="B18" s="12"/>
      <c r="C18" s="12"/>
    </row>
    <row r="19" spans="1:3">
      <c r="A19" s="12"/>
      <c r="B19" s="12"/>
      <c r="C19" s="12"/>
    </row>
  </sheetData>
  <mergeCells count="2">
    <mergeCell ref="A1:B1"/>
    <mergeCell ref="A17:C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738F3-FD16-AE46-97F1-10F0DF8E3B56}">
  <dimension ref="A1:H19"/>
  <sheetViews>
    <sheetView tabSelected="1" workbookViewId="0">
      <selection activeCell="G18" sqref="G18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8" ht="21">
      <c r="A1" s="13" t="s">
        <v>10</v>
      </c>
      <c r="B1" s="13"/>
      <c r="C1" s="7"/>
      <c r="D1" s="7"/>
      <c r="E1" s="8"/>
      <c r="F1" s="8"/>
      <c r="G1" s="8"/>
      <c r="H1" s="8"/>
    </row>
    <row r="2" spans="1:8" ht="2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11</v>
      </c>
      <c r="G2" s="7" t="s">
        <v>7</v>
      </c>
      <c r="H2" s="7" t="s">
        <v>8</v>
      </c>
    </row>
    <row r="3" spans="1:8" ht="21">
      <c r="A3" s="1">
        <v>50</v>
      </c>
      <c r="B3" s="9">
        <v>5.8000000000000003E-2</v>
      </c>
      <c r="C3" s="9">
        <v>5.8000000000000003E-2</v>
      </c>
      <c r="D3" s="9">
        <v>5.8000000000000003E-2</v>
      </c>
      <c r="E3" s="9">
        <f>AVERAGE(B3:D3)</f>
        <v>5.8000000000000003E-2</v>
      </c>
      <c r="F3" s="9">
        <f>STDEV(B3:D3)</f>
        <v>0</v>
      </c>
      <c r="G3" s="9">
        <v>5.6000000000000001E-2</v>
      </c>
      <c r="H3" s="9">
        <v>5.0000000000000001E-3</v>
      </c>
    </row>
    <row r="4" spans="1:8" ht="21">
      <c r="A4" s="4">
        <f>A3/2</f>
        <v>25</v>
      </c>
      <c r="B4" s="9">
        <v>5.8000000000000003E-2</v>
      </c>
      <c r="C4" s="9">
        <v>5.8000000000000003E-2</v>
      </c>
      <c r="D4" s="9">
        <v>5.8000000000000003E-2</v>
      </c>
      <c r="E4" s="9">
        <f t="shared" ref="E4:E14" si="0">AVERAGE(B4:D4)</f>
        <v>5.8000000000000003E-2</v>
      </c>
      <c r="F4" s="9">
        <f t="shared" ref="F4:F14" si="1">STDEV(B4:D4)</f>
        <v>0</v>
      </c>
      <c r="G4" s="9">
        <v>5.5E-2</v>
      </c>
      <c r="H4" s="9">
        <v>5.0000000000000001E-3</v>
      </c>
    </row>
    <row r="5" spans="1:8" ht="21">
      <c r="A5" s="4">
        <f t="shared" ref="A5:A13" si="2">A4/2</f>
        <v>12.5</v>
      </c>
      <c r="B5" s="9">
        <v>5.8999999999999997E-2</v>
      </c>
      <c r="C5" s="9">
        <v>5.8999999999999997E-2</v>
      </c>
      <c r="D5" s="9">
        <v>5.8000000000000003E-2</v>
      </c>
      <c r="E5" s="9">
        <f t="shared" si="0"/>
        <v>5.8666666666666666E-2</v>
      </c>
      <c r="F5" s="9">
        <f t="shared" si="1"/>
        <v>5.7735026918962233E-4</v>
      </c>
      <c r="G5" s="9">
        <v>5.5E-2</v>
      </c>
      <c r="H5" s="9">
        <v>5.0000000000000001E-3</v>
      </c>
    </row>
    <row r="6" spans="1:8" ht="21">
      <c r="A6" s="5">
        <f t="shared" si="2"/>
        <v>6.25</v>
      </c>
      <c r="B6" s="9">
        <v>6.2E-2</v>
      </c>
      <c r="C6" s="9">
        <v>6.3E-2</v>
      </c>
      <c r="D6" s="9">
        <v>6.2E-2</v>
      </c>
      <c r="E6" s="9">
        <f t="shared" si="0"/>
        <v>6.2333333333333331E-2</v>
      </c>
      <c r="F6" s="9">
        <f t="shared" si="1"/>
        <v>5.7735026918962634E-4</v>
      </c>
      <c r="G6" s="9">
        <v>5.6000000000000001E-2</v>
      </c>
      <c r="H6" s="9">
        <v>5.0000000000000001E-3</v>
      </c>
    </row>
    <row r="7" spans="1:8" ht="21">
      <c r="A7" s="5">
        <f t="shared" si="2"/>
        <v>3.125</v>
      </c>
      <c r="B7" s="9">
        <v>9.2999999999999999E-2</v>
      </c>
      <c r="C7" s="9">
        <v>0.109</v>
      </c>
      <c r="D7" s="9">
        <v>0.1</v>
      </c>
      <c r="E7" s="9">
        <f t="shared" si="0"/>
        <v>0.10066666666666668</v>
      </c>
      <c r="F7" s="9">
        <f t="shared" si="1"/>
        <v>8.0208062770106437E-3</v>
      </c>
      <c r="G7" s="9">
        <v>5.8000000000000003E-2</v>
      </c>
      <c r="H7" s="9">
        <v>5.0000000000000001E-3</v>
      </c>
    </row>
    <row r="8" spans="1:8" ht="21">
      <c r="A8" s="5">
        <f t="shared" si="2"/>
        <v>1.5625</v>
      </c>
      <c r="B8" s="9">
        <v>0.223</v>
      </c>
      <c r="C8" s="9">
        <v>0.23599999999999999</v>
      </c>
      <c r="D8" s="9">
        <v>0.23400000000000001</v>
      </c>
      <c r="E8" s="9">
        <f t="shared" si="0"/>
        <v>0.23099999999999998</v>
      </c>
      <c r="F8" s="9">
        <f t="shared" si="1"/>
        <v>6.9999999999999967E-3</v>
      </c>
      <c r="G8" s="9">
        <v>5.7000000000000002E-2</v>
      </c>
      <c r="H8" s="9">
        <v>5.0000000000000001E-3</v>
      </c>
    </row>
    <row r="9" spans="1:8" ht="21">
      <c r="A9" s="5">
        <f t="shared" si="2"/>
        <v>0.78125</v>
      </c>
      <c r="B9" s="9">
        <v>0.27900000000000003</v>
      </c>
      <c r="C9" s="9">
        <v>0.254</v>
      </c>
      <c r="D9" s="9">
        <v>0.28100000000000003</v>
      </c>
      <c r="E9" s="9">
        <f t="shared" si="0"/>
        <v>0.27133333333333337</v>
      </c>
      <c r="F9" s="9">
        <f t="shared" si="1"/>
        <v>1.5044378795195691E-2</v>
      </c>
      <c r="G9" s="9">
        <v>5.8999999999999997E-2</v>
      </c>
      <c r="H9" s="9">
        <v>5.0000000000000001E-3</v>
      </c>
    </row>
    <row r="10" spans="1:8" ht="21">
      <c r="A10" s="5">
        <f t="shared" si="2"/>
        <v>0.390625</v>
      </c>
      <c r="B10" s="9">
        <v>0.26100000000000001</v>
      </c>
      <c r="C10" s="9">
        <v>0.252</v>
      </c>
      <c r="D10" s="9">
        <v>0.252</v>
      </c>
      <c r="E10" s="9">
        <f t="shared" si="0"/>
        <v>0.255</v>
      </c>
      <c r="F10" s="9">
        <f t="shared" si="1"/>
        <v>5.1961524227066361E-3</v>
      </c>
      <c r="G10" s="9">
        <v>5.6000000000000001E-2</v>
      </c>
      <c r="H10" s="9">
        <v>5.0000000000000001E-3</v>
      </c>
    </row>
    <row r="11" spans="1:8" ht="21">
      <c r="A11" s="5">
        <f t="shared" si="2"/>
        <v>0.1953125</v>
      </c>
      <c r="B11" s="9">
        <v>0.246</v>
      </c>
      <c r="C11" s="9">
        <v>0.253</v>
      </c>
      <c r="D11" s="9">
        <v>0.249</v>
      </c>
      <c r="E11" s="9">
        <f t="shared" si="0"/>
        <v>0.24933333333333332</v>
      </c>
      <c r="F11" s="9">
        <f t="shared" si="1"/>
        <v>3.5118845842842493E-3</v>
      </c>
      <c r="G11" s="9">
        <v>5.5E-2</v>
      </c>
      <c r="H11" s="9">
        <v>5.0000000000000001E-3</v>
      </c>
    </row>
    <row r="12" spans="1:8" ht="21">
      <c r="A12" s="5">
        <f t="shared" si="2"/>
        <v>9.765625E-2</v>
      </c>
      <c r="B12" s="9">
        <v>0.247</v>
      </c>
      <c r="C12" s="9">
        <v>0.25900000000000001</v>
      </c>
      <c r="D12" s="9">
        <v>0.23599999999999999</v>
      </c>
      <c r="E12" s="9">
        <f t="shared" si="0"/>
        <v>0.24733333333333332</v>
      </c>
      <c r="F12" s="9">
        <f t="shared" si="1"/>
        <v>1.1503622617824942E-2</v>
      </c>
      <c r="G12" s="9">
        <v>5.7000000000000002E-2</v>
      </c>
      <c r="H12" s="9">
        <v>5.0000000000000001E-3</v>
      </c>
    </row>
    <row r="13" spans="1:8" ht="21">
      <c r="A13" s="5">
        <f t="shared" si="2"/>
        <v>4.8828125E-2</v>
      </c>
      <c r="B13" s="9">
        <v>0.23300000000000001</v>
      </c>
      <c r="C13" s="9">
        <v>0.23400000000000001</v>
      </c>
      <c r="D13" s="9">
        <v>0.218</v>
      </c>
      <c r="E13" s="9">
        <f t="shared" si="0"/>
        <v>0.22833333333333336</v>
      </c>
      <c r="F13" s="9">
        <f t="shared" si="1"/>
        <v>8.9628864398325087E-3</v>
      </c>
      <c r="G13" s="9">
        <v>5.7000000000000002E-2</v>
      </c>
      <c r="H13" s="9">
        <v>5.0000000000000001E-3</v>
      </c>
    </row>
    <row r="14" spans="1:8" ht="21">
      <c r="A14" s="5">
        <v>0</v>
      </c>
      <c r="B14" s="7">
        <v>0.31</v>
      </c>
      <c r="C14" s="7">
        <v>0.28100000000000003</v>
      </c>
      <c r="D14" s="7">
        <v>0.249</v>
      </c>
      <c r="E14" s="9">
        <f t="shared" si="0"/>
        <v>0.27999999999999997</v>
      </c>
      <c r="F14" s="9">
        <f t="shared" si="1"/>
        <v>3.0512292604784715E-2</v>
      </c>
      <c r="G14" s="9">
        <v>5.6000000000000001E-2</v>
      </c>
      <c r="H14" s="9">
        <v>5.0000000000000001E-3</v>
      </c>
    </row>
    <row r="17" spans="1:3">
      <c r="A17" s="11" t="s">
        <v>12</v>
      </c>
      <c r="B17" s="12"/>
      <c r="C17" s="12"/>
    </row>
    <row r="18" spans="1:3">
      <c r="A18" s="12"/>
      <c r="B18" s="12"/>
      <c r="C18" s="12"/>
    </row>
    <row r="19" spans="1:3">
      <c r="A19" s="12"/>
      <c r="B19" s="12"/>
      <c r="C19" s="12"/>
    </row>
  </sheetData>
  <mergeCells count="2">
    <mergeCell ref="A1:B1"/>
    <mergeCell ref="A17:C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Tetracycline </vt:lpstr>
      <vt:lpstr>Streptomycin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2019-09-06T00:27:22Z</dcterms:created>
  <dcterms:modified xsi:type="dcterms:W3CDTF">2019-09-10T19:47:00Z</dcterms:modified>
</cp:coreProperties>
</file>