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190904_TA/"/>
    </mc:Choice>
  </mc:AlternateContent>
  <xr:revisionPtr revIDLastSave="0" documentId="13_ncr:1_{9A1205E3-154B-0444-A4FF-96B6313777C9}" xr6:coauthVersionLast="44" xr6:coauthVersionMax="44" xr10:uidLastSave="{00000000-0000-0000-0000-000000000000}"/>
  <bookViews>
    <workbookView xWindow="3580" yWindow="2480" windowWidth="27640" windowHeight="15620" activeTab="1" xr2:uid="{D3C7C732-ABD9-2E44-89D8-651ED12D5546}"/>
  </bookViews>
  <sheets>
    <sheet name="Tetracycline " sheetId="1" r:id="rId1"/>
    <sheet name="Streptomycin 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2" l="1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A4" i="2"/>
  <c r="A5" i="2" s="1"/>
  <c r="A6" i="2" s="1"/>
  <c r="A7" i="2" s="1"/>
  <c r="A8" i="2" s="1"/>
  <c r="A9" i="2" s="1"/>
  <c r="A10" i="2" s="1"/>
  <c r="A11" i="2" s="1"/>
  <c r="A12" i="2" s="1"/>
  <c r="A13" i="2" s="1"/>
  <c r="F3" i="2"/>
  <c r="E3" i="2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  <c r="E3" i="1"/>
</calcChain>
</file>

<file path=xl/sharedStrings.xml><?xml version="1.0" encoding="utf-8"?>
<sst xmlns="http://schemas.openxmlformats.org/spreadsheetml/2006/main" count="20" uniqueCount="13">
  <si>
    <t xml:space="preserve">Tetracycline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</si>
  <si>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</si>
  <si>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</si>
  <si>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</si>
  <si>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</si>
  <si>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</si>
  <si>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</si>
  <si>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</si>
  <si>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</si>
  <si>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 xml:space="preserve">STDEV </t>
  </si>
  <si>
    <t xml:space="preserve">Streptomycin with LVS </t>
  </si>
  <si>
    <t xml:space="preserve">MIC is estimated to be at 4.0 µg/mL </t>
  </si>
  <si>
    <t xml:space="preserve">MIC is estimated to be at 3.13 µg/mL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</si>
</sst>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5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 (Body)"/>
    </font>
    <font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3" fillId="0" borderId="0" xfId="0" applyFont="1"/>
    <xf numFmtId="0" fontId="4" fillId="0" borderId="0" xfId="0" applyFont="1"/>
    <xf numFmtId="164" fontId="3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Tetracycline in LVS Strain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326283987915411E-2"/>
          <c:y val="0.10923428385884754"/>
          <c:w val="0.6812763755738992"/>
          <c:h val="0.75999976807022829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'Tetracycline '!$F$3:$F$14</c:f>
                <c:numCache>
                  <c:formatCode>General</c:formatCode>
                  <c:ptCount val="12"/>
                  <c:pt idx="0">
                    <c:v>1.1547005383792527E-3</c:v>
                  </c:pt>
                  <c:pt idx="1">
                    <c:v>1.0000000000000009E-3</c:v>
                  </c:pt>
                  <c:pt idx="2">
                    <c:v>5.7735026918962634E-4</c:v>
                  </c:pt>
                  <c:pt idx="3">
                    <c:v>1.5275252316519442E-3</c:v>
                  </c:pt>
                  <c:pt idx="4">
                    <c:v>1.5275252316519449E-3</c:v>
                  </c:pt>
                  <c:pt idx="5">
                    <c:v>5.7735026918962634E-4</c:v>
                  </c:pt>
                  <c:pt idx="6">
                    <c:v>2.0816659994661348E-3</c:v>
                  </c:pt>
                  <c:pt idx="7">
                    <c:v>2.5166114784235852E-3</c:v>
                  </c:pt>
                  <c:pt idx="8">
                    <c:v>2.6457513110645929E-3</c:v>
                  </c:pt>
                  <c:pt idx="9">
                    <c:v>5.5075705472860921E-3</c:v>
                  </c:pt>
                  <c:pt idx="10">
                    <c:v>9.2915732431775623E-3</c:v>
                  </c:pt>
                  <c:pt idx="11">
                    <c:v>1.3279056191361405E-2</c:v>
                  </c:pt>
                </c:numCache>
              </c:numRef>
            </c:plus>
            <c:minus>
              <c:numRef>
                <c:f>'Tetracycline '!$F$3:$F$14</c:f>
                <c:numCache>
                  <c:formatCode>General</c:formatCode>
                  <c:ptCount val="12"/>
                  <c:pt idx="0">
                    <c:v>1.1547005383792527E-3</c:v>
                  </c:pt>
                  <c:pt idx="1">
                    <c:v>1.0000000000000009E-3</c:v>
                  </c:pt>
                  <c:pt idx="2">
                    <c:v>5.7735026918962634E-4</c:v>
                  </c:pt>
                  <c:pt idx="3">
                    <c:v>1.5275252316519442E-3</c:v>
                  </c:pt>
                  <c:pt idx="4">
                    <c:v>1.5275252316519449E-3</c:v>
                  </c:pt>
                  <c:pt idx="5">
                    <c:v>5.7735026918962634E-4</c:v>
                  </c:pt>
                  <c:pt idx="6">
                    <c:v>2.0816659994661348E-3</c:v>
                  </c:pt>
                  <c:pt idx="7">
                    <c:v>2.5166114784235852E-3</c:v>
                  </c:pt>
                  <c:pt idx="8">
                    <c:v>2.6457513110645929E-3</c:v>
                  </c:pt>
                  <c:pt idx="9">
                    <c:v>5.5075705472860921E-3</c:v>
                  </c:pt>
                  <c:pt idx="10">
                    <c:v>9.2915732431775623E-3</c:v>
                  </c:pt>
                  <c:pt idx="11">
                    <c:v>1.3279056191361405E-2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'Tetracycline '!$A$3:$A$14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'Tetracycline '!$E$3:$E$14</c:f>
              <c:numCache>
                <c:formatCode>0.000</c:formatCode>
                <c:ptCount val="12"/>
                <c:pt idx="0">
                  <c:v>8.7666666666666671E-2</c:v>
                </c:pt>
                <c:pt idx="1">
                  <c:v>7.1999999999999995E-2</c:v>
                </c:pt>
                <c:pt idx="2">
                  <c:v>6.3666666666666663E-2</c:v>
                </c:pt>
                <c:pt idx="3">
                  <c:v>5.9666666666666666E-2</c:v>
                </c:pt>
                <c:pt idx="4">
                  <c:v>5.9333333333333328E-2</c:v>
                </c:pt>
                <c:pt idx="5">
                  <c:v>6.3666666666666663E-2</c:v>
                </c:pt>
                <c:pt idx="6">
                  <c:v>8.1333333333333327E-2</c:v>
                </c:pt>
                <c:pt idx="7">
                  <c:v>0.11066666666666668</c:v>
                </c:pt>
                <c:pt idx="8">
                  <c:v>0.155</c:v>
                </c:pt>
                <c:pt idx="9">
                  <c:v>0.20766666666666667</c:v>
                </c:pt>
                <c:pt idx="10">
                  <c:v>0.23166666666666666</c:v>
                </c:pt>
                <c:pt idx="11">
                  <c:v>0.25266666666666665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1D-EF49-806A-FC92BF9597FD}"/>
            </c:ext>
          </c:extLst>
        </c:ser>
        <c:ser>
          <c:idx val="1"/>
          <c:order val="1"/>
          <c:tx>
            <c:v>No Cells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'Tetracycline '!$A$3:$A$14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'Tetracycline '!$G$3:$G$14</c:f>
              <c:numCache>
                <c:formatCode>General</c:formatCode>
                <c:ptCount val="12"/>
                <c:pt idx="0">
                  <c:v>8.4000000000000005E-2</c:v>
                </c:pt>
                <c:pt idx="1">
                  <c:v>7.1999999999999995E-2</c:v>
                </c:pt>
                <c:pt idx="2">
                  <c:v>6.0999999999999999E-2</c:v>
                </c:pt>
                <c:pt idx="3">
                  <c:v>5.8999999999999997E-2</c:v>
                </c:pt>
                <c:pt idx="4">
                  <c:v>5.7000000000000002E-2</c:v>
                </c:pt>
                <c:pt idx="5">
                  <c:v>5.7000000000000002E-2</c:v>
                </c:pt>
                <c:pt idx="6">
                  <c:v>5.6000000000000001E-2</c:v>
                </c:pt>
                <c:pt idx="7">
                  <c:v>5.5E-2</c:v>
                </c:pt>
                <c:pt idx="8">
                  <c:v>5.5E-2</c:v>
                </c:pt>
                <c:pt idx="9">
                  <c:v>5.5E-2</c:v>
                </c:pt>
                <c:pt idx="10">
                  <c:v>5.6000000000000001E-2</c:v>
                </c:pt>
                <c:pt idx="11">
                  <c:v>5.6000000000000001E-2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1D-EF49-806A-FC92BF959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Tetracycline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4E-5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63891333824966"/>
          <c:y val="0.21479317662611763"/>
          <c:w val="0.30325534648048147"/>
          <c:h val="9.9411594169285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Streptomycin in LVS Strain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326283987915411E-2"/>
          <c:y val="0.10923428385884754"/>
          <c:w val="0.6812763755738992"/>
          <c:h val="0.75999976807022829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'Streptomycin '!$F$3:$F$14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0</c:v>
                  </c:pt>
                  <c:pt idx="2">
                    <c:v>5.7735026918962634E-4</c:v>
                  </c:pt>
                  <c:pt idx="3">
                    <c:v>5.7735026918962634E-4</c:v>
                  </c:pt>
                  <c:pt idx="4">
                    <c:v>0</c:v>
                  </c:pt>
                  <c:pt idx="5">
                    <c:v>4.5825756949558405E-3</c:v>
                  </c:pt>
                  <c:pt idx="6">
                    <c:v>5.7735026918962634E-4</c:v>
                  </c:pt>
                  <c:pt idx="7">
                    <c:v>1.9999999999999983E-3</c:v>
                  </c:pt>
                  <c:pt idx="8">
                    <c:v>1.2055427546683414E-2</c:v>
                  </c:pt>
                  <c:pt idx="9">
                    <c:v>3.0000000000000027E-3</c:v>
                  </c:pt>
                  <c:pt idx="10">
                    <c:v>5.7735026918962632E-3</c:v>
                  </c:pt>
                  <c:pt idx="11">
                    <c:v>1.4189197769195175E-2</c:v>
                  </c:pt>
                </c:numCache>
              </c:numRef>
            </c:plus>
            <c:minus>
              <c:numRef>
                <c:f>'Streptomycin '!$F$3:$F$14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0</c:v>
                  </c:pt>
                  <c:pt idx="2">
                    <c:v>5.7735026918962634E-4</c:v>
                  </c:pt>
                  <c:pt idx="3">
                    <c:v>5.7735026918962634E-4</c:v>
                  </c:pt>
                  <c:pt idx="4">
                    <c:v>0</c:v>
                  </c:pt>
                  <c:pt idx="5">
                    <c:v>4.5825756949558405E-3</c:v>
                  </c:pt>
                  <c:pt idx="6">
                    <c:v>5.7735026918962634E-4</c:v>
                  </c:pt>
                  <c:pt idx="7">
                    <c:v>1.9999999999999983E-3</c:v>
                  </c:pt>
                  <c:pt idx="8">
                    <c:v>1.2055427546683414E-2</c:v>
                  </c:pt>
                  <c:pt idx="9">
                    <c:v>3.0000000000000027E-3</c:v>
                  </c:pt>
                  <c:pt idx="10">
                    <c:v>5.7735026918962632E-3</c:v>
                  </c:pt>
                  <c:pt idx="11">
                    <c:v>1.4189197769195175E-2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'Streptomycin '!$A$3:$A$14</c:f>
              <c:numCache>
                <c:formatCode>0.0</c:formatCode>
                <c:ptCount val="12"/>
                <c:pt idx="0" formatCode="General">
                  <c:v>200</c:v>
                </c:pt>
                <c:pt idx="1">
                  <c:v>100</c:v>
                </c:pt>
                <c:pt idx="2">
                  <c:v>50</c:v>
                </c:pt>
                <c:pt idx="3" formatCode="0.00">
                  <c:v>25</c:v>
                </c:pt>
                <c:pt idx="4" formatCode="0.00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0">
                  <c:v>0.78125</c:v>
                </c:pt>
                <c:pt idx="9" formatCode="0.00">
                  <c:v>0.390625</c:v>
                </c:pt>
                <c:pt idx="10" formatCode="0.00">
                  <c:v>0.1953125</c:v>
                </c:pt>
                <c:pt idx="11" formatCode="0.00">
                  <c:v>0</c:v>
                </c:pt>
              </c:numCache>
            </c:numRef>
          </c:xVal>
          <c:yVal>
            <c:numRef>
              <c:f>'Streptomycin '!$E$3:$E$14</c:f>
              <c:numCache>
                <c:formatCode>0.000</c:formatCode>
                <c:ptCount val="12"/>
                <c:pt idx="0">
                  <c:v>5.7000000000000002E-2</c:v>
                </c:pt>
                <c:pt idx="1">
                  <c:v>5.7000000000000002E-2</c:v>
                </c:pt>
                <c:pt idx="2">
                  <c:v>5.6666666666666671E-2</c:v>
                </c:pt>
                <c:pt idx="3">
                  <c:v>5.6333333333333339E-2</c:v>
                </c:pt>
                <c:pt idx="4">
                  <c:v>5.6000000000000001E-2</c:v>
                </c:pt>
                <c:pt idx="5">
                  <c:v>5.7999999999999996E-2</c:v>
                </c:pt>
                <c:pt idx="6">
                  <c:v>5.7666666666666672E-2</c:v>
                </c:pt>
                <c:pt idx="7">
                  <c:v>0.06</c:v>
                </c:pt>
                <c:pt idx="8">
                  <c:v>0.15133333333333335</c:v>
                </c:pt>
                <c:pt idx="9">
                  <c:v>0.219</c:v>
                </c:pt>
                <c:pt idx="10">
                  <c:v>0.22466666666666668</c:v>
                </c:pt>
                <c:pt idx="11">
                  <c:v>0.23766666666666666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A3-8F4F-9749-32D74E684D0A}"/>
            </c:ext>
          </c:extLst>
        </c:ser>
        <c:ser>
          <c:idx val="1"/>
          <c:order val="1"/>
          <c:tx>
            <c:v>No Cells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'Streptomycin '!$A$3:$A$14</c:f>
              <c:numCache>
                <c:formatCode>0.0</c:formatCode>
                <c:ptCount val="12"/>
                <c:pt idx="0" formatCode="General">
                  <c:v>200</c:v>
                </c:pt>
                <c:pt idx="1">
                  <c:v>100</c:v>
                </c:pt>
                <c:pt idx="2">
                  <c:v>50</c:v>
                </c:pt>
                <c:pt idx="3" formatCode="0.00">
                  <c:v>25</c:v>
                </c:pt>
                <c:pt idx="4" formatCode="0.00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0">
                  <c:v>0.78125</c:v>
                </c:pt>
                <c:pt idx="9" formatCode="0.00">
                  <c:v>0.390625</c:v>
                </c:pt>
                <c:pt idx="10" formatCode="0.00">
                  <c:v>0.1953125</c:v>
                </c:pt>
                <c:pt idx="11" formatCode="0.00">
                  <c:v>0</c:v>
                </c:pt>
              </c:numCache>
            </c:numRef>
          </c:xVal>
          <c:yVal>
            <c:numRef>
              <c:f>'Streptomycin '!$G$3:$G$14</c:f>
              <c:numCache>
                <c:formatCode>0.000</c:formatCode>
                <c:ptCount val="12"/>
                <c:pt idx="0">
                  <c:v>5.5E-2</c:v>
                </c:pt>
                <c:pt idx="1">
                  <c:v>5.6000000000000001E-2</c:v>
                </c:pt>
                <c:pt idx="2">
                  <c:v>5.5E-2</c:v>
                </c:pt>
                <c:pt idx="3">
                  <c:v>5.6000000000000001E-2</c:v>
                </c:pt>
                <c:pt idx="4">
                  <c:v>5.6000000000000001E-2</c:v>
                </c:pt>
                <c:pt idx="5">
                  <c:v>5.5E-2</c:v>
                </c:pt>
                <c:pt idx="6">
                  <c:v>5.5E-2</c:v>
                </c:pt>
                <c:pt idx="7">
                  <c:v>5.3999999999999999E-2</c:v>
                </c:pt>
                <c:pt idx="8">
                  <c:v>5.2999999999999999E-2</c:v>
                </c:pt>
                <c:pt idx="9">
                  <c:v>5.5E-2</c:v>
                </c:pt>
                <c:pt idx="10">
                  <c:v>5.5E-2</c:v>
                </c:pt>
                <c:pt idx="11">
                  <c:v>5.5E-2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A3-8F4F-9749-32D74E684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Streptomycin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4E-5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63891333824966"/>
          <c:y val="0.21479317662611763"/>
          <c:w val="0.30325534648048147"/>
          <c:h val="9.9411594169285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19</xdr:col>
      <xdr:colOff>152400</xdr:colOff>
      <xdr:row>22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AB6E34-9B75-3847-A369-9AE33CE5C6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19</xdr:col>
      <xdr:colOff>152400</xdr:colOff>
      <xdr:row>22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C82B9C-ED8E-5E4D-B292-27FEB9AE78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190829_TA/190829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tracycline "/>
      <sheetName val="Erythromycin "/>
    </sheetNames>
    <sheetDataSet>
      <sheetData sheetId="0">
        <row r="3">
          <cell r="A3">
            <v>64</v>
          </cell>
          <cell r="E3">
            <v>8.666666666666667E-2</v>
          </cell>
          <cell r="F3">
            <v>4.5092497528228907E-3</v>
          </cell>
          <cell r="G3">
            <v>7.5999999999999998E-2</v>
          </cell>
        </row>
        <row r="4">
          <cell r="A4">
            <v>32</v>
          </cell>
          <cell r="E4">
            <v>6.9000000000000006E-2</v>
          </cell>
          <cell r="F4">
            <v>1.0000000000000009E-3</v>
          </cell>
          <cell r="G4">
            <v>5.7000000000000002E-2</v>
          </cell>
        </row>
        <row r="5">
          <cell r="A5">
            <v>16</v>
          </cell>
          <cell r="E5">
            <v>6.3333333333333339E-2</v>
          </cell>
          <cell r="F5">
            <v>2.0816659994661348E-3</v>
          </cell>
          <cell r="G5">
            <v>5.6000000000000001E-2</v>
          </cell>
        </row>
        <row r="6">
          <cell r="A6">
            <v>8</v>
          </cell>
          <cell r="E6">
            <v>6.0666666666666667E-2</v>
          </cell>
          <cell r="F6">
            <v>1.1547005383792527E-3</v>
          </cell>
          <cell r="G6">
            <v>0.06</v>
          </cell>
        </row>
        <row r="7">
          <cell r="A7">
            <v>4</v>
          </cell>
          <cell r="E7">
            <v>5.9666666666666666E-2</v>
          </cell>
          <cell r="F7">
            <v>5.7735026918962634E-4</v>
          </cell>
          <cell r="G7">
            <v>5.8000000000000003E-2</v>
          </cell>
        </row>
        <row r="8">
          <cell r="A8">
            <v>2</v>
          </cell>
          <cell r="E8">
            <v>6.3666666666666663E-2</v>
          </cell>
          <cell r="F8">
            <v>2.8867513459481316E-3</v>
          </cell>
          <cell r="G8">
            <v>0.06</v>
          </cell>
        </row>
        <row r="9">
          <cell r="A9">
            <v>1</v>
          </cell>
          <cell r="E9">
            <v>7.1333333333333346E-2</v>
          </cell>
          <cell r="F9">
            <v>1.527525231651942E-3</v>
          </cell>
          <cell r="G9">
            <v>5.5E-2</v>
          </cell>
        </row>
        <row r="10">
          <cell r="A10">
            <v>0.5</v>
          </cell>
          <cell r="E10">
            <v>9.7000000000000017E-2</v>
          </cell>
          <cell r="F10">
            <v>2.0000000000000018E-3</v>
          </cell>
          <cell r="G10">
            <v>5.3999999999999999E-2</v>
          </cell>
        </row>
        <row r="11">
          <cell r="A11">
            <v>0.25</v>
          </cell>
          <cell r="E11">
            <v>0.11633333333333333</v>
          </cell>
          <cell r="F11">
            <v>2.5166114784235779E-3</v>
          </cell>
          <cell r="G11">
            <v>5.7000000000000002E-2</v>
          </cell>
        </row>
        <row r="12">
          <cell r="A12">
            <v>0.125</v>
          </cell>
          <cell r="E12">
            <v>0.16600000000000001</v>
          </cell>
          <cell r="F12">
            <v>2.6457513110645929E-3</v>
          </cell>
          <cell r="G12">
            <v>5.6000000000000001E-2</v>
          </cell>
        </row>
        <row r="13">
          <cell r="A13">
            <v>6.25E-2</v>
          </cell>
          <cell r="E13">
            <v>0.22333333333333336</v>
          </cell>
          <cell r="F13">
            <v>2.5166114784235857E-3</v>
          </cell>
          <cell r="G13">
            <v>5.6000000000000001E-2</v>
          </cell>
        </row>
        <row r="14">
          <cell r="A14">
            <v>0</v>
          </cell>
          <cell r="E14">
            <v>0.28166666666666668</v>
          </cell>
          <cell r="F14">
            <v>1.2055427546683397E-2</v>
          </cell>
          <cell r="G14">
            <v>6.0999999999999999E-2</v>
          </cell>
        </row>
      </sheetData>
      <sheetData sheetId="1">
        <row r="3">
          <cell r="A3">
            <v>1000</v>
          </cell>
          <cell r="E3">
            <v>0.11333333333333333</v>
          </cell>
          <cell r="F3">
            <v>1.6441816606851498E-2</v>
          </cell>
          <cell r="G3">
            <v>5.2999999999999999E-2</v>
          </cell>
        </row>
        <row r="4">
          <cell r="A4">
            <v>500</v>
          </cell>
          <cell r="E4">
            <v>0.17300000000000001</v>
          </cell>
          <cell r="F4">
            <v>6.5574385243019912E-3</v>
          </cell>
          <cell r="G4">
            <v>5.5E-2</v>
          </cell>
        </row>
        <row r="5">
          <cell r="A5">
            <v>250</v>
          </cell>
          <cell r="E5">
            <v>0.23799999999999999</v>
          </cell>
          <cell r="F5">
            <v>7.5498344352707423E-3</v>
          </cell>
          <cell r="G5">
            <v>5.3999999999999999E-2</v>
          </cell>
        </row>
        <row r="6">
          <cell r="A6">
            <v>125</v>
          </cell>
          <cell r="E6">
            <v>0.24766666666666667</v>
          </cell>
          <cell r="F6">
            <v>2.2722969289539027E-2</v>
          </cell>
          <cell r="G6">
            <v>5.2999999999999999E-2</v>
          </cell>
        </row>
        <row r="7">
          <cell r="A7">
            <v>62.5</v>
          </cell>
          <cell r="E7">
            <v>0.23566666666666666</v>
          </cell>
          <cell r="F7">
            <v>2.1733231083604056E-2</v>
          </cell>
          <cell r="G7">
            <v>5.5E-2</v>
          </cell>
        </row>
        <row r="8">
          <cell r="A8">
            <v>31.25</v>
          </cell>
          <cell r="E8">
            <v>0.22666666666666666</v>
          </cell>
          <cell r="F8">
            <v>1.8230011885167093E-2</v>
          </cell>
          <cell r="G8">
            <v>5.5E-2</v>
          </cell>
        </row>
        <row r="9">
          <cell r="A9">
            <v>15.625</v>
          </cell>
          <cell r="E9">
            <v>0.23466666666666666</v>
          </cell>
          <cell r="F9">
            <v>1.7243356208503417E-2</v>
          </cell>
          <cell r="G9">
            <v>5.6000000000000001E-2</v>
          </cell>
        </row>
        <row r="10">
          <cell r="A10">
            <v>7.8125</v>
          </cell>
          <cell r="E10">
            <v>0.22566666666666668</v>
          </cell>
          <cell r="F10">
            <v>1.2662279942148384E-2</v>
          </cell>
          <cell r="G10">
            <v>5.5E-2</v>
          </cell>
        </row>
        <row r="11">
          <cell r="A11">
            <v>3.90625</v>
          </cell>
          <cell r="E11">
            <v>0.24366666666666667</v>
          </cell>
          <cell r="F11">
            <v>1.0598742063723094E-2</v>
          </cell>
          <cell r="G11">
            <v>5.3999999999999999E-2</v>
          </cell>
        </row>
        <row r="12">
          <cell r="A12">
            <v>1.953125</v>
          </cell>
          <cell r="E12">
            <v>0.25066666666666665</v>
          </cell>
          <cell r="F12">
            <v>9.2915732431775779E-3</v>
          </cell>
          <cell r="G12">
            <v>5.5E-2</v>
          </cell>
        </row>
        <row r="13">
          <cell r="A13">
            <v>0.9765625</v>
          </cell>
          <cell r="E13">
            <v>0.25166666666666665</v>
          </cell>
          <cell r="F13">
            <v>3.7859388972001857E-3</v>
          </cell>
          <cell r="G13">
            <v>5.5E-2</v>
          </cell>
        </row>
        <row r="14">
          <cell r="A14">
            <v>0</v>
          </cell>
          <cell r="E14">
            <v>0.26800000000000002</v>
          </cell>
          <cell r="F14">
            <v>2.2999999999999993E-2</v>
          </cell>
          <cell r="G14">
            <v>5.6000000000000001E-2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E0987-8113-7C4F-B269-1C3C2D9F30E1}">
  <dimension ref="A1:H19"/>
  <sheetViews>
    <sheetView workbookViewId="0">
      <selection activeCell="K24" sqref="K24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8" ht="21">
      <c r="A1" s="10" t="s">
        <v>0</v>
      </c>
      <c r="B1" s="10"/>
      <c r="C1" s="1"/>
      <c r="D1" s="1"/>
      <c r="E1" s="1"/>
      <c r="F1" s="1"/>
      <c r="G1" s="1"/>
    </row>
    <row r="2" spans="1:8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21">
      <c r="A3" s="2">
        <v>64</v>
      </c>
      <c r="B3" s="3">
        <v>8.8999999999999996E-2</v>
      </c>
      <c r="C3" s="3">
        <v>8.6999999999999994E-2</v>
      </c>
      <c r="D3" s="3">
        <v>8.6999999999999994E-2</v>
      </c>
      <c r="E3" s="3">
        <f>AVERAGE(B3:D3)</f>
        <v>8.7666666666666671E-2</v>
      </c>
      <c r="F3" s="3">
        <f>STDEV(B3:D3)</f>
        <v>1.1547005383792527E-3</v>
      </c>
      <c r="G3" s="1">
        <v>8.4000000000000005E-2</v>
      </c>
      <c r="H3" s="3">
        <v>5.0000000000000001E-3</v>
      </c>
    </row>
    <row r="4" spans="1:8" ht="21">
      <c r="A4" s="4">
        <f>A3/2</f>
        <v>32</v>
      </c>
      <c r="B4" s="3">
        <v>7.2999999999999995E-2</v>
      </c>
      <c r="C4" s="3">
        <v>7.0999999999999994E-2</v>
      </c>
      <c r="D4" s="3">
        <v>7.1999999999999995E-2</v>
      </c>
      <c r="E4" s="3">
        <f t="shared" ref="E4:E14" si="0">AVERAGE(B4:D4)</f>
        <v>7.1999999999999995E-2</v>
      </c>
      <c r="F4" s="3">
        <f t="shared" ref="F4:F14" si="1">STDEV(B4:D4)</f>
        <v>1.0000000000000009E-3</v>
      </c>
      <c r="G4" s="1">
        <v>7.1999999999999995E-2</v>
      </c>
      <c r="H4" s="3">
        <v>5.0000000000000001E-3</v>
      </c>
    </row>
    <row r="5" spans="1:8" ht="21">
      <c r="A5" s="4">
        <f t="shared" ref="A5:A13" si="2">A4/2</f>
        <v>16</v>
      </c>
      <c r="B5" s="3">
        <v>6.4000000000000001E-2</v>
      </c>
      <c r="C5" s="3">
        <v>6.4000000000000001E-2</v>
      </c>
      <c r="D5" s="3">
        <v>6.3E-2</v>
      </c>
      <c r="E5" s="3">
        <f t="shared" si="0"/>
        <v>6.3666666666666663E-2</v>
      </c>
      <c r="F5" s="3">
        <f t="shared" si="1"/>
        <v>5.7735026918962634E-4</v>
      </c>
      <c r="G5" s="1">
        <v>6.0999999999999999E-2</v>
      </c>
      <c r="H5" s="3">
        <v>5.0000000000000001E-3</v>
      </c>
    </row>
    <row r="6" spans="1:8" ht="21">
      <c r="A6" s="4">
        <f t="shared" si="2"/>
        <v>8</v>
      </c>
      <c r="B6" s="3">
        <v>5.8000000000000003E-2</v>
      </c>
      <c r="C6" s="3">
        <v>0.06</v>
      </c>
      <c r="D6" s="3">
        <v>6.0999999999999999E-2</v>
      </c>
      <c r="E6" s="3">
        <f t="shared" si="0"/>
        <v>5.9666666666666666E-2</v>
      </c>
      <c r="F6" s="3">
        <f t="shared" si="1"/>
        <v>1.5275252316519442E-3</v>
      </c>
      <c r="G6" s="1">
        <v>5.8999999999999997E-2</v>
      </c>
      <c r="H6" s="3">
        <v>5.0000000000000001E-3</v>
      </c>
    </row>
    <row r="7" spans="1:8" ht="21">
      <c r="A7" s="4">
        <f t="shared" si="2"/>
        <v>4</v>
      </c>
      <c r="B7" s="3">
        <v>5.8000000000000003E-2</v>
      </c>
      <c r="C7" s="3">
        <v>6.0999999999999999E-2</v>
      </c>
      <c r="D7" s="3">
        <v>5.8999999999999997E-2</v>
      </c>
      <c r="E7" s="3">
        <f t="shared" si="0"/>
        <v>5.9333333333333328E-2</v>
      </c>
      <c r="F7" s="3">
        <f t="shared" si="1"/>
        <v>1.5275252316519449E-3</v>
      </c>
      <c r="G7" s="1">
        <v>5.7000000000000002E-2</v>
      </c>
      <c r="H7" s="3">
        <v>5.0000000000000001E-3</v>
      </c>
    </row>
    <row r="8" spans="1:8" ht="21">
      <c r="A8" s="5">
        <f t="shared" si="2"/>
        <v>2</v>
      </c>
      <c r="B8" s="3">
        <v>6.3E-2</v>
      </c>
      <c r="C8" s="3">
        <v>6.4000000000000001E-2</v>
      </c>
      <c r="D8" s="3">
        <v>6.4000000000000001E-2</v>
      </c>
      <c r="E8" s="3">
        <f t="shared" si="0"/>
        <v>6.3666666666666663E-2</v>
      </c>
      <c r="F8" s="3">
        <f t="shared" si="1"/>
        <v>5.7735026918962634E-4</v>
      </c>
      <c r="G8" s="1">
        <v>5.7000000000000002E-2</v>
      </c>
      <c r="H8" s="3">
        <v>5.0000000000000001E-3</v>
      </c>
    </row>
    <row r="9" spans="1:8" ht="21">
      <c r="A9" s="5">
        <f t="shared" si="2"/>
        <v>1</v>
      </c>
      <c r="B9" s="3">
        <v>7.9000000000000001E-2</v>
      </c>
      <c r="C9" s="3">
        <v>8.2000000000000003E-2</v>
      </c>
      <c r="D9" s="3">
        <v>8.3000000000000004E-2</v>
      </c>
      <c r="E9" s="3">
        <f t="shared" si="0"/>
        <v>8.1333333333333327E-2</v>
      </c>
      <c r="F9" s="3">
        <f t="shared" si="1"/>
        <v>2.0816659994661348E-3</v>
      </c>
      <c r="G9" s="1">
        <v>5.6000000000000001E-2</v>
      </c>
      <c r="H9" s="3">
        <v>5.0000000000000001E-3</v>
      </c>
    </row>
    <row r="10" spans="1:8" ht="21">
      <c r="A10" s="5">
        <f t="shared" si="2"/>
        <v>0.5</v>
      </c>
      <c r="B10" s="3">
        <v>0.108</v>
      </c>
      <c r="C10" s="3">
        <v>0.111</v>
      </c>
      <c r="D10" s="3">
        <v>0.113</v>
      </c>
      <c r="E10" s="3">
        <f t="shared" si="0"/>
        <v>0.11066666666666668</v>
      </c>
      <c r="F10" s="3">
        <f t="shared" si="1"/>
        <v>2.5166114784235852E-3</v>
      </c>
      <c r="G10" s="1">
        <v>5.5E-2</v>
      </c>
      <c r="H10" s="3">
        <v>5.0000000000000001E-3</v>
      </c>
    </row>
    <row r="11" spans="1:8" ht="21">
      <c r="A11" s="6">
        <f t="shared" si="2"/>
        <v>0.25</v>
      </c>
      <c r="B11" s="3">
        <v>0.152</v>
      </c>
      <c r="C11" s="3">
        <v>0.156</v>
      </c>
      <c r="D11" s="3">
        <v>0.157</v>
      </c>
      <c r="E11" s="3">
        <f t="shared" si="0"/>
        <v>0.155</v>
      </c>
      <c r="F11" s="3">
        <f t="shared" si="1"/>
        <v>2.6457513110645929E-3</v>
      </c>
      <c r="G11" s="1">
        <v>5.5E-2</v>
      </c>
      <c r="H11" s="3">
        <v>5.0000000000000001E-3</v>
      </c>
    </row>
    <row r="12" spans="1:8" ht="21">
      <c r="A12" s="6">
        <f t="shared" si="2"/>
        <v>0.125</v>
      </c>
      <c r="B12" s="3">
        <v>0.21299999999999999</v>
      </c>
      <c r="C12" s="3">
        <v>0.20799999999999999</v>
      </c>
      <c r="D12" s="3">
        <v>0.20200000000000001</v>
      </c>
      <c r="E12" s="3">
        <f t="shared" si="0"/>
        <v>0.20766666666666667</v>
      </c>
      <c r="F12" s="3">
        <f t="shared" si="1"/>
        <v>5.5075705472860921E-3</v>
      </c>
      <c r="G12" s="1">
        <v>5.5E-2</v>
      </c>
      <c r="H12" s="3">
        <v>5.0000000000000001E-3</v>
      </c>
    </row>
    <row r="13" spans="1:8" ht="21">
      <c r="A13" s="6">
        <f t="shared" si="2"/>
        <v>6.25E-2</v>
      </c>
      <c r="B13" s="3">
        <v>0.24199999999999999</v>
      </c>
      <c r="C13" s="3">
        <v>0.224</v>
      </c>
      <c r="D13" s="3">
        <v>0.22900000000000001</v>
      </c>
      <c r="E13" s="3">
        <f t="shared" si="0"/>
        <v>0.23166666666666666</v>
      </c>
      <c r="F13" s="3">
        <f t="shared" si="1"/>
        <v>9.2915732431775623E-3</v>
      </c>
      <c r="G13" s="1">
        <v>5.6000000000000001E-2</v>
      </c>
      <c r="H13" s="3">
        <v>5.0000000000000001E-3</v>
      </c>
    </row>
    <row r="14" spans="1:8" ht="21">
      <c r="A14" s="6">
        <v>0</v>
      </c>
      <c r="B14" s="1">
        <v>0.26800000000000002</v>
      </c>
      <c r="C14" s="1">
        <v>0.245</v>
      </c>
      <c r="D14" s="1">
        <v>0.245</v>
      </c>
      <c r="E14" s="3">
        <f t="shared" si="0"/>
        <v>0.25266666666666665</v>
      </c>
      <c r="F14" s="3">
        <f t="shared" si="1"/>
        <v>1.3279056191361405E-2</v>
      </c>
      <c r="G14" s="1">
        <v>5.6000000000000001E-2</v>
      </c>
      <c r="H14" s="3">
        <v>5.0000000000000001E-3</v>
      </c>
    </row>
    <row r="17" spans="1:3">
      <c r="A17" s="11" t="s">
        <v>11</v>
      </c>
      <c r="B17" s="12"/>
      <c r="C17" s="12"/>
    </row>
    <row r="18" spans="1:3">
      <c r="A18" s="12"/>
      <c r="B18" s="12"/>
      <c r="C18" s="12"/>
    </row>
    <row r="19" spans="1:3">
      <c r="A19" s="12"/>
      <c r="B19" s="12"/>
      <c r="C19" s="12"/>
    </row>
  </sheetData>
  <mergeCells count="2">
    <mergeCell ref="A1:B1"/>
    <mergeCell ref="A17:C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0A6BC-4E37-5C4C-A73F-FFF4EA7B1D61}">
  <dimension ref="A1:H19"/>
  <sheetViews>
    <sheetView tabSelected="1" workbookViewId="0">
      <selection activeCell="P3" sqref="P3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8" ht="21">
      <c r="A1" s="13" t="s">
        <v>10</v>
      </c>
      <c r="B1" s="13"/>
      <c r="C1" s="7"/>
      <c r="D1" s="7"/>
      <c r="E1" s="8"/>
      <c r="F1" s="8"/>
      <c r="G1" s="8"/>
      <c r="H1" s="8"/>
    </row>
    <row r="2" spans="1:8" ht="2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9</v>
      </c>
      <c r="G2" s="7" t="s">
        <v>7</v>
      </c>
      <c r="H2" s="7" t="s">
        <v>8</v>
      </c>
    </row>
    <row r="3" spans="1:8" ht="21">
      <c r="A3" s="1">
        <v>200</v>
      </c>
      <c r="B3" s="9">
        <v>5.7000000000000002E-2</v>
      </c>
      <c r="C3" s="9">
        <v>5.7000000000000002E-2</v>
      </c>
      <c r="D3" s="9">
        <v>5.7000000000000002E-2</v>
      </c>
      <c r="E3" s="9">
        <f>AVERAGE(B3:D3)</f>
        <v>5.7000000000000002E-2</v>
      </c>
      <c r="F3" s="9">
        <f>STDEV(B3:D3)</f>
        <v>0</v>
      </c>
      <c r="G3" s="9">
        <v>5.5E-2</v>
      </c>
      <c r="H3" s="9">
        <v>5.0000000000000001E-3</v>
      </c>
    </row>
    <row r="4" spans="1:8" ht="21">
      <c r="A4" s="4">
        <f>A3/2</f>
        <v>100</v>
      </c>
      <c r="B4" s="9">
        <v>5.7000000000000002E-2</v>
      </c>
      <c r="C4" s="9">
        <v>5.7000000000000002E-2</v>
      </c>
      <c r="D4" s="9">
        <v>5.7000000000000002E-2</v>
      </c>
      <c r="E4" s="9">
        <f t="shared" ref="E4:E14" si="0">AVERAGE(B4:D4)</f>
        <v>5.7000000000000002E-2</v>
      </c>
      <c r="F4" s="9">
        <f t="shared" ref="F4:F14" si="1">STDEV(B4:D4)</f>
        <v>0</v>
      </c>
      <c r="G4" s="9">
        <v>5.6000000000000001E-2</v>
      </c>
      <c r="H4" s="9">
        <v>5.0000000000000001E-3</v>
      </c>
    </row>
    <row r="5" spans="1:8" ht="21">
      <c r="A5" s="4">
        <f t="shared" ref="A5:A13" si="2">A4/2</f>
        <v>50</v>
      </c>
      <c r="B5" s="9">
        <v>5.7000000000000002E-2</v>
      </c>
      <c r="C5" s="9">
        <v>5.7000000000000002E-2</v>
      </c>
      <c r="D5" s="9">
        <v>5.6000000000000001E-2</v>
      </c>
      <c r="E5" s="9">
        <f t="shared" si="0"/>
        <v>5.6666666666666671E-2</v>
      </c>
      <c r="F5" s="9">
        <f t="shared" si="1"/>
        <v>5.7735026918962634E-4</v>
      </c>
      <c r="G5" s="9">
        <v>5.5E-2</v>
      </c>
      <c r="H5" s="9">
        <v>5.0000000000000001E-3</v>
      </c>
    </row>
    <row r="6" spans="1:8" ht="21">
      <c r="A6" s="5">
        <f t="shared" si="2"/>
        <v>25</v>
      </c>
      <c r="B6" s="9">
        <v>5.7000000000000002E-2</v>
      </c>
      <c r="C6" s="9">
        <v>5.6000000000000001E-2</v>
      </c>
      <c r="D6" s="9">
        <v>5.6000000000000001E-2</v>
      </c>
      <c r="E6" s="9">
        <f t="shared" si="0"/>
        <v>5.6333333333333339E-2</v>
      </c>
      <c r="F6" s="9">
        <f t="shared" si="1"/>
        <v>5.7735026918962634E-4</v>
      </c>
      <c r="G6" s="9">
        <v>5.6000000000000001E-2</v>
      </c>
      <c r="H6" s="9">
        <v>5.0000000000000001E-3</v>
      </c>
    </row>
    <row r="7" spans="1:8" ht="21">
      <c r="A7" s="5">
        <f t="shared" si="2"/>
        <v>12.5</v>
      </c>
      <c r="B7" s="9">
        <v>5.6000000000000001E-2</v>
      </c>
      <c r="C7" s="9">
        <v>5.6000000000000001E-2</v>
      </c>
      <c r="D7" s="9">
        <v>5.6000000000000001E-2</v>
      </c>
      <c r="E7" s="9">
        <f t="shared" si="0"/>
        <v>5.6000000000000001E-2</v>
      </c>
      <c r="F7" s="9">
        <f t="shared" si="1"/>
        <v>0</v>
      </c>
      <c r="G7" s="9">
        <v>5.6000000000000001E-2</v>
      </c>
      <c r="H7" s="9">
        <v>5.0000000000000001E-3</v>
      </c>
    </row>
    <row r="8" spans="1:8" ht="21">
      <c r="A8" s="5">
        <f t="shared" si="2"/>
        <v>6.25</v>
      </c>
      <c r="B8" s="9">
        <v>5.3999999999999999E-2</v>
      </c>
      <c r="C8" s="9">
        <v>5.7000000000000002E-2</v>
      </c>
      <c r="D8" s="9">
        <v>6.3E-2</v>
      </c>
      <c r="E8" s="9">
        <f t="shared" si="0"/>
        <v>5.7999999999999996E-2</v>
      </c>
      <c r="F8" s="9">
        <f t="shared" si="1"/>
        <v>4.5825756949558405E-3</v>
      </c>
      <c r="G8" s="9">
        <v>5.5E-2</v>
      </c>
      <c r="H8" s="9">
        <v>5.0000000000000001E-3</v>
      </c>
    </row>
    <row r="9" spans="1:8" ht="21">
      <c r="A9" s="5">
        <f t="shared" si="2"/>
        <v>3.125</v>
      </c>
      <c r="B9" s="9">
        <v>5.8000000000000003E-2</v>
      </c>
      <c r="C9" s="9">
        <v>5.7000000000000002E-2</v>
      </c>
      <c r="D9" s="9">
        <v>5.8000000000000003E-2</v>
      </c>
      <c r="E9" s="9">
        <f t="shared" si="0"/>
        <v>5.7666666666666672E-2</v>
      </c>
      <c r="F9" s="9">
        <f t="shared" si="1"/>
        <v>5.7735026918962634E-4</v>
      </c>
      <c r="G9" s="9">
        <v>5.5E-2</v>
      </c>
      <c r="H9" s="9">
        <v>5.0000000000000001E-3</v>
      </c>
    </row>
    <row r="10" spans="1:8" ht="21">
      <c r="A10" s="5">
        <f t="shared" si="2"/>
        <v>1.5625</v>
      </c>
      <c r="B10" s="9">
        <v>0.06</v>
      </c>
      <c r="C10" s="9">
        <v>5.8000000000000003E-2</v>
      </c>
      <c r="D10" s="9">
        <v>6.2E-2</v>
      </c>
      <c r="E10" s="9">
        <f t="shared" si="0"/>
        <v>0.06</v>
      </c>
      <c r="F10" s="9">
        <f t="shared" si="1"/>
        <v>1.9999999999999983E-3</v>
      </c>
      <c r="G10" s="9">
        <v>5.3999999999999999E-2</v>
      </c>
      <c r="H10" s="9">
        <v>5.0000000000000001E-3</v>
      </c>
    </row>
    <row r="11" spans="1:8" ht="21">
      <c r="A11" s="5">
        <f t="shared" si="2"/>
        <v>0.78125</v>
      </c>
      <c r="B11" s="9">
        <v>0.14000000000000001</v>
      </c>
      <c r="C11" s="9">
        <v>0.16400000000000001</v>
      </c>
      <c r="D11" s="9">
        <v>0.15</v>
      </c>
      <c r="E11" s="9">
        <f t="shared" si="0"/>
        <v>0.15133333333333335</v>
      </c>
      <c r="F11" s="9">
        <f t="shared" si="1"/>
        <v>1.2055427546683414E-2</v>
      </c>
      <c r="G11" s="9">
        <v>5.2999999999999999E-2</v>
      </c>
      <c r="H11" s="9">
        <v>5.0000000000000001E-3</v>
      </c>
    </row>
    <row r="12" spans="1:8" ht="21">
      <c r="A12" s="5">
        <f t="shared" si="2"/>
        <v>0.390625</v>
      </c>
      <c r="B12" s="9">
        <v>0.219</v>
      </c>
      <c r="C12" s="9">
        <v>0.222</v>
      </c>
      <c r="D12" s="9">
        <v>0.216</v>
      </c>
      <c r="E12" s="9">
        <f t="shared" si="0"/>
        <v>0.219</v>
      </c>
      <c r="F12" s="9">
        <f t="shared" si="1"/>
        <v>3.0000000000000027E-3</v>
      </c>
      <c r="G12" s="9">
        <v>5.5E-2</v>
      </c>
      <c r="H12" s="9">
        <v>5.0000000000000001E-3</v>
      </c>
    </row>
    <row r="13" spans="1:8" ht="21">
      <c r="A13" s="5">
        <f t="shared" si="2"/>
        <v>0.1953125</v>
      </c>
      <c r="B13" s="9">
        <v>0.22800000000000001</v>
      </c>
      <c r="C13" s="9">
        <v>0.218</v>
      </c>
      <c r="D13" s="9">
        <v>0.22800000000000001</v>
      </c>
      <c r="E13" s="9">
        <f t="shared" si="0"/>
        <v>0.22466666666666668</v>
      </c>
      <c r="F13" s="9">
        <f t="shared" si="1"/>
        <v>5.7735026918962632E-3</v>
      </c>
      <c r="G13" s="9">
        <v>5.5E-2</v>
      </c>
      <c r="H13" s="9">
        <v>5.0000000000000001E-3</v>
      </c>
    </row>
    <row r="14" spans="1:8" ht="21">
      <c r="A14" s="5">
        <v>0</v>
      </c>
      <c r="B14" s="7">
        <v>0.23499999999999999</v>
      </c>
      <c r="C14" s="7">
        <v>0.253</v>
      </c>
      <c r="D14" s="7">
        <v>0.22500000000000001</v>
      </c>
      <c r="E14" s="9">
        <f t="shared" si="0"/>
        <v>0.23766666666666666</v>
      </c>
      <c r="F14" s="9">
        <f t="shared" si="1"/>
        <v>1.4189197769195175E-2</v>
      </c>
      <c r="G14" s="9">
        <v>5.5E-2</v>
      </c>
      <c r="H14" s="9">
        <v>5.0000000000000001E-3</v>
      </c>
    </row>
    <row r="17" spans="1:3">
      <c r="A17" s="11" t="s">
        <v>12</v>
      </c>
      <c r="B17" s="12"/>
      <c r="C17" s="12"/>
    </row>
    <row r="18" spans="1:3">
      <c r="A18" s="12"/>
      <c r="B18" s="12"/>
      <c r="C18" s="12"/>
    </row>
    <row r="19" spans="1:3">
      <c r="A19" s="12"/>
      <c r="B19" s="12"/>
      <c r="C19" s="12"/>
    </row>
  </sheetData>
  <mergeCells count="2">
    <mergeCell ref="A1:B1"/>
    <mergeCell ref="A17:C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Tetracycline </vt:lpstr>
      <vt:lpstr>Streptomycin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2019-09-04T20:14:09Z</dcterms:created>
  <dcterms:modified xsi:type="dcterms:W3CDTF">2019-09-05T17:50:44Z</dcterms:modified>
</cp:coreProperties>
</file>