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190724_TA/"/>
    </mc:Choice>
  </mc:AlternateContent>
  <xr:revisionPtr revIDLastSave="0" documentId="13_ncr:1_{3EA24829-AB34-5044-AAB9-695751AD5276}" xr6:coauthVersionLast="43" xr6:coauthVersionMax="43" xr10:uidLastSave="{00000000-0000-0000-0000-000000000000}"/>
  <bookViews>
    <workbookView xWindow="0" yWindow="460" windowWidth="28800" windowHeight="16160" xr2:uid="{2BBAD512-81E4-9F44-86DD-5B86A8E19DC9}"/>
  </bookViews>
  <sheets>
    <sheet name="Kanamycin  " sheetId="1" r:id="rId1"/>
    <sheet name="Hygromycin 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3" i="1"/>
  <c r="I4" i="2"/>
  <c r="I5" i="2"/>
  <c r="I6" i="2"/>
  <c r="I7" i="2"/>
  <c r="I8" i="2"/>
  <c r="I9" i="2"/>
  <c r="I10" i="2"/>
  <c r="I11" i="2"/>
  <c r="I12" i="2"/>
  <c r="I13" i="2"/>
  <c r="I14" i="2"/>
  <c r="I3" i="2"/>
  <c r="F4" i="2" l="1"/>
  <c r="F5" i="2"/>
  <c r="F6" i="2"/>
  <c r="F7" i="2"/>
  <c r="F8" i="2"/>
  <c r="F9" i="2"/>
  <c r="F10" i="2"/>
  <c r="F11" i="2"/>
  <c r="F12" i="2"/>
  <c r="F13" i="2"/>
  <c r="F14" i="2"/>
  <c r="E4" i="2"/>
  <c r="E5" i="2"/>
  <c r="E6" i="2"/>
  <c r="E7" i="2"/>
  <c r="E8" i="2"/>
  <c r="E9" i="2"/>
  <c r="E10" i="2"/>
  <c r="E11" i="2"/>
  <c r="E12" i="2"/>
  <c r="E13" i="2"/>
  <c r="E14" i="2"/>
  <c r="F4" i="1" l="1"/>
  <c r="F5" i="1"/>
  <c r="F6" i="1"/>
  <c r="F7" i="1"/>
  <c r="F8" i="1"/>
  <c r="F9" i="1"/>
  <c r="F10" i="1"/>
  <c r="F11" i="1"/>
  <c r="F12" i="1"/>
  <c r="F13" i="1"/>
  <c r="F14" i="1"/>
  <c r="E4" i="1"/>
  <c r="E5" i="1"/>
  <c r="E6" i="1"/>
  <c r="E7" i="1"/>
  <c r="E8" i="1"/>
  <c r="E9" i="1"/>
  <c r="E10" i="1"/>
  <c r="E11" i="1"/>
  <c r="E12" i="1"/>
  <c r="E13" i="1"/>
  <c r="E14" i="1"/>
  <c r="E3" i="1"/>
  <c r="F3" i="1"/>
  <c r="F3" i="2" l="1"/>
  <c r="E3" i="2"/>
  <c r="A4" i="2"/>
  <c r="A5" i="2" s="1"/>
  <c r="A6" i="2" s="1"/>
  <c r="A7" i="2" s="1"/>
  <c r="A8" i="2" s="1"/>
  <c r="A9" i="2" s="1"/>
  <c r="A10" i="2" s="1"/>
  <c r="A11" i="2" s="1"/>
  <c r="A12" i="2" s="1"/>
  <c r="A13" i="2" s="1"/>
  <c r="A4" i="1"/>
  <c r="A5" i="1" s="1"/>
  <c r="A6" i="1" s="1"/>
  <c r="A7" i="1" s="1"/>
  <c r="A8" i="1" s="1"/>
  <c r="A9" i="1" s="1"/>
  <c r="A10" i="1" s="1"/>
  <c r="A11" i="1" s="1"/>
  <c r="A12" i="1" s="1"/>
  <c r="A13" i="1" s="1"/>
</calcChain>
</file>

<file path=xl/sharedStrings.xml><?xml version="1.0" encoding="utf-8"?>
<sst xmlns="http://schemas.openxmlformats.org/spreadsheetml/2006/main" count="22" uniqueCount="14">
  <si>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</si>
  <si>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</si>
  <si>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</si>
  <si>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</si>
  <si>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</si>
  <si>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</si>
  <si>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</si>
  <si>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STDEV </t>
  </si>
  <si>
    <t xml:space="preserve">Hygromycin </t>
  </si>
  <si>
    <t>Kanamycin</t>
  </si>
  <si>
    <t xml:space="preserve">Starting OD </t>
  </si>
  <si>
    <t xml:space="preserve">Average of Normalized OD600 </t>
  </si>
  <si>
    <t xml:space="preserve">MIC is estimated to be at 66.7 µg/mL </t>
  </si>
  <si>
    <t>MIC is estimated to be higher than 1200 µg/mL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</si>
</sst>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E+00"/>
    <numFmt numFmtId="165" formatCode="0.000"/>
    <numFmt numFmtId="166" formatCode="0.0"/>
  </numFmts>
  <fonts count="3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/>
    <xf numFmtId="1" fontId="1" fillId="0" borderId="0" xfId="0" applyNumberFormat="1" applyFont="1"/>
    <xf numFmtId="166" fontId="1" fillId="0" borderId="0" xfId="0" applyNumberFormat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</a:t>
            </a:r>
            <a:r>
              <a:rPr lang="en-US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Average of Replicates A-C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'Kanamycin  '!$A$3:$A$14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66.666666666666671</c:v>
                </c:pt>
                <c:pt idx="2">
                  <c:v>22.222222222222225</c:v>
                </c:pt>
                <c:pt idx="3">
                  <c:v>7.4074074074074083</c:v>
                </c:pt>
                <c:pt idx="4">
                  <c:v>2.4691358024691361</c:v>
                </c:pt>
                <c:pt idx="5" formatCode="0.0E+00">
                  <c:v>0.82304526748971207</c:v>
                </c:pt>
                <c:pt idx="6" formatCode="0.0E+00">
                  <c:v>0.27434842249657071</c:v>
                </c:pt>
                <c:pt idx="7" formatCode="0.0E+00">
                  <c:v>9.144947416552357E-2</c:v>
                </c:pt>
                <c:pt idx="8" formatCode="0.0E+00">
                  <c:v>3.0483158055174524E-2</c:v>
                </c:pt>
                <c:pt idx="9" formatCode="0.0E+00">
                  <c:v>1.0161052685058175E-2</c:v>
                </c:pt>
                <c:pt idx="10" formatCode="0.0E+00">
                  <c:v>3.3870175616860583E-3</c:v>
                </c:pt>
                <c:pt idx="11" formatCode="0.0E+00">
                  <c:v>0</c:v>
                </c:pt>
              </c:numCache>
            </c:numRef>
          </c:cat>
          <c:val>
            <c:numRef>
              <c:f>'Kanamycin  '!$E$3:$E$14</c:f>
              <c:numCache>
                <c:formatCode>0.000</c:formatCode>
                <c:ptCount val="12"/>
                <c:pt idx="0">
                  <c:v>7.566666666666666E-2</c:v>
                </c:pt>
                <c:pt idx="1">
                  <c:v>7.6999999999999999E-2</c:v>
                </c:pt>
                <c:pt idx="2">
                  <c:v>8.533333333333333E-2</c:v>
                </c:pt>
                <c:pt idx="3">
                  <c:v>0.11133333333333334</c:v>
                </c:pt>
                <c:pt idx="4">
                  <c:v>0.18766666666666665</c:v>
                </c:pt>
                <c:pt idx="5">
                  <c:v>0.23766666666666666</c:v>
                </c:pt>
                <c:pt idx="6">
                  <c:v>0.24633333333333332</c:v>
                </c:pt>
                <c:pt idx="7">
                  <c:v>0.24733333333333332</c:v>
                </c:pt>
                <c:pt idx="8">
                  <c:v>0.23566666666666666</c:v>
                </c:pt>
                <c:pt idx="9">
                  <c:v>0.23766666666666666</c:v>
                </c:pt>
                <c:pt idx="10">
                  <c:v>0.25766666666666665</c:v>
                </c:pt>
                <c:pt idx="11">
                  <c:v>0.246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58-4C43-92F2-11532813F016}"/>
            </c:ext>
          </c:extLst>
        </c:ser>
        <c:ser>
          <c:idx val="1"/>
          <c:order val="1"/>
          <c:tx>
            <c:v>No cells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'Kanamycin  '!$A$3:$A$14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66.666666666666671</c:v>
                </c:pt>
                <c:pt idx="2">
                  <c:v>22.222222222222225</c:v>
                </c:pt>
                <c:pt idx="3">
                  <c:v>7.4074074074074083</c:v>
                </c:pt>
                <c:pt idx="4">
                  <c:v>2.4691358024691361</c:v>
                </c:pt>
                <c:pt idx="5" formatCode="0.0E+00">
                  <c:v>0.82304526748971207</c:v>
                </c:pt>
                <c:pt idx="6" formatCode="0.0E+00">
                  <c:v>0.27434842249657071</c:v>
                </c:pt>
                <c:pt idx="7" formatCode="0.0E+00">
                  <c:v>9.144947416552357E-2</c:v>
                </c:pt>
                <c:pt idx="8" formatCode="0.0E+00">
                  <c:v>3.0483158055174524E-2</c:v>
                </c:pt>
                <c:pt idx="9" formatCode="0.0E+00">
                  <c:v>1.0161052685058175E-2</c:v>
                </c:pt>
                <c:pt idx="10" formatCode="0.0E+00">
                  <c:v>3.3870175616860583E-3</c:v>
                </c:pt>
                <c:pt idx="11" formatCode="0.0E+00">
                  <c:v>0</c:v>
                </c:pt>
              </c:numCache>
            </c:numRef>
          </c:cat>
          <c:val>
            <c:numRef>
              <c:f>'Kanamycin  '!$G$3:$G$14</c:f>
              <c:numCache>
                <c:formatCode>General</c:formatCode>
                <c:ptCount val="12"/>
                <c:pt idx="0">
                  <c:v>7.3999999999999996E-2</c:v>
                </c:pt>
                <c:pt idx="1">
                  <c:v>7.1999999999999995E-2</c:v>
                </c:pt>
                <c:pt idx="2">
                  <c:v>6.8000000000000005E-2</c:v>
                </c:pt>
                <c:pt idx="3">
                  <c:v>6.8000000000000005E-2</c:v>
                </c:pt>
                <c:pt idx="4">
                  <c:v>6.8000000000000005E-2</c:v>
                </c:pt>
                <c:pt idx="5">
                  <c:v>6.6000000000000003E-2</c:v>
                </c:pt>
                <c:pt idx="6">
                  <c:v>6.6000000000000003E-2</c:v>
                </c:pt>
                <c:pt idx="7">
                  <c:v>7.0999999999999994E-2</c:v>
                </c:pt>
                <c:pt idx="8">
                  <c:v>6.6000000000000003E-2</c:v>
                </c:pt>
                <c:pt idx="9">
                  <c:v>6.6000000000000003E-2</c:v>
                </c:pt>
                <c:pt idx="10">
                  <c:v>6.7000000000000004E-2</c:v>
                </c:pt>
                <c:pt idx="11">
                  <c:v>6.8000000000000005E-2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58-4C43-92F2-11532813F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70719151"/>
        <c:axId val="1740884255"/>
      </c:lineChart>
      <c:catAx>
        <c:axId val="17707191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 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1.0000000000000002E-2"/>
        <c:auto val="1"/>
        <c:lblAlgn val="ctr"/>
        <c:lblOffset val="100"/>
        <c:noMultiLvlLbl val="0"/>
      </c:cat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Hygromycin in LVS Strain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Average of Replicates A-C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'Hygromycin  '!$A$3:$A$14</c:f>
              <c:numCache>
                <c:formatCode>0.0</c:formatCode>
                <c:ptCount val="12"/>
                <c:pt idx="0" formatCode="General">
                  <c:v>1200</c:v>
                </c:pt>
                <c:pt idx="1">
                  <c:v>400</c:v>
                </c:pt>
                <c:pt idx="2">
                  <c:v>133.33333333333334</c:v>
                </c:pt>
                <c:pt idx="3">
                  <c:v>44.44444444444445</c:v>
                </c:pt>
                <c:pt idx="4">
                  <c:v>14.814814814814817</c:v>
                </c:pt>
                <c:pt idx="5">
                  <c:v>4.9382716049382722</c:v>
                </c:pt>
                <c:pt idx="6" formatCode="0.0E+00">
                  <c:v>1.6460905349794241</c:v>
                </c:pt>
                <c:pt idx="7" formatCode="0.0E+00">
                  <c:v>0.54869684499314142</c:v>
                </c:pt>
                <c:pt idx="8" formatCode="0.0E+00">
                  <c:v>0.18289894833104714</c:v>
                </c:pt>
                <c:pt idx="9" formatCode="0.0E+00">
                  <c:v>6.0966316110349049E-2</c:v>
                </c:pt>
                <c:pt idx="10" formatCode="0.0E+00">
                  <c:v>2.0322105370116351E-2</c:v>
                </c:pt>
                <c:pt idx="11" formatCode="0.0E+00">
                  <c:v>0</c:v>
                </c:pt>
              </c:numCache>
            </c:numRef>
          </c:cat>
          <c:val>
            <c:numRef>
              <c:f>'Hygromycin  '!$E$3:$E$14</c:f>
              <c:numCache>
                <c:formatCode>0.000</c:formatCode>
                <c:ptCount val="12"/>
                <c:pt idx="0">
                  <c:v>9.3333333333333338E-2</c:v>
                </c:pt>
                <c:pt idx="1">
                  <c:v>0.10033333333333333</c:v>
                </c:pt>
                <c:pt idx="2">
                  <c:v>0.11033333333333332</c:v>
                </c:pt>
                <c:pt idx="3">
                  <c:v>0.157</c:v>
                </c:pt>
                <c:pt idx="4">
                  <c:v>0.23666666666666666</c:v>
                </c:pt>
                <c:pt idx="5">
                  <c:v>0.26966666666666667</c:v>
                </c:pt>
                <c:pt idx="6">
                  <c:v>0.29133333333333328</c:v>
                </c:pt>
                <c:pt idx="7">
                  <c:v>0.28799999999999998</c:v>
                </c:pt>
                <c:pt idx="8">
                  <c:v>0.29166666666666669</c:v>
                </c:pt>
                <c:pt idx="9">
                  <c:v>0.30599999999999999</c:v>
                </c:pt>
                <c:pt idx="10">
                  <c:v>0.28033333333333332</c:v>
                </c:pt>
                <c:pt idx="11">
                  <c:v>0.25033333333333335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31-264E-AB1D-3FAEF6DE42D8}"/>
            </c:ext>
          </c:extLst>
        </c:ser>
        <c:ser>
          <c:idx val="1"/>
          <c:order val="1"/>
          <c:tx>
            <c:v>No cells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'Hygromycin  '!$A$3:$A$14</c:f>
              <c:numCache>
                <c:formatCode>0.0</c:formatCode>
                <c:ptCount val="12"/>
                <c:pt idx="0" formatCode="General">
                  <c:v>1200</c:v>
                </c:pt>
                <c:pt idx="1">
                  <c:v>400</c:v>
                </c:pt>
                <c:pt idx="2">
                  <c:v>133.33333333333334</c:v>
                </c:pt>
                <c:pt idx="3">
                  <c:v>44.44444444444445</c:v>
                </c:pt>
                <c:pt idx="4">
                  <c:v>14.814814814814817</c:v>
                </c:pt>
                <c:pt idx="5">
                  <c:v>4.9382716049382722</c:v>
                </c:pt>
                <c:pt idx="6" formatCode="0.0E+00">
                  <c:v>1.6460905349794241</c:v>
                </c:pt>
                <c:pt idx="7" formatCode="0.0E+00">
                  <c:v>0.54869684499314142</c:v>
                </c:pt>
                <c:pt idx="8" formatCode="0.0E+00">
                  <c:v>0.18289894833104714</c:v>
                </c:pt>
                <c:pt idx="9" formatCode="0.0E+00">
                  <c:v>6.0966316110349049E-2</c:v>
                </c:pt>
                <c:pt idx="10" formatCode="0.0E+00">
                  <c:v>2.0322105370116351E-2</c:v>
                </c:pt>
                <c:pt idx="11" formatCode="0.0E+00">
                  <c:v>0</c:v>
                </c:pt>
              </c:numCache>
            </c:numRef>
          </c:cat>
          <c:val>
            <c:numRef>
              <c:f>'Hygromycin  '!$G$3:$G$14</c:f>
              <c:numCache>
                <c:formatCode>0.000</c:formatCode>
                <c:ptCount val="12"/>
                <c:pt idx="0">
                  <c:v>6.5000000000000002E-2</c:v>
                </c:pt>
                <c:pt idx="1">
                  <c:v>6.7000000000000004E-2</c:v>
                </c:pt>
                <c:pt idx="2">
                  <c:v>6.5000000000000002E-2</c:v>
                </c:pt>
                <c:pt idx="3">
                  <c:v>6.4000000000000001E-2</c:v>
                </c:pt>
                <c:pt idx="4">
                  <c:v>6.5000000000000002E-2</c:v>
                </c:pt>
                <c:pt idx="5">
                  <c:v>6.4000000000000001E-2</c:v>
                </c:pt>
                <c:pt idx="6">
                  <c:v>6.4000000000000001E-2</c:v>
                </c:pt>
                <c:pt idx="7">
                  <c:v>6.2E-2</c:v>
                </c:pt>
                <c:pt idx="8">
                  <c:v>7.8E-2</c:v>
                </c:pt>
                <c:pt idx="9">
                  <c:v>6.4000000000000001E-2</c:v>
                </c:pt>
                <c:pt idx="10">
                  <c:v>6.4000000000000001E-2</c:v>
                </c:pt>
                <c:pt idx="11">
                  <c:v>6.4000000000000001E-2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A31-264E-AB1D-3FAEF6DE42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77048383"/>
        <c:axId val="1740256127"/>
      </c:lineChart>
      <c:catAx>
        <c:axId val="17770483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Hygromycin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1.0000000000000002E-2"/>
        <c:auto val="1"/>
        <c:lblAlgn val="ctr"/>
        <c:lblOffset val="100"/>
        <c:noMultiLvlLbl val="0"/>
      </c:catAx>
      <c:valAx>
        <c:axId val="174025612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6350</xdr:colOff>
      <xdr:row>15</xdr:row>
      <xdr:rowOff>6350</xdr:rowOff>
    </xdr:from>
    <xdr:to>
      <xdr:col>15</xdr:col>
      <xdr:colOff>812800</xdr:colOff>
      <xdr:row>31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CD0CBC5-2246-AA4F-8963-E28A3A1EAE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1098550</xdr:colOff>
      <xdr:row>15</xdr:row>
      <xdr:rowOff>6350</xdr:rowOff>
    </xdr:from>
    <xdr:to>
      <xdr:col>14</xdr:col>
      <xdr:colOff>647700</xdr:colOff>
      <xdr:row>31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08950A-6034-1F45-A8B6-AF6919733C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C5874-84EA-254C-97E6-B68B443E9DBE}">
  <dimension ref="A1:I21"/>
  <sheetViews>
    <sheetView tabSelected="1" workbookViewId="0">
      <selection activeCell="E20" sqref="E20"/>
    </sheetView>
  </sheetViews>
  <sheetFormatPr baseColWidth="10" defaultRowHeight="16" x14ac:dyDescent="0.2"/>
  <cols>
    <col min="1" max="1" width="27.33203125" bestFit="1" customWidth="1"/>
    <col min="2" max="2" width="13.5" customWidth="1"/>
    <col min="3" max="3" width="13.5" bestFit="1" customWidth="1"/>
    <col min="4" max="4" width="14.1640625" bestFit="1" customWidth="1"/>
    <col min="5" max="5" width="11.83203125" customWidth="1"/>
    <col min="8" max="8" width="14.5" bestFit="1" customWidth="1"/>
    <col min="9" max="9" width="35.6640625" bestFit="1" customWidth="1"/>
  </cols>
  <sheetData>
    <row r="1" spans="1:9" ht="21" x14ac:dyDescent="0.25">
      <c r="A1" s="7" t="s">
        <v>9</v>
      </c>
      <c r="B1" s="7"/>
      <c r="C1" s="1"/>
      <c r="D1" s="1"/>
      <c r="E1" s="1"/>
      <c r="F1" s="1"/>
      <c r="G1" s="1"/>
    </row>
    <row r="2" spans="1:9" ht="2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10</v>
      </c>
      <c r="I2" s="1" t="s">
        <v>11</v>
      </c>
    </row>
    <row r="3" spans="1:9" ht="21" x14ac:dyDescent="0.25">
      <c r="A3" s="4">
        <v>200</v>
      </c>
      <c r="B3" s="3">
        <v>7.4999999999999997E-2</v>
      </c>
      <c r="C3" s="3">
        <v>7.5999999999999998E-2</v>
      </c>
      <c r="D3" s="3">
        <v>7.5999999999999998E-2</v>
      </c>
      <c r="E3" s="3">
        <f>AVERAGE(B3:D3)</f>
        <v>7.566666666666666E-2</v>
      </c>
      <c r="F3" s="3">
        <f>STDEV(B3:D3)</f>
        <v>5.7735026918962634E-4</v>
      </c>
      <c r="G3" s="1">
        <v>7.3999999999999996E-2</v>
      </c>
      <c r="H3" s="3">
        <v>4.7E-2</v>
      </c>
      <c r="I3" s="3">
        <f>E3-G3</f>
        <v>1.6666666666666635E-3</v>
      </c>
    </row>
    <row r="4" spans="1:9" ht="21" x14ac:dyDescent="0.25">
      <c r="A4" s="5">
        <f>A3/3</f>
        <v>66.666666666666671</v>
      </c>
      <c r="B4" s="3">
        <v>7.5999999999999998E-2</v>
      </c>
      <c r="C4" s="3">
        <v>7.8E-2</v>
      </c>
      <c r="D4" s="3">
        <v>7.6999999999999999E-2</v>
      </c>
      <c r="E4" s="3">
        <f t="shared" ref="E4:E14" si="0">AVERAGE(B4:D4)</f>
        <v>7.6999999999999999E-2</v>
      </c>
      <c r="F4" s="3">
        <f t="shared" ref="F4:F14" si="1">STDEV(B4:D4)</f>
        <v>1.0000000000000009E-3</v>
      </c>
      <c r="G4" s="1">
        <v>7.1999999999999995E-2</v>
      </c>
      <c r="H4" s="3">
        <v>4.7E-2</v>
      </c>
      <c r="I4" s="3">
        <f t="shared" ref="I4:I14" si="2">E4-G4</f>
        <v>5.0000000000000044E-3</v>
      </c>
    </row>
    <row r="5" spans="1:9" ht="21" x14ac:dyDescent="0.25">
      <c r="A5" s="5">
        <f t="shared" ref="A5:A13" si="3">A4/3</f>
        <v>22.222222222222225</v>
      </c>
      <c r="B5" s="3">
        <v>7.5999999999999998E-2</v>
      </c>
      <c r="C5" s="3">
        <v>8.4000000000000005E-2</v>
      </c>
      <c r="D5" s="3">
        <v>9.6000000000000002E-2</v>
      </c>
      <c r="E5" s="3">
        <f t="shared" si="0"/>
        <v>8.533333333333333E-2</v>
      </c>
      <c r="F5" s="3">
        <f t="shared" si="1"/>
        <v>1.0066445913694334E-2</v>
      </c>
      <c r="G5" s="1">
        <v>6.8000000000000005E-2</v>
      </c>
      <c r="H5" s="3">
        <v>4.7E-2</v>
      </c>
      <c r="I5" s="3">
        <f t="shared" si="2"/>
        <v>1.7333333333333326E-2</v>
      </c>
    </row>
    <row r="6" spans="1:9" ht="21" x14ac:dyDescent="0.25">
      <c r="A6" s="5">
        <f t="shared" si="3"/>
        <v>7.4074074074074083</v>
      </c>
      <c r="B6" s="3">
        <v>0.08</v>
      </c>
      <c r="C6" s="3">
        <v>0.13400000000000001</v>
      </c>
      <c r="D6" s="3">
        <v>0.12</v>
      </c>
      <c r="E6" s="3">
        <f t="shared" si="0"/>
        <v>0.11133333333333334</v>
      </c>
      <c r="F6" s="3">
        <f t="shared" si="1"/>
        <v>2.8023799409311524E-2</v>
      </c>
      <c r="G6" s="1">
        <v>6.8000000000000005E-2</v>
      </c>
      <c r="H6" s="3">
        <v>4.7E-2</v>
      </c>
      <c r="I6" s="3">
        <f t="shared" si="2"/>
        <v>4.3333333333333335E-2</v>
      </c>
    </row>
    <row r="7" spans="1:9" ht="21" x14ac:dyDescent="0.25">
      <c r="A7" s="5">
        <f t="shared" si="3"/>
        <v>2.4691358024691361</v>
      </c>
      <c r="B7" s="3">
        <v>0.17299999999999999</v>
      </c>
      <c r="C7" s="3">
        <v>0.192</v>
      </c>
      <c r="D7" s="3">
        <v>0.19800000000000001</v>
      </c>
      <c r="E7" s="3">
        <f t="shared" si="0"/>
        <v>0.18766666666666665</v>
      </c>
      <c r="F7" s="3">
        <f t="shared" si="1"/>
        <v>1.3051181300301274E-2</v>
      </c>
      <c r="G7" s="1">
        <v>6.8000000000000005E-2</v>
      </c>
      <c r="H7" s="3">
        <v>4.7E-2</v>
      </c>
      <c r="I7" s="3">
        <f t="shared" si="2"/>
        <v>0.11966666666666664</v>
      </c>
    </row>
    <row r="8" spans="1:9" ht="21" x14ac:dyDescent="0.25">
      <c r="A8" s="2">
        <f t="shared" si="3"/>
        <v>0.82304526748971207</v>
      </c>
      <c r="B8" s="3">
        <v>0.247</v>
      </c>
      <c r="C8" s="3">
        <v>0.22500000000000001</v>
      </c>
      <c r="D8" s="3">
        <v>0.24099999999999999</v>
      </c>
      <c r="E8" s="3">
        <f t="shared" si="0"/>
        <v>0.23766666666666666</v>
      </c>
      <c r="F8" s="3">
        <f t="shared" si="1"/>
        <v>1.1372481406154647E-2</v>
      </c>
      <c r="G8" s="1">
        <v>6.6000000000000003E-2</v>
      </c>
      <c r="H8" s="3">
        <v>4.7E-2</v>
      </c>
      <c r="I8" s="3">
        <f t="shared" si="2"/>
        <v>0.17166666666666666</v>
      </c>
    </row>
    <row r="9" spans="1:9" ht="21" x14ac:dyDescent="0.25">
      <c r="A9" s="2">
        <f t="shared" si="3"/>
        <v>0.27434842249657071</v>
      </c>
      <c r="B9" s="3">
        <v>0.251</v>
      </c>
      <c r="C9" s="3">
        <v>0.23100000000000001</v>
      </c>
      <c r="D9" s="3">
        <v>0.25700000000000001</v>
      </c>
      <c r="E9" s="3">
        <f t="shared" si="0"/>
        <v>0.24633333333333332</v>
      </c>
      <c r="F9" s="3">
        <f t="shared" si="1"/>
        <v>1.3613718571108088E-2</v>
      </c>
      <c r="G9" s="1">
        <v>6.6000000000000003E-2</v>
      </c>
      <c r="H9" s="3">
        <v>4.7E-2</v>
      </c>
      <c r="I9" s="3">
        <f t="shared" si="2"/>
        <v>0.18033333333333332</v>
      </c>
    </row>
    <row r="10" spans="1:9" ht="21" x14ac:dyDescent="0.25">
      <c r="A10" s="2">
        <f t="shared" si="3"/>
        <v>9.144947416552357E-2</v>
      </c>
      <c r="B10" s="3">
        <v>0.248</v>
      </c>
      <c r="C10" s="3">
        <v>0.23400000000000001</v>
      </c>
      <c r="D10" s="3">
        <v>0.26</v>
      </c>
      <c r="E10" s="3">
        <f t="shared" si="0"/>
        <v>0.24733333333333332</v>
      </c>
      <c r="F10" s="3">
        <f t="shared" si="1"/>
        <v>1.3012814197295421E-2</v>
      </c>
      <c r="G10" s="1">
        <v>7.0999999999999994E-2</v>
      </c>
      <c r="H10" s="3">
        <v>4.7E-2</v>
      </c>
      <c r="I10" s="3">
        <f t="shared" si="2"/>
        <v>0.17633333333333334</v>
      </c>
    </row>
    <row r="11" spans="1:9" ht="21" x14ac:dyDescent="0.25">
      <c r="A11" s="2">
        <f t="shared" si="3"/>
        <v>3.0483158055174524E-2</v>
      </c>
      <c r="B11" s="3">
        <v>0.24299999999999999</v>
      </c>
      <c r="C11" s="3">
        <v>0.22</v>
      </c>
      <c r="D11" s="3">
        <v>0.24399999999999999</v>
      </c>
      <c r="E11" s="3">
        <f t="shared" si="0"/>
        <v>0.23566666666666666</v>
      </c>
      <c r="F11" s="3">
        <f t="shared" si="1"/>
        <v>1.3576941236277529E-2</v>
      </c>
      <c r="G11" s="1">
        <v>6.6000000000000003E-2</v>
      </c>
      <c r="H11" s="3">
        <v>4.7E-2</v>
      </c>
      <c r="I11" s="3">
        <f t="shared" si="2"/>
        <v>0.16966666666666666</v>
      </c>
    </row>
    <row r="12" spans="1:9" ht="21" x14ac:dyDescent="0.25">
      <c r="A12" s="2">
        <f t="shared" si="3"/>
        <v>1.0161052685058175E-2</v>
      </c>
      <c r="B12" s="3">
        <v>0.24399999999999999</v>
      </c>
      <c r="C12" s="3">
        <v>0.22900000000000001</v>
      </c>
      <c r="D12" s="3">
        <v>0.24</v>
      </c>
      <c r="E12" s="3">
        <f t="shared" si="0"/>
        <v>0.23766666666666666</v>
      </c>
      <c r="F12" s="3">
        <f t="shared" si="1"/>
        <v>7.76745346515402E-3</v>
      </c>
      <c r="G12" s="1">
        <v>6.6000000000000003E-2</v>
      </c>
      <c r="H12" s="3">
        <v>4.7E-2</v>
      </c>
      <c r="I12" s="3">
        <f t="shared" si="2"/>
        <v>0.17166666666666666</v>
      </c>
    </row>
    <row r="13" spans="1:9" ht="21" x14ac:dyDescent="0.25">
      <c r="A13" s="2">
        <f t="shared" si="3"/>
        <v>3.3870175616860583E-3</v>
      </c>
      <c r="B13" s="3">
        <v>0.248</v>
      </c>
      <c r="C13" s="3">
        <v>0.22600000000000001</v>
      </c>
      <c r="D13" s="3">
        <v>0.29899999999999999</v>
      </c>
      <c r="E13" s="3">
        <f t="shared" si="0"/>
        <v>0.25766666666666665</v>
      </c>
      <c r="F13" s="3">
        <f t="shared" si="1"/>
        <v>3.7447741364912149E-2</v>
      </c>
      <c r="G13" s="1">
        <v>6.7000000000000004E-2</v>
      </c>
      <c r="H13" s="3">
        <v>4.7E-2</v>
      </c>
      <c r="I13" s="3">
        <f t="shared" si="2"/>
        <v>0.19066666666666665</v>
      </c>
    </row>
    <row r="14" spans="1:9" ht="21" x14ac:dyDescent="0.25">
      <c r="A14" s="2">
        <v>0</v>
      </c>
      <c r="B14" s="1">
        <v>0.245</v>
      </c>
      <c r="C14" s="1">
        <v>0.23899999999999999</v>
      </c>
      <c r="D14" s="1">
        <v>0.254</v>
      </c>
      <c r="E14" s="3">
        <f t="shared" si="0"/>
        <v>0.246</v>
      </c>
      <c r="F14" s="3">
        <f t="shared" si="1"/>
        <v>7.549834435270757E-3</v>
      </c>
      <c r="G14" s="1">
        <v>6.8000000000000005E-2</v>
      </c>
      <c r="H14" s="3">
        <v>4.7E-2</v>
      </c>
      <c r="I14" s="3">
        <f t="shared" si="2"/>
        <v>0.17799999999999999</v>
      </c>
    </row>
    <row r="15" spans="1:9" ht="21" x14ac:dyDescent="0.25">
      <c r="A15" s="2"/>
      <c r="B15" s="1"/>
      <c r="C15" s="1"/>
      <c r="D15" s="1"/>
      <c r="E15" s="1"/>
      <c r="F15" s="1"/>
      <c r="G15" s="1"/>
    </row>
    <row r="16" spans="1:9" ht="21" x14ac:dyDescent="0.25">
      <c r="A16" s="1"/>
      <c r="B16" s="1"/>
      <c r="C16" s="1"/>
      <c r="D16" s="1"/>
      <c r="E16" s="1"/>
      <c r="F16" s="1"/>
      <c r="G16" s="1"/>
    </row>
    <row r="17" spans="1:7" ht="21" x14ac:dyDescent="0.25">
      <c r="A17" s="1"/>
      <c r="B17" s="1"/>
      <c r="C17" s="1"/>
      <c r="D17" s="1"/>
      <c r="E17" s="1"/>
      <c r="F17" s="1"/>
      <c r="G17" s="1"/>
    </row>
    <row r="18" spans="1:7" ht="21" customHeight="1" x14ac:dyDescent="0.25">
      <c r="A18" s="7" t="s">
        <v>12</v>
      </c>
      <c r="B18" s="7"/>
      <c r="C18" s="7"/>
      <c r="D18" s="7"/>
      <c r="E18" s="1"/>
      <c r="F18" s="1"/>
      <c r="G18" s="1"/>
    </row>
    <row r="19" spans="1:7" ht="21" customHeight="1" x14ac:dyDescent="0.25">
      <c r="A19" s="7"/>
      <c r="B19" s="7"/>
      <c r="C19" s="7"/>
      <c r="D19" s="7"/>
      <c r="E19" s="1"/>
      <c r="F19" s="1"/>
      <c r="G19" s="1"/>
    </row>
    <row r="20" spans="1:7" ht="21" customHeight="1" x14ac:dyDescent="0.25">
      <c r="A20" s="7"/>
      <c r="B20" s="7"/>
      <c r="C20" s="7"/>
      <c r="D20" s="7"/>
      <c r="E20" s="1"/>
      <c r="F20" s="1"/>
      <c r="G20" s="1"/>
    </row>
    <row r="21" spans="1:7" ht="21" x14ac:dyDescent="0.25">
      <c r="A21" s="1"/>
      <c r="B21" s="3"/>
      <c r="C21" s="3"/>
      <c r="D21" s="3"/>
      <c r="E21" s="1"/>
      <c r="F21" s="1"/>
      <c r="G21" s="1"/>
    </row>
  </sheetData>
  <mergeCells count="2">
    <mergeCell ref="A1:B1"/>
    <mergeCell ref="A18:D2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6F14F-7733-9749-97CF-033F87B7778B}">
  <dimension ref="A1:I22"/>
  <sheetViews>
    <sheetView workbookViewId="0">
      <selection activeCell="D14" sqref="D14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4" max="4" width="14.1640625" bestFit="1" customWidth="1"/>
    <col min="8" max="8" width="14.5" bestFit="1" customWidth="1"/>
    <col min="9" max="9" width="35.6640625" bestFit="1" customWidth="1"/>
  </cols>
  <sheetData>
    <row r="1" spans="1:9" ht="21" x14ac:dyDescent="0.25">
      <c r="A1" s="7" t="s">
        <v>8</v>
      </c>
      <c r="B1" s="7"/>
      <c r="C1" s="1"/>
      <c r="D1" s="1"/>
    </row>
    <row r="2" spans="1:9" ht="2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7</v>
      </c>
      <c r="G2" s="1" t="s">
        <v>6</v>
      </c>
      <c r="H2" s="1" t="s">
        <v>10</v>
      </c>
      <c r="I2" s="1" t="s">
        <v>11</v>
      </c>
    </row>
    <row r="3" spans="1:9" ht="21" x14ac:dyDescent="0.25">
      <c r="A3" s="1">
        <v>1200</v>
      </c>
      <c r="B3" s="3">
        <v>9.4E-2</v>
      </c>
      <c r="C3" s="3">
        <v>9.5000000000000001E-2</v>
      </c>
      <c r="D3" s="3">
        <v>9.0999999999999998E-2</v>
      </c>
      <c r="E3" s="3">
        <f>AVERAGE(B3:D3)</f>
        <v>9.3333333333333338E-2</v>
      </c>
      <c r="F3" s="3">
        <f>STDEV(B3:D3)</f>
        <v>2.0816659994661348E-3</v>
      </c>
      <c r="G3" s="3">
        <v>6.5000000000000002E-2</v>
      </c>
      <c r="H3" s="3">
        <v>4.7E-2</v>
      </c>
      <c r="I3" s="3">
        <f>E3-G3</f>
        <v>2.8333333333333335E-2</v>
      </c>
    </row>
    <row r="4" spans="1:9" ht="21" x14ac:dyDescent="0.25">
      <c r="A4" s="5">
        <f>A3/3</f>
        <v>400</v>
      </c>
      <c r="B4" s="3">
        <v>0.124</v>
      </c>
      <c r="C4" s="3">
        <v>9.1999999999999998E-2</v>
      </c>
      <c r="D4" s="3">
        <v>8.5000000000000006E-2</v>
      </c>
      <c r="E4" s="3">
        <f t="shared" ref="E4:E14" si="0">AVERAGE(B4:D4)</f>
        <v>0.10033333333333333</v>
      </c>
      <c r="F4" s="3">
        <f t="shared" ref="F4:F14" si="1">STDEV(B4:D4)</f>
        <v>2.0792626898334339E-2</v>
      </c>
      <c r="G4" s="3">
        <v>6.7000000000000004E-2</v>
      </c>
      <c r="H4" s="3">
        <v>4.7E-2</v>
      </c>
      <c r="I4" s="3">
        <f t="shared" ref="I4:I14" si="2">E4-G4</f>
        <v>3.3333333333333326E-2</v>
      </c>
    </row>
    <row r="5" spans="1:9" ht="21" x14ac:dyDescent="0.25">
      <c r="A5" s="5">
        <f t="shared" ref="A5:A13" si="3">A4/3</f>
        <v>133.33333333333334</v>
      </c>
      <c r="B5" s="3">
        <v>0.13100000000000001</v>
      </c>
      <c r="C5" s="3">
        <v>0.113</v>
      </c>
      <c r="D5" s="3">
        <v>8.6999999999999994E-2</v>
      </c>
      <c r="E5" s="3">
        <f t="shared" si="0"/>
        <v>0.11033333333333332</v>
      </c>
      <c r="F5" s="3">
        <f t="shared" si="1"/>
        <v>2.2120880030716186E-2</v>
      </c>
      <c r="G5" s="3">
        <v>6.5000000000000002E-2</v>
      </c>
      <c r="H5" s="3">
        <v>4.7E-2</v>
      </c>
      <c r="I5" s="3">
        <f t="shared" si="2"/>
        <v>4.5333333333333323E-2</v>
      </c>
    </row>
    <row r="6" spans="1:9" ht="21" x14ac:dyDescent="0.25">
      <c r="A6" s="5">
        <f t="shared" si="3"/>
        <v>44.44444444444445</v>
      </c>
      <c r="B6" s="3">
        <v>0.161</v>
      </c>
      <c r="C6" s="3">
        <v>0.16800000000000001</v>
      </c>
      <c r="D6" s="3">
        <v>0.14199999999999999</v>
      </c>
      <c r="E6" s="3">
        <f t="shared" si="0"/>
        <v>0.157</v>
      </c>
      <c r="F6" s="3">
        <f t="shared" si="1"/>
        <v>1.3453624047073722E-2</v>
      </c>
      <c r="G6" s="3">
        <v>6.4000000000000001E-2</v>
      </c>
      <c r="H6" s="3">
        <v>4.7E-2</v>
      </c>
      <c r="I6" s="3">
        <f t="shared" si="2"/>
        <v>9.2999999999999999E-2</v>
      </c>
    </row>
    <row r="7" spans="1:9" ht="21" x14ac:dyDescent="0.25">
      <c r="A7" s="5">
        <f t="shared" si="3"/>
        <v>14.814814814814817</v>
      </c>
      <c r="B7" s="3">
        <v>0.24399999999999999</v>
      </c>
      <c r="C7" s="3">
        <v>0.22700000000000001</v>
      </c>
      <c r="D7" s="3">
        <v>0.23899999999999999</v>
      </c>
      <c r="E7" s="3">
        <f t="shared" si="0"/>
        <v>0.23666666666666666</v>
      </c>
      <c r="F7" s="3">
        <f t="shared" si="1"/>
        <v>8.7368949480540973E-3</v>
      </c>
      <c r="G7" s="3">
        <v>6.5000000000000002E-2</v>
      </c>
      <c r="H7" s="3">
        <v>4.7E-2</v>
      </c>
      <c r="I7" s="3">
        <f t="shared" si="2"/>
        <v>0.17166666666666666</v>
      </c>
    </row>
    <row r="8" spans="1:9" ht="21" x14ac:dyDescent="0.25">
      <c r="A8" s="5">
        <f t="shared" si="3"/>
        <v>4.9382716049382722</v>
      </c>
      <c r="B8" s="3">
        <v>0.25900000000000001</v>
      </c>
      <c r="C8" s="3">
        <v>0.27700000000000002</v>
      </c>
      <c r="D8" s="3">
        <v>0.27300000000000002</v>
      </c>
      <c r="E8" s="3">
        <f t="shared" si="0"/>
        <v>0.26966666666666667</v>
      </c>
      <c r="F8" s="3">
        <f t="shared" si="1"/>
        <v>9.4516312525052253E-3</v>
      </c>
      <c r="G8" s="3">
        <v>6.4000000000000001E-2</v>
      </c>
      <c r="H8" s="3">
        <v>4.7E-2</v>
      </c>
      <c r="I8" s="3">
        <f t="shared" si="2"/>
        <v>0.20566666666666666</v>
      </c>
    </row>
    <row r="9" spans="1:9" ht="21" x14ac:dyDescent="0.25">
      <c r="A9" s="2">
        <f t="shared" si="3"/>
        <v>1.6460905349794241</v>
      </c>
      <c r="B9" s="3">
        <v>0.28599999999999998</v>
      </c>
      <c r="C9" s="3">
        <v>0.30099999999999999</v>
      </c>
      <c r="D9" s="3">
        <v>0.28699999999999998</v>
      </c>
      <c r="E9" s="3">
        <f t="shared" si="0"/>
        <v>0.29133333333333328</v>
      </c>
      <c r="F9" s="3">
        <f t="shared" si="1"/>
        <v>8.3864970836060905E-3</v>
      </c>
      <c r="G9" s="3">
        <v>6.4000000000000001E-2</v>
      </c>
      <c r="H9" s="3">
        <v>4.7E-2</v>
      </c>
      <c r="I9" s="3">
        <f t="shared" si="2"/>
        <v>0.22733333333333328</v>
      </c>
    </row>
    <row r="10" spans="1:9" ht="21" x14ac:dyDescent="0.25">
      <c r="A10" s="2">
        <f t="shared" si="3"/>
        <v>0.54869684499314142</v>
      </c>
      <c r="B10" s="3">
        <v>0.28299999999999997</v>
      </c>
      <c r="C10" s="3">
        <v>0.28499999999999998</v>
      </c>
      <c r="D10" s="3">
        <v>0.29599999999999999</v>
      </c>
      <c r="E10" s="3">
        <f t="shared" si="0"/>
        <v>0.28799999999999998</v>
      </c>
      <c r="F10" s="3">
        <f t="shared" si="1"/>
        <v>7.0000000000000071E-3</v>
      </c>
      <c r="G10" s="3">
        <v>6.2E-2</v>
      </c>
      <c r="H10" s="3">
        <v>4.7E-2</v>
      </c>
      <c r="I10" s="3">
        <f t="shared" si="2"/>
        <v>0.22599999999999998</v>
      </c>
    </row>
    <row r="11" spans="1:9" ht="21" x14ac:dyDescent="0.25">
      <c r="A11" s="2">
        <f t="shared" si="3"/>
        <v>0.18289894833104714</v>
      </c>
      <c r="B11" s="3">
        <v>0.28499999999999998</v>
      </c>
      <c r="C11" s="3">
        <v>0.30099999999999999</v>
      </c>
      <c r="D11" s="3">
        <v>0.28899999999999998</v>
      </c>
      <c r="E11" s="3">
        <f t="shared" si="0"/>
        <v>0.29166666666666669</v>
      </c>
      <c r="F11" s="3">
        <f t="shared" si="1"/>
        <v>8.326663997864539E-3</v>
      </c>
      <c r="G11" s="3">
        <v>7.8E-2</v>
      </c>
      <c r="H11" s="3">
        <v>4.7E-2</v>
      </c>
      <c r="I11" s="3">
        <f t="shared" si="2"/>
        <v>0.21366666666666667</v>
      </c>
    </row>
    <row r="12" spans="1:9" ht="21" x14ac:dyDescent="0.25">
      <c r="A12" s="2">
        <f t="shared" si="3"/>
        <v>6.0966316110349049E-2</v>
      </c>
      <c r="B12" s="3">
        <v>0.29599999999999999</v>
      </c>
      <c r="C12" s="3">
        <v>0.30199999999999999</v>
      </c>
      <c r="D12" s="3">
        <v>0.32</v>
      </c>
      <c r="E12" s="3">
        <f t="shared" si="0"/>
        <v>0.30599999999999999</v>
      </c>
      <c r="F12" s="3">
        <f t="shared" si="1"/>
        <v>1.2489995996796807E-2</v>
      </c>
      <c r="G12" s="3">
        <v>6.4000000000000001E-2</v>
      </c>
      <c r="H12" s="3">
        <v>4.7E-2</v>
      </c>
      <c r="I12" s="3">
        <f t="shared" si="2"/>
        <v>0.24199999999999999</v>
      </c>
    </row>
    <row r="13" spans="1:9" ht="21" x14ac:dyDescent="0.25">
      <c r="A13" s="2">
        <f t="shared" si="3"/>
        <v>2.0322105370116351E-2</v>
      </c>
      <c r="B13" s="3">
        <v>0.27900000000000003</v>
      </c>
      <c r="C13" s="3">
        <v>0.30399999999999999</v>
      </c>
      <c r="D13" s="3">
        <v>0.25800000000000001</v>
      </c>
      <c r="E13" s="3">
        <f t="shared" si="0"/>
        <v>0.28033333333333332</v>
      </c>
      <c r="F13" s="3">
        <f t="shared" si="1"/>
        <v>2.3028967265887827E-2</v>
      </c>
      <c r="G13" s="3">
        <v>6.4000000000000001E-2</v>
      </c>
      <c r="H13" s="3">
        <v>4.7E-2</v>
      </c>
      <c r="I13" s="3">
        <f t="shared" si="2"/>
        <v>0.21633333333333332</v>
      </c>
    </row>
    <row r="14" spans="1:9" ht="21" x14ac:dyDescent="0.25">
      <c r="A14" s="2">
        <v>0</v>
      </c>
      <c r="B14" s="1">
        <v>0.246</v>
      </c>
      <c r="C14" s="1">
        <v>0.249</v>
      </c>
      <c r="D14" s="1">
        <v>0.25600000000000001</v>
      </c>
      <c r="E14" s="3">
        <f t="shared" si="0"/>
        <v>0.25033333333333335</v>
      </c>
      <c r="F14" s="3">
        <f t="shared" si="1"/>
        <v>5.131601439446889E-3</v>
      </c>
      <c r="G14" s="3">
        <v>6.4000000000000001E-2</v>
      </c>
      <c r="H14" s="3">
        <v>4.7E-2</v>
      </c>
      <c r="I14" s="3">
        <f t="shared" si="2"/>
        <v>0.18633333333333335</v>
      </c>
    </row>
    <row r="15" spans="1:9" ht="21" x14ac:dyDescent="0.25">
      <c r="A15" s="2"/>
    </row>
    <row r="18" spans="1:3" ht="16" customHeight="1" x14ac:dyDescent="0.2">
      <c r="A18" s="7" t="s">
        <v>13</v>
      </c>
      <c r="B18" s="7"/>
      <c r="C18" s="7"/>
    </row>
    <row r="19" spans="1:3" ht="16" customHeight="1" x14ac:dyDescent="0.2">
      <c r="A19" s="7"/>
      <c r="B19" s="7"/>
      <c r="C19" s="7"/>
    </row>
    <row r="20" spans="1:3" ht="16" customHeight="1" x14ac:dyDescent="0.2">
      <c r="A20" s="7"/>
      <c r="B20" s="7"/>
      <c r="C20" s="7"/>
    </row>
    <row r="21" spans="1:3" ht="16" customHeight="1" x14ac:dyDescent="0.35">
      <c r="A21" s="6"/>
      <c r="B21" s="6"/>
    </row>
    <row r="22" spans="1:3" ht="29" x14ac:dyDescent="0.35">
      <c r="A22" s="6"/>
    </row>
  </sheetData>
  <mergeCells count="2">
    <mergeCell ref="A1:B1"/>
    <mergeCell ref="A18:C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Kanamycin  </vt:lpstr>
      <vt:lpstr>Hygromycin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2019-07-23T15:10:57Z</dcterms:created>
  <dcterms:modified xsi:type="dcterms:W3CDTF">2019-08-06T15:26:58Z</dcterms:modified>
</cp:coreProperties>
</file>