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5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GoogleDrive/Shared drives/KRamsey Lab/Tala/MIC results /190716_TA/"/>
    </mc:Choice>
  </mc:AlternateContent>
  <xr:revisionPtr revIDLastSave="0" documentId="13_ncr:1_{08438D9B-A914-9548-8088-2B55B3F4A4BB}" xr6:coauthVersionLast="43" xr6:coauthVersionMax="43" xr10:uidLastSave="{00000000-0000-0000-0000-000000000000}"/>
  <bookViews>
    <workbookView xWindow="0" yWindow="460" windowWidth="28800" windowHeight="16160" xr2:uid="{28C20FC7-A02E-8647-BA0F-C4C54BFA4B69}"/>
  </bookViews>
  <sheets>
    <sheet name="Kanamycin Tissue " sheetId="1" r:id="rId1"/>
    <sheet name="Kanamycin deep " sheetId="3" r:id="rId2"/>
    <sheet name="Hygromycin Tissue  " sheetId="2" r:id="rId3"/>
    <sheet name="Hygromycin deep 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3" i="4" l="1"/>
  <c r="F3" i="2"/>
  <c r="F3" i="3"/>
  <c r="F3" i="1"/>
  <c r="F14" i="4"/>
  <c r="F4" i="4"/>
  <c r="F5" i="4"/>
  <c r="F6" i="4"/>
  <c r="F7" i="4"/>
  <c r="F8" i="4"/>
  <c r="F9" i="4"/>
  <c r="F10" i="4"/>
  <c r="F11" i="4"/>
  <c r="F12" i="4"/>
  <c r="F13" i="4"/>
  <c r="F4" i="2"/>
  <c r="F5" i="2"/>
  <c r="F6" i="2"/>
  <c r="F7" i="2"/>
  <c r="F8" i="2"/>
  <c r="F9" i="2"/>
  <c r="F10" i="2"/>
  <c r="F11" i="2"/>
  <c r="F12" i="2"/>
  <c r="F13" i="2"/>
  <c r="F14" i="2"/>
  <c r="F4" i="1"/>
  <c r="F5" i="1"/>
  <c r="F6" i="1"/>
  <c r="F7" i="1"/>
  <c r="F8" i="1"/>
  <c r="F9" i="1"/>
  <c r="F10" i="1"/>
  <c r="F11" i="1"/>
  <c r="F12" i="1"/>
  <c r="F13" i="1"/>
  <c r="F14" i="1"/>
  <c r="F4" i="3"/>
  <c r="F5" i="3"/>
  <c r="F6" i="3"/>
  <c r="F7" i="3"/>
  <c r="F8" i="3"/>
  <c r="F9" i="3"/>
  <c r="F10" i="3"/>
  <c r="F11" i="3"/>
  <c r="F12" i="3"/>
  <c r="F13" i="3"/>
  <c r="F14" i="3"/>
  <c r="E4" i="4" l="1"/>
  <c r="E5" i="4"/>
  <c r="E6" i="4"/>
  <c r="E7" i="4"/>
  <c r="E8" i="4"/>
  <c r="E9" i="4"/>
  <c r="E10" i="4"/>
  <c r="E11" i="4"/>
  <c r="E12" i="4"/>
  <c r="E13" i="4"/>
  <c r="E14" i="4"/>
  <c r="E3" i="4"/>
  <c r="E4" i="2"/>
  <c r="E5" i="2"/>
  <c r="E6" i="2"/>
  <c r="E7" i="2"/>
  <c r="E8" i="2"/>
  <c r="E9" i="2"/>
  <c r="E10" i="2"/>
  <c r="E11" i="2"/>
  <c r="E12" i="2"/>
  <c r="E13" i="2"/>
  <c r="E14" i="2"/>
  <c r="E3" i="2"/>
  <c r="E4" i="3"/>
  <c r="E5" i="3"/>
  <c r="E6" i="3"/>
  <c r="E7" i="3"/>
  <c r="E8" i="3"/>
  <c r="E9" i="3"/>
  <c r="E10" i="3"/>
  <c r="E11" i="3"/>
  <c r="E12" i="3"/>
  <c r="E13" i="3"/>
  <c r="E14" i="3"/>
  <c r="E3" i="3"/>
  <c r="E3" i="1"/>
  <c r="E4" i="1"/>
  <c r="E5" i="1"/>
  <c r="E6" i="1"/>
  <c r="E7" i="1"/>
  <c r="E8" i="1"/>
  <c r="E9" i="1"/>
  <c r="E10" i="1"/>
  <c r="E11" i="1"/>
  <c r="E12" i="1"/>
  <c r="E13" i="1"/>
  <c r="E14" i="1"/>
  <c r="A4" i="1"/>
  <c r="A5" i="1" s="1"/>
  <c r="A6" i="1" s="1"/>
  <c r="A7" i="1" s="1"/>
  <c r="A8" i="1" s="1"/>
  <c r="A9" i="1" s="1"/>
  <c r="A10" i="1" s="1"/>
  <c r="A11" i="1" s="1"/>
  <c r="A12" i="1" s="1"/>
  <c r="A13" i="1" s="1"/>
  <c r="A4" i="4"/>
  <c r="A5" i="4" s="1"/>
  <c r="A6" i="4" s="1"/>
  <c r="A7" i="4" s="1"/>
  <c r="A8" i="4" s="1"/>
  <c r="A9" i="4" s="1"/>
  <c r="A10" i="4" s="1"/>
  <c r="A11" i="4" s="1"/>
  <c r="A12" i="4" s="1"/>
  <c r="A13" i="4" s="1"/>
  <c r="A4" i="3"/>
  <c r="A5" i="3" s="1"/>
  <c r="A6" i="3" s="1"/>
  <c r="A7" i="3" s="1"/>
  <c r="A8" i="3" s="1"/>
  <c r="A9" i="3" s="1"/>
  <c r="A10" i="3" s="1"/>
  <c r="A11" i="3" s="1"/>
  <c r="A12" i="3" s="1"/>
  <c r="A13" i="3" s="1"/>
  <c r="A4" i="2"/>
  <c r="A5" i="2" s="1"/>
  <c r="A6" i="2" s="1"/>
  <c r="A7" i="2" s="1"/>
  <c r="A8" i="2" s="1"/>
  <c r="A9" i="2" s="1"/>
  <c r="A10" i="2" s="1"/>
  <c r="A11" i="2" s="1"/>
  <c r="A12" i="2" s="1"/>
  <c r="A13" i="2" s="1"/>
</calcChain>
</file>

<file path=xl/sharedStrings.xml><?xml version="1.0" encoding="utf-8"?>
<sst xmlns="http://schemas.openxmlformats.org/spreadsheetml/2006/main" count="36" uniqueCount="17">
  <si>
    <t xml:space="preserve">Hygromycin (deep well plate) </t>
  </si>
  <si>
    <t xml:space="preserve">Hygromycin (tissue plate) </t>
  </si>
  <si>
    <t>Replicate A</t>
  </si>
  <si>
    <t>Replicate B</t>
  </si>
  <si>
    <t xml:space="preserve"> Replicate C</t>
  </si>
  <si>
    <t xml:space="preserve">AVG </t>
  </si>
  <si>
    <t xml:space="preserve">Avg </t>
  </si>
  <si>
    <t xml:space="preserve">no cells </t>
  </si>
  <si>
    <t>Antibiotic Conc (µg/mL)</t>
  </si>
  <si>
    <t xml:space="preserve">MIC is estimated to be 50 µg/mL </t>
  </si>
  <si>
    <t>STDEV</t>
  </si>
  <si>
    <t>MIC is estimated to be 5 µg/mL</t>
  </si>
  <si>
    <t xml:space="preserve">Kanamycin (deep well plate) </t>
  </si>
  <si>
    <t xml:space="preserve">Kanamycin (tissue plate) </t>
  </si>
  <si>
    <t xml:space="preserve">MIC is &gt;200 µg/mL </t>
  </si>
  <si>
    <t xml:space="preserve">STDEV </t>
  </si>
  <si>
    <t>MIC is &gt;200 µg/mL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</si>
</sst>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000"/>
    <numFmt numFmtId="166" formatCode="0.0E+00"/>
  </numFmts>
  <fonts count="3" x14ac:knownFonts="1">
    <font>
      <sz val="12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2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164" fontId="1" fillId="0" borderId="0" xfId="0" applyNumberFormat="1" applyFont="1"/>
    <xf numFmtId="165" fontId="1" fillId="0" borderId="0" xfId="0" applyNumberFormat="1" applyFont="1"/>
    <xf numFmtId="0" fontId="1" fillId="0" borderId="0" xfId="0" applyFont="1" applyAlignment="1"/>
    <xf numFmtId="166" fontId="1" fillId="0" borderId="0" xfId="0" applyNumberFormat="1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Kanamycin</a:t>
            </a:r>
            <a:r>
              <a:rPr lang="en-US" baseline="0"/>
              <a:t> (Tissue Plate) 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4"/>
          <c:order val="0"/>
          <c:tx>
            <c:v>Average of Replicates A-C </c:v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'Kanamycin Tissue '!$A$3:$A$14</c:f>
              <c:numCache>
                <c:formatCode>0.0E+00</c:formatCode>
                <c:ptCount val="12"/>
                <c:pt idx="0">
                  <c:v>50</c:v>
                </c:pt>
                <c:pt idx="1">
                  <c:v>5</c:v>
                </c:pt>
                <c:pt idx="2">
                  <c:v>0.5</c:v>
                </c:pt>
                <c:pt idx="3">
                  <c:v>0.05</c:v>
                </c:pt>
                <c:pt idx="4">
                  <c:v>5.000000000000001E-3</c:v>
                </c:pt>
                <c:pt idx="5">
                  <c:v>5.0000000000000012E-4</c:v>
                </c:pt>
                <c:pt idx="6">
                  <c:v>5.0000000000000016E-5</c:v>
                </c:pt>
                <c:pt idx="7">
                  <c:v>5.0000000000000021E-6</c:v>
                </c:pt>
                <c:pt idx="8">
                  <c:v>5.0000000000000019E-7</c:v>
                </c:pt>
                <c:pt idx="9">
                  <c:v>5.0000000000000024E-8</c:v>
                </c:pt>
                <c:pt idx="10">
                  <c:v>5.0000000000000026E-9</c:v>
                </c:pt>
                <c:pt idx="11">
                  <c:v>0</c:v>
                </c:pt>
              </c:numCache>
            </c:numRef>
          </c:cat>
          <c:val>
            <c:numRef>
              <c:f>'Kanamycin Tissue '!$E$3:$E$14</c:f>
              <c:numCache>
                <c:formatCode>0.0000</c:formatCode>
                <c:ptCount val="12"/>
                <c:pt idx="0">
                  <c:v>8.3333333333333329E-2</c:v>
                </c:pt>
                <c:pt idx="1">
                  <c:v>0.15333333333333332</c:v>
                </c:pt>
                <c:pt idx="2">
                  <c:v>0.22866666666666666</c:v>
                </c:pt>
                <c:pt idx="3">
                  <c:v>0.22866666666666666</c:v>
                </c:pt>
                <c:pt idx="4">
                  <c:v>0.23466666666666666</c:v>
                </c:pt>
                <c:pt idx="5">
                  <c:v>0.24433333333333332</c:v>
                </c:pt>
                <c:pt idx="6">
                  <c:v>0.26166666666666666</c:v>
                </c:pt>
                <c:pt idx="7">
                  <c:v>0.27133333333333337</c:v>
                </c:pt>
                <c:pt idx="8">
                  <c:v>0.27066666666666667</c:v>
                </c:pt>
                <c:pt idx="9">
                  <c:v>0.27899999999999997</c:v>
                </c:pt>
                <c:pt idx="10">
                  <c:v>0.28399999999999997</c:v>
                </c:pt>
                <c:pt idx="11">
                  <c:v>0.28766666666666668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57E3-1241-B8BE-B0580356FACC}"/>
            </c:ext>
          </c:extLst>
        </c:ser>
        <c:ser>
          <c:idx val="0"/>
          <c:order val="1"/>
          <c:tx>
            <c:v>No Cells 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'Kanamycin Tissue '!$G$3:$G$14</c:f>
              <c:numCache>
                <c:formatCode>General</c:formatCode>
                <c:ptCount val="12"/>
                <c:pt idx="0">
                  <c:v>6.6000000000000003E-2</c:v>
                </c:pt>
                <c:pt idx="1">
                  <c:v>6.8000000000000005E-2</c:v>
                </c:pt>
                <c:pt idx="2">
                  <c:v>6.9000000000000006E-2</c:v>
                </c:pt>
                <c:pt idx="3">
                  <c:v>7.1999999999999995E-2</c:v>
                </c:pt>
                <c:pt idx="4">
                  <c:v>7.0000000000000007E-2</c:v>
                </c:pt>
                <c:pt idx="5">
                  <c:v>6.9000000000000006E-2</c:v>
                </c:pt>
                <c:pt idx="6">
                  <c:v>7.0000000000000007E-2</c:v>
                </c:pt>
                <c:pt idx="7">
                  <c:v>6.9000000000000006E-2</c:v>
                </c:pt>
                <c:pt idx="8">
                  <c:v>6.8000000000000005E-2</c:v>
                </c:pt>
                <c:pt idx="9">
                  <c:v>7.2999999999999995E-2</c:v>
                </c:pt>
                <c:pt idx="10">
                  <c:v>6.7000000000000004E-2</c:v>
                </c:pt>
                <c:pt idx="11">
                  <c:v>6.9000000000000006E-2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57E3-1241-B8BE-B0580356FA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08653712"/>
        <c:axId val="155987904"/>
      </c:lineChart>
      <c:catAx>
        <c:axId val="10865371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Kanmycin</a:t>
                </a:r>
                <a:r>
                  <a:rPr lang="en-US" sz="1200" baseline="0"/>
                  <a:t> Concentration (µg/mL) </a:t>
                </a:r>
                <a:endParaRPr lang="en-US" sz="12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E+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5987904"/>
        <c:crossesAt val="1.0000000000000002E-2"/>
        <c:auto val="1"/>
        <c:lblAlgn val="ctr"/>
        <c:lblOffset val="100"/>
        <c:noMultiLvlLbl val="0"/>
      </c:catAx>
      <c:valAx>
        <c:axId val="155987904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rPr>
                  <a:t>OD600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865371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Kanamycin (Deep plate)</a:t>
            </a:r>
            <a:r>
              <a:rPr lang="en-US" baseline="0"/>
              <a:t> 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Average of Replicates A-C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'Kanamycin deep '!$A$3:$A$14</c:f>
              <c:numCache>
                <c:formatCode>0.0E+00</c:formatCode>
                <c:ptCount val="12"/>
                <c:pt idx="0">
                  <c:v>50</c:v>
                </c:pt>
                <c:pt idx="1">
                  <c:v>5</c:v>
                </c:pt>
                <c:pt idx="2">
                  <c:v>0.5</c:v>
                </c:pt>
                <c:pt idx="3">
                  <c:v>0.05</c:v>
                </c:pt>
                <c:pt idx="4">
                  <c:v>5.000000000000001E-3</c:v>
                </c:pt>
                <c:pt idx="5">
                  <c:v>5.0000000000000012E-4</c:v>
                </c:pt>
                <c:pt idx="6">
                  <c:v>5.0000000000000016E-5</c:v>
                </c:pt>
                <c:pt idx="7">
                  <c:v>5.0000000000000021E-6</c:v>
                </c:pt>
                <c:pt idx="8">
                  <c:v>5.0000000000000019E-7</c:v>
                </c:pt>
                <c:pt idx="9">
                  <c:v>5.0000000000000024E-8</c:v>
                </c:pt>
                <c:pt idx="10">
                  <c:v>5.0000000000000026E-9</c:v>
                </c:pt>
                <c:pt idx="11">
                  <c:v>0</c:v>
                </c:pt>
              </c:numCache>
            </c:numRef>
          </c:cat>
          <c:val>
            <c:numRef>
              <c:f>'Kanamycin deep '!$E$3:$E$14</c:f>
              <c:numCache>
                <c:formatCode>0.000</c:formatCode>
                <c:ptCount val="12"/>
                <c:pt idx="0">
                  <c:v>6.1666666666666668E-2</c:v>
                </c:pt>
                <c:pt idx="1">
                  <c:v>9.8999999999999991E-2</c:v>
                </c:pt>
                <c:pt idx="2">
                  <c:v>0.12566666666666668</c:v>
                </c:pt>
                <c:pt idx="3">
                  <c:v>0.11966666666666666</c:v>
                </c:pt>
                <c:pt idx="4">
                  <c:v>0.12066666666666666</c:v>
                </c:pt>
                <c:pt idx="5">
                  <c:v>0.11833333333333333</c:v>
                </c:pt>
                <c:pt idx="6">
                  <c:v>0.13566666666666669</c:v>
                </c:pt>
                <c:pt idx="7">
                  <c:v>0.12466666666666666</c:v>
                </c:pt>
                <c:pt idx="8">
                  <c:v>0.13666666666666669</c:v>
                </c:pt>
                <c:pt idx="9">
                  <c:v>0.129</c:v>
                </c:pt>
                <c:pt idx="10">
                  <c:v>0.11966666666666666</c:v>
                </c:pt>
                <c:pt idx="11">
                  <c:v>0.10533333333333333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DE4C-ED46-B3F3-54DD4A9DD64C}"/>
            </c:ext>
          </c:extLst>
        </c:ser>
        <c:ser>
          <c:idx val="1"/>
          <c:order val="1"/>
          <c:tx>
            <c:v>No Cells 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'Kanamycin deep '!$G$3:$G$14</c:f>
              <c:numCache>
                <c:formatCode>0.000</c:formatCode>
                <c:ptCount val="12"/>
                <c:pt idx="0">
                  <c:v>5.1999999999999998E-2</c:v>
                </c:pt>
                <c:pt idx="1">
                  <c:v>0.05</c:v>
                </c:pt>
                <c:pt idx="2">
                  <c:v>5.0999999999999997E-2</c:v>
                </c:pt>
                <c:pt idx="3">
                  <c:v>5.2999999999999999E-2</c:v>
                </c:pt>
                <c:pt idx="4">
                  <c:v>5.0999999999999997E-2</c:v>
                </c:pt>
                <c:pt idx="5">
                  <c:v>0.158</c:v>
                </c:pt>
                <c:pt idx="6">
                  <c:v>5.1999999999999998E-2</c:v>
                </c:pt>
                <c:pt idx="7">
                  <c:v>0.05</c:v>
                </c:pt>
                <c:pt idx="8">
                  <c:v>5.0999999999999997E-2</c:v>
                </c:pt>
                <c:pt idx="9">
                  <c:v>5.2999999999999999E-2</c:v>
                </c:pt>
                <c:pt idx="10">
                  <c:v>0.05</c:v>
                </c:pt>
                <c:pt idx="11">
                  <c:v>0.05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D-DE4C-ED46-B3F3-54DD4A9DD6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22453472"/>
        <c:axId val="158259632"/>
      </c:lineChart>
      <c:catAx>
        <c:axId val="12245347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rPr>
                  <a:t>Kanmycin Concentration (µg/mL) 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E+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8259632"/>
        <c:crossesAt val="1.0000000000000002E-2"/>
        <c:auto val="1"/>
        <c:lblAlgn val="ctr"/>
        <c:lblOffset val="100"/>
        <c:noMultiLvlLbl val="0"/>
      </c:catAx>
      <c:valAx>
        <c:axId val="158259632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rPr>
                  <a:t>OD600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2453472"/>
        <c:crossesAt val="1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Hygromycin (Tissue</a:t>
            </a:r>
            <a:r>
              <a:rPr lang="en-US" baseline="0"/>
              <a:t> Plate) 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Average of Replicates A-C 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'Hygromycin Tissue  '!$A$3:$A$14</c:f>
              <c:numCache>
                <c:formatCode>0.0E+00</c:formatCode>
                <c:ptCount val="12"/>
                <c:pt idx="0">
                  <c:v>200</c:v>
                </c:pt>
                <c:pt idx="1">
                  <c:v>20</c:v>
                </c:pt>
                <c:pt idx="2">
                  <c:v>2</c:v>
                </c:pt>
                <c:pt idx="3">
                  <c:v>0.2</c:v>
                </c:pt>
                <c:pt idx="4">
                  <c:v>2.0000000000000004E-2</c:v>
                </c:pt>
                <c:pt idx="5">
                  <c:v>2.0000000000000005E-3</c:v>
                </c:pt>
                <c:pt idx="6">
                  <c:v>2.0000000000000006E-4</c:v>
                </c:pt>
                <c:pt idx="7">
                  <c:v>2.0000000000000008E-5</c:v>
                </c:pt>
                <c:pt idx="8">
                  <c:v>2.0000000000000008E-6</c:v>
                </c:pt>
                <c:pt idx="9">
                  <c:v>2.000000000000001E-7</c:v>
                </c:pt>
                <c:pt idx="10">
                  <c:v>2.000000000000001E-8</c:v>
                </c:pt>
                <c:pt idx="11">
                  <c:v>0</c:v>
                </c:pt>
              </c:numCache>
            </c:numRef>
          </c:cat>
          <c:val>
            <c:numRef>
              <c:f>'Hygromycin Tissue  '!$E$3:$E$14</c:f>
              <c:numCache>
                <c:formatCode>0.000</c:formatCode>
                <c:ptCount val="12"/>
                <c:pt idx="0">
                  <c:v>0.21199999999999999</c:v>
                </c:pt>
                <c:pt idx="1">
                  <c:v>0.24633333333333332</c:v>
                </c:pt>
                <c:pt idx="2">
                  <c:v>0.23599999999999999</c:v>
                </c:pt>
                <c:pt idx="3">
                  <c:v>0.20066666666666666</c:v>
                </c:pt>
                <c:pt idx="4">
                  <c:v>0.218</c:v>
                </c:pt>
                <c:pt idx="5">
                  <c:v>0.215</c:v>
                </c:pt>
                <c:pt idx="6">
                  <c:v>0.23133333333333336</c:v>
                </c:pt>
                <c:pt idx="7">
                  <c:v>0.23499999999999999</c:v>
                </c:pt>
                <c:pt idx="8">
                  <c:v>0.21333333333333335</c:v>
                </c:pt>
                <c:pt idx="9">
                  <c:v>0.20733333333333334</c:v>
                </c:pt>
                <c:pt idx="10">
                  <c:v>0.23266666666666666</c:v>
                </c:pt>
                <c:pt idx="11">
                  <c:v>0.2283333333333333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D75-4242-91DA-63950292133B}"/>
            </c:ext>
          </c:extLst>
        </c:ser>
        <c:ser>
          <c:idx val="1"/>
          <c:order val="1"/>
          <c:tx>
            <c:v>No cells 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'Hygromycin Tissue  '!$G$3:$G$14</c:f>
              <c:numCache>
                <c:formatCode>0.000</c:formatCode>
                <c:ptCount val="12"/>
                <c:pt idx="0">
                  <c:v>6.8000000000000005E-2</c:v>
                </c:pt>
                <c:pt idx="1">
                  <c:v>6.7000000000000004E-2</c:v>
                </c:pt>
                <c:pt idx="2">
                  <c:v>7.4999999999999997E-2</c:v>
                </c:pt>
                <c:pt idx="3">
                  <c:v>6.5000000000000002E-2</c:v>
                </c:pt>
                <c:pt idx="4">
                  <c:v>7.1999999999999995E-2</c:v>
                </c:pt>
                <c:pt idx="5">
                  <c:v>7.0000000000000007E-2</c:v>
                </c:pt>
                <c:pt idx="6">
                  <c:v>6.9000000000000006E-2</c:v>
                </c:pt>
                <c:pt idx="7">
                  <c:v>7.2999999999999995E-2</c:v>
                </c:pt>
                <c:pt idx="8">
                  <c:v>6.9000000000000006E-2</c:v>
                </c:pt>
                <c:pt idx="9">
                  <c:v>6.8000000000000005E-2</c:v>
                </c:pt>
                <c:pt idx="10">
                  <c:v>6.9000000000000006E-2</c:v>
                </c:pt>
                <c:pt idx="11">
                  <c:v>7.0999999999999994E-2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D75-4242-91DA-6395029213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55889888"/>
        <c:axId val="182544304"/>
      </c:lineChart>
      <c:catAx>
        <c:axId val="15588988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rPr>
                  <a:t>Hygromycin Concentration (µg/mL) 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E+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2544304"/>
        <c:crossesAt val="1.0000000000000002E-2"/>
        <c:auto val="1"/>
        <c:lblAlgn val="ctr"/>
        <c:lblOffset val="100"/>
        <c:noMultiLvlLbl val="0"/>
      </c:catAx>
      <c:valAx>
        <c:axId val="182544304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rPr>
                  <a:t>OD600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58898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Hygromycin (Deep</a:t>
            </a:r>
            <a:r>
              <a:rPr lang="en-US" baseline="0"/>
              <a:t> Plate) 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Average of Replicates A-C 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'Hygromycin deep '!$A$3:$A$14</c:f>
              <c:numCache>
                <c:formatCode>0.0E+00</c:formatCode>
                <c:ptCount val="12"/>
                <c:pt idx="0">
                  <c:v>200</c:v>
                </c:pt>
                <c:pt idx="1">
                  <c:v>20</c:v>
                </c:pt>
                <c:pt idx="2">
                  <c:v>2</c:v>
                </c:pt>
                <c:pt idx="3">
                  <c:v>0.2</c:v>
                </c:pt>
                <c:pt idx="4">
                  <c:v>2.0000000000000004E-2</c:v>
                </c:pt>
                <c:pt idx="5">
                  <c:v>2.0000000000000005E-3</c:v>
                </c:pt>
                <c:pt idx="6">
                  <c:v>2.0000000000000006E-4</c:v>
                </c:pt>
                <c:pt idx="7">
                  <c:v>2.0000000000000008E-5</c:v>
                </c:pt>
                <c:pt idx="8">
                  <c:v>2.0000000000000008E-6</c:v>
                </c:pt>
                <c:pt idx="9">
                  <c:v>2.000000000000001E-7</c:v>
                </c:pt>
                <c:pt idx="10">
                  <c:v>2.000000000000001E-8</c:v>
                </c:pt>
                <c:pt idx="11">
                  <c:v>0</c:v>
                </c:pt>
              </c:numCache>
            </c:numRef>
          </c:cat>
          <c:val>
            <c:numRef>
              <c:f>'Hygromycin deep '!$E$3:$E$14</c:f>
              <c:numCache>
                <c:formatCode>0.000</c:formatCode>
                <c:ptCount val="12"/>
                <c:pt idx="0">
                  <c:v>9.2666666666666675E-2</c:v>
                </c:pt>
                <c:pt idx="1">
                  <c:v>0.10299999999999999</c:v>
                </c:pt>
                <c:pt idx="2">
                  <c:v>0.10266666666666667</c:v>
                </c:pt>
                <c:pt idx="3">
                  <c:v>0.11733333333333333</c:v>
                </c:pt>
                <c:pt idx="4">
                  <c:v>0.11333333333333333</c:v>
                </c:pt>
                <c:pt idx="5">
                  <c:v>0.12</c:v>
                </c:pt>
                <c:pt idx="6">
                  <c:v>0.13200000000000001</c:v>
                </c:pt>
                <c:pt idx="7">
                  <c:v>0.11299999999999999</c:v>
                </c:pt>
                <c:pt idx="8">
                  <c:v>0.11799999999999999</c:v>
                </c:pt>
                <c:pt idx="9">
                  <c:v>0.12166666666666666</c:v>
                </c:pt>
                <c:pt idx="10">
                  <c:v>0.11366666666666665</c:v>
                </c:pt>
                <c:pt idx="11">
                  <c:v>0.10733333333333334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B33-F849-B6C8-EE86BA3ED445}"/>
            </c:ext>
          </c:extLst>
        </c:ser>
        <c:ser>
          <c:idx val="1"/>
          <c:order val="1"/>
          <c:tx>
            <c:v>No cells 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'Hygromycin deep '!$G$3:$G$14</c:f>
              <c:numCache>
                <c:formatCode>0.000</c:formatCode>
                <c:ptCount val="12"/>
                <c:pt idx="0">
                  <c:v>5.0999999999999997E-2</c:v>
                </c:pt>
                <c:pt idx="1">
                  <c:v>5.0999999999999997E-2</c:v>
                </c:pt>
                <c:pt idx="2">
                  <c:v>5.5E-2</c:v>
                </c:pt>
                <c:pt idx="3">
                  <c:v>5.2999999999999999E-2</c:v>
                </c:pt>
                <c:pt idx="4">
                  <c:v>5.5E-2</c:v>
                </c:pt>
                <c:pt idx="5">
                  <c:v>5.1999999999999998E-2</c:v>
                </c:pt>
                <c:pt idx="6">
                  <c:v>5.2999999999999999E-2</c:v>
                </c:pt>
                <c:pt idx="7">
                  <c:v>5.3999999999999999E-2</c:v>
                </c:pt>
                <c:pt idx="8">
                  <c:v>5.5E-2</c:v>
                </c:pt>
                <c:pt idx="9">
                  <c:v>5.5E-2</c:v>
                </c:pt>
                <c:pt idx="10">
                  <c:v>5.0999999999999997E-2</c:v>
                </c:pt>
                <c:pt idx="11">
                  <c:v>5.5E-2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B33-F849-B6C8-EE86BA3ED4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81102448"/>
        <c:axId val="181320160"/>
      </c:lineChart>
      <c:catAx>
        <c:axId val="18110244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rPr>
                  <a:t>Hygromycin Concentration (µg/mL) 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E+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1320160"/>
        <c:crossesAt val="1.0000000000000002E-2"/>
        <c:auto val="1"/>
        <c:lblAlgn val="ctr"/>
        <c:lblOffset val="100"/>
        <c:noMultiLvlLbl val="0"/>
      </c:catAx>
      <c:valAx>
        <c:axId val="181320160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rPr>
                  <a:t>OD600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110244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63500</xdr:colOff>
      <xdr:row>1</xdr:row>
      <xdr:rowOff>260350</xdr:rowOff>
    </xdr:from>
    <xdr:to>
      <xdr:col>17</xdr:col>
      <xdr:colOff>317500</xdr:colOff>
      <xdr:row>22</xdr:row>
      <xdr:rowOff>254000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CFE56767-F71B-984B-A83C-DABCE11EC06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6350</xdr:colOff>
      <xdr:row>1</xdr:row>
      <xdr:rowOff>260350</xdr:rowOff>
    </xdr:from>
    <xdr:to>
      <xdr:col>16</xdr:col>
      <xdr:colOff>482600</xdr:colOff>
      <xdr:row>21</xdr:row>
      <xdr:rowOff>12700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F4551BE9-55AB-914F-8F71-8C6003E5752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12700</xdr:colOff>
      <xdr:row>3</xdr:row>
      <xdr:rowOff>6350</xdr:rowOff>
    </xdr:from>
    <xdr:to>
      <xdr:col>17</xdr:col>
      <xdr:colOff>114300</xdr:colOff>
      <xdr:row>17</xdr:row>
      <xdr:rowOff>177800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CBFFBFBD-D2C4-3A4E-B934-5F28CCB4884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6350</xdr:colOff>
      <xdr:row>2</xdr:row>
      <xdr:rowOff>260350</xdr:rowOff>
    </xdr:from>
    <xdr:to>
      <xdr:col>16</xdr:col>
      <xdr:colOff>88900</xdr:colOff>
      <xdr:row>17</xdr:row>
      <xdr:rowOff>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FF408FCA-C0B7-4F44-B2D8-94A3212C876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A7E00F-0B10-E542-99AF-0A06E7528D75}">
  <dimension ref="A1:G28"/>
  <sheetViews>
    <sheetView tabSelected="1" workbookViewId="0">
      <selection activeCell="F3" sqref="F3"/>
    </sheetView>
  </sheetViews>
  <sheetFormatPr baseColWidth="10" defaultRowHeight="21" x14ac:dyDescent="0.25"/>
  <cols>
    <col min="1" max="1" width="30.6640625" style="1" customWidth="1"/>
    <col min="2" max="2" width="25.1640625" style="1" customWidth="1"/>
    <col min="3" max="3" width="13.5" style="1" customWidth="1"/>
    <col min="4" max="4" width="14.1640625" style="1" bestFit="1" customWidth="1"/>
    <col min="5" max="16384" width="10.83203125" style="1"/>
  </cols>
  <sheetData>
    <row r="1" spans="1:7" x14ac:dyDescent="0.25">
      <c r="A1" s="6" t="s">
        <v>13</v>
      </c>
      <c r="B1" s="6"/>
    </row>
    <row r="2" spans="1:7" x14ac:dyDescent="0.25">
      <c r="A2" s="1" t="s">
        <v>8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10</v>
      </c>
      <c r="G2" s="1" t="s">
        <v>7</v>
      </c>
    </row>
    <row r="3" spans="1:7" x14ac:dyDescent="0.25">
      <c r="A3" s="5">
        <v>50</v>
      </c>
      <c r="B3" s="2">
        <v>8.3000000000000004E-2</v>
      </c>
      <c r="C3" s="2">
        <v>8.4000000000000005E-2</v>
      </c>
      <c r="D3" s="2">
        <v>8.3000000000000004E-2</v>
      </c>
      <c r="E3" s="3">
        <f>AVERAGE(B3:D3)</f>
        <v>8.3333333333333329E-2</v>
      </c>
      <c r="F3" s="3">
        <f>STDEV(B3:D3)</f>
        <v>5.7735026918962634E-4</v>
      </c>
      <c r="G3" s="1">
        <v>6.6000000000000003E-2</v>
      </c>
    </row>
    <row r="4" spans="1:7" x14ac:dyDescent="0.25">
      <c r="A4" s="5">
        <f>A3*10^-1</f>
        <v>5</v>
      </c>
      <c r="B4" s="2">
        <v>0.16500000000000001</v>
      </c>
      <c r="C4" s="2">
        <v>0.14699999999999999</v>
      </c>
      <c r="D4" s="2">
        <v>0.14799999999999999</v>
      </c>
      <c r="E4" s="3">
        <f t="shared" ref="E4:E14" si="0">AVERAGE(B4:D4)</f>
        <v>0.15333333333333332</v>
      </c>
      <c r="F4" s="3">
        <f t="shared" ref="F4:F14" si="1">STDEV(B4:D4)</f>
        <v>1.0115993936995688E-2</v>
      </c>
      <c r="G4" s="1">
        <v>6.8000000000000005E-2</v>
      </c>
    </row>
    <row r="5" spans="1:7" x14ac:dyDescent="0.25">
      <c r="A5" s="5">
        <f t="shared" ref="A5:A13" si="2">A4*10^-1</f>
        <v>0.5</v>
      </c>
      <c r="B5" s="2">
        <v>0.252</v>
      </c>
      <c r="C5" s="2">
        <v>0.215</v>
      </c>
      <c r="D5" s="2">
        <v>0.219</v>
      </c>
      <c r="E5" s="3">
        <f t="shared" si="0"/>
        <v>0.22866666666666666</v>
      </c>
      <c r="F5" s="3">
        <f t="shared" si="1"/>
        <v>2.030599254735738E-2</v>
      </c>
      <c r="G5" s="1">
        <v>6.9000000000000006E-2</v>
      </c>
    </row>
    <row r="6" spans="1:7" x14ac:dyDescent="0.25">
      <c r="A6" s="5">
        <f t="shared" si="2"/>
        <v>0.05</v>
      </c>
      <c r="B6" s="2">
        <v>0.248</v>
      </c>
      <c r="C6" s="2">
        <v>0.218</v>
      </c>
      <c r="D6" s="2">
        <v>0.22</v>
      </c>
      <c r="E6" s="3">
        <f t="shared" si="0"/>
        <v>0.22866666666666666</v>
      </c>
      <c r="F6" s="3">
        <f t="shared" si="1"/>
        <v>1.6772994167212164E-2</v>
      </c>
      <c r="G6" s="1">
        <v>7.1999999999999995E-2</v>
      </c>
    </row>
    <row r="7" spans="1:7" x14ac:dyDescent="0.25">
      <c r="A7" s="5">
        <f t="shared" si="2"/>
        <v>5.000000000000001E-3</v>
      </c>
      <c r="B7" s="2">
        <v>0.253</v>
      </c>
      <c r="C7" s="2">
        <v>0.22900000000000001</v>
      </c>
      <c r="D7" s="2">
        <v>0.222</v>
      </c>
      <c r="E7" s="3">
        <f t="shared" si="0"/>
        <v>0.23466666666666666</v>
      </c>
      <c r="F7" s="3">
        <f t="shared" si="1"/>
        <v>1.6258331197676262E-2</v>
      </c>
      <c r="G7" s="1">
        <v>7.0000000000000007E-2</v>
      </c>
    </row>
    <row r="8" spans="1:7" x14ac:dyDescent="0.25">
      <c r="A8" s="5">
        <f t="shared" si="2"/>
        <v>5.0000000000000012E-4</v>
      </c>
      <c r="B8" s="2">
        <v>0.254</v>
      </c>
      <c r="C8" s="2">
        <v>0.24199999999999999</v>
      </c>
      <c r="D8" s="2">
        <v>0.23699999999999999</v>
      </c>
      <c r="E8" s="3">
        <f t="shared" si="0"/>
        <v>0.24433333333333332</v>
      </c>
      <c r="F8" s="3">
        <f t="shared" si="1"/>
        <v>8.7368949480541129E-3</v>
      </c>
      <c r="G8" s="1">
        <v>6.9000000000000006E-2</v>
      </c>
    </row>
    <row r="9" spans="1:7" x14ac:dyDescent="0.25">
      <c r="A9" s="5">
        <f t="shared" si="2"/>
        <v>5.0000000000000016E-5</v>
      </c>
      <c r="B9" s="2">
        <v>0.27400000000000002</v>
      </c>
      <c r="C9" s="2">
        <v>0.255</v>
      </c>
      <c r="D9" s="2">
        <v>0.25600000000000001</v>
      </c>
      <c r="E9" s="3">
        <f t="shared" si="0"/>
        <v>0.26166666666666666</v>
      </c>
      <c r="F9" s="3">
        <f t="shared" si="1"/>
        <v>1.0692676621563637E-2</v>
      </c>
      <c r="G9" s="1">
        <v>7.0000000000000007E-2</v>
      </c>
    </row>
    <row r="10" spans="1:7" x14ac:dyDescent="0.25">
      <c r="A10" s="5">
        <f t="shared" si="2"/>
        <v>5.0000000000000021E-6</v>
      </c>
      <c r="B10" s="2">
        <v>0.26800000000000002</v>
      </c>
      <c r="C10" s="2">
        <v>0.26700000000000002</v>
      </c>
      <c r="D10" s="2">
        <v>0.27900000000000003</v>
      </c>
      <c r="E10" s="3">
        <f t="shared" si="0"/>
        <v>0.27133333333333337</v>
      </c>
      <c r="F10" s="3">
        <f t="shared" si="1"/>
        <v>6.6583281184793989E-3</v>
      </c>
      <c r="G10" s="1">
        <v>6.9000000000000006E-2</v>
      </c>
    </row>
    <row r="11" spans="1:7" x14ac:dyDescent="0.25">
      <c r="A11" s="5">
        <f t="shared" si="2"/>
        <v>5.0000000000000019E-7</v>
      </c>
      <c r="B11" s="2">
        <v>0.27400000000000002</v>
      </c>
      <c r="C11" s="2">
        <v>0.26700000000000002</v>
      </c>
      <c r="D11" s="2">
        <v>0.27100000000000002</v>
      </c>
      <c r="E11" s="3">
        <f t="shared" si="0"/>
        <v>0.27066666666666667</v>
      </c>
      <c r="F11" s="3">
        <f t="shared" si="1"/>
        <v>3.5118845842842493E-3</v>
      </c>
      <c r="G11" s="1">
        <v>6.8000000000000005E-2</v>
      </c>
    </row>
    <row r="12" spans="1:7" x14ac:dyDescent="0.25">
      <c r="A12" s="5">
        <f t="shared" si="2"/>
        <v>5.0000000000000024E-8</v>
      </c>
      <c r="B12" s="2">
        <v>0.29099999999999998</v>
      </c>
      <c r="C12" s="2">
        <v>0.28799999999999998</v>
      </c>
      <c r="D12" s="2">
        <v>0.25800000000000001</v>
      </c>
      <c r="E12" s="3">
        <f t="shared" si="0"/>
        <v>0.27899999999999997</v>
      </c>
      <c r="F12" s="3">
        <f t="shared" si="1"/>
        <v>1.8248287590894644E-2</v>
      </c>
      <c r="G12" s="1">
        <v>7.2999999999999995E-2</v>
      </c>
    </row>
    <row r="13" spans="1:7" x14ac:dyDescent="0.25">
      <c r="A13" s="5">
        <f t="shared" si="2"/>
        <v>5.0000000000000026E-9</v>
      </c>
      <c r="B13" s="2">
        <v>0.29099999999999998</v>
      </c>
      <c r="C13" s="2">
        <v>0.29199999999999998</v>
      </c>
      <c r="D13" s="2">
        <v>0.26900000000000002</v>
      </c>
      <c r="E13" s="3">
        <f t="shared" si="0"/>
        <v>0.28399999999999997</v>
      </c>
      <c r="F13" s="3">
        <f t="shared" si="1"/>
        <v>1.299999999999998E-2</v>
      </c>
      <c r="G13" s="1">
        <v>6.7000000000000004E-2</v>
      </c>
    </row>
    <row r="14" spans="1:7" x14ac:dyDescent="0.25">
      <c r="A14" s="5">
        <v>0</v>
      </c>
      <c r="B14" s="1">
        <v>0.317</v>
      </c>
      <c r="C14" s="1">
        <v>0.28199999999999997</v>
      </c>
      <c r="D14" s="1">
        <v>0.26400000000000001</v>
      </c>
      <c r="E14" s="3">
        <f t="shared" si="0"/>
        <v>0.28766666666666668</v>
      </c>
      <c r="F14" s="3">
        <f t="shared" si="1"/>
        <v>2.6950572040929547E-2</v>
      </c>
      <c r="G14" s="1">
        <v>6.9000000000000006E-2</v>
      </c>
    </row>
    <row r="16" spans="1:7" x14ac:dyDescent="0.25">
      <c r="A16" s="4"/>
      <c r="B16" s="4"/>
    </row>
    <row r="18" spans="1:4" x14ac:dyDescent="0.25">
      <c r="A18" s="7" t="s">
        <v>9</v>
      </c>
      <c r="B18" s="7"/>
      <c r="C18" s="2"/>
      <c r="D18" s="2"/>
    </row>
    <row r="19" spans="1:4" x14ac:dyDescent="0.25">
      <c r="A19" s="7"/>
      <c r="B19" s="7"/>
      <c r="C19" s="2"/>
      <c r="D19" s="2"/>
    </row>
    <row r="20" spans="1:4" x14ac:dyDescent="0.25">
      <c r="A20" s="7"/>
      <c r="B20" s="7"/>
      <c r="C20" s="2"/>
      <c r="D20" s="2"/>
    </row>
    <row r="21" spans="1:4" x14ac:dyDescent="0.25">
      <c r="B21" s="2"/>
      <c r="C21" s="2"/>
      <c r="D21" s="2"/>
    </row>
    <row r="22" spans="1:4" x14ac:dyDescent="0.25">
      <c r="B22" s="2"/>
      <c r="C22" s="2"/>
      <c r="D22" s="2"/>
    </row>
    <row r="23" spans="1:4" x14ac:dyDescent="0.25">
      <c r="B23" s="2"/>
      <c r="C23" s="2"/>
      <c r="D23" s="2"/>
    </row>
    <row r="24" spans="1:4" x14ac:dyDescent="0.25">
      <c r="B24" s="2"/>
      <c r="C24" s="2"/>
      <c r="D24" s="2"/>
    </row>
    <row r="25" spans="1:4" x14ac:dyDescent="0.25">
      <c r="B25" s="2"/>
      <c r="C25" s="2"/>
      <c r="D25" s="2"/>
    </row>
    <row r="26" spans="1:4" x14ac:dyDescent="0.25">
      <c r="B26" s="2"/>
      <c r="C26" s="2"/>
      <c r="D26" s="2"/>
    </row>
    <row r="27" spans="1:4" x14ac:dyDescent="0.25">
      <c r="B27" s="2"/>
      <c r="C27" s="2"/>
      <c r="D27" s="2"/>
    </row>
    <row r="28" spans="1:4" x14ac:dyDescent="0.25">
      <c r="B28" s="2"/>
      <c r="C28" s="2"/>
      <c r="D28" s="2"/>
    </row>
  </sheetData>
  <mergeCells count="2">
    <mergeCell ref="A1:B1"/>
    <mergeCell ref="A18:B20"/>
  </mergeCells>
  <pageMargins left="0.7" right="0.7" top="0.75" bottom="0.75" header="0.3" footer="0.3"/>
  <ignoredErrors>
    <ignoredError sqref="E14 E3" formulaRange="1"/>
  </ignoredError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AC00DB-D0BC-424D-968F-C7B0DB54C395}">
  <dimension ref="A1:G29"/>
  <sheetViews>
    <sheetView workbookViewId="0">
      <selection activeCell="F3" sqref="F3"/>
    </sheetView>
  </sheetViews>
  <sheetFormatPr baseColWidth="10" defaultRowHeight="16" x14ac:dyDescent="0.2"/>
  <cols>
    <col min="1" max="1" width="35" customWidth="1"/>
    <col min="2" max="2" width="15.1640625" customWidth="1"/>
    <col min="3" max="3" width="13.5" bestFit="1" customWidth="1"/>
    <col min="4" max="4" width="14.1640625" bestFit="1" customWidth="1"/>
    <col min="6" max="6" width="11.1640625" customWidth="1"/>
  </cols>
  <sheetData>
    <row r="1" spans="1:7" ht="21" x14ac:dyDescent="0.25">
      <c r="A1" s="6" t="s">
        <v>12</v>
      </c>
      <c r="B1" s="6"/>
      <c r="C1" s="1"/>
      <c r="D1" s="1"/>
      <c r="E1" s="1"/>
      <c r="F1" s="1"/>
    </row>
    <row r="2" spans="1:7" ht="21" x14ac:dyDescent="0.25">
      <c r="A2" s="1" t="s">
        <v>8</v>
      </c>
      <c r="B2" s="1" t="s">
        <v>2</v>
      </c>
      <c r="C2" s="1" t="s">
        <v>3</v>
      </c>
      <c r="D2" s="1" t="s">
        <v>4</v>
      </c>
      <c r="E2" s="1" t="s">
        <v>6</v>
      </c>
      <c r="F2" s="1" t="s">
        <v>10</v>
      </c>
      <c r="G2" s="1" t="s">
        <v>7</v>
      </c>
    </row>
    <row r="3" spans="1:7" ht="21" x14ac:dyDescent="0.25">
      <c r="A3" s="5">
        <v>50</v>
      </c>
      <c r="B3" s="2">
        <v>6.0999999999999999E-2</v>
      </c>
      <c r="C3" s="2">
        <v>6.0999999999999999E-2</v>
      </c>
      <c r="D3" s="2">
        <v>6.3E-2</v>
      </c>
      <c r="E3" s="2">
        <f>AVERAGE(B3:D3)</f>
        <v>6.1666666666666668E-2</v>
      </c>
      <c r="F3" s="2">
        <f>STDEV(B3:D3)</f>
        <v>1.1547005383792527E-3</v>
      </c>
      <c r="G3" s="2">
        <v>5.1999999999999998E-2</v>
      </c>
    </row>
    <row r="4" spans="1:7" ht="21" x14ac:dyDescent="0.25">
      <c r="A4" s="5">
        <f>A3*10^-1</f>
        <v>5</v>
      </c>
      <c r="B4" s="2">
        <v>0.09</v>
      </c>
      <c r="C4" s="2">
        <v>0.1</v>
      </c>
      <c r="D4" s="2">
        <v>0.107</v>
      </c>
      <c r="E4" s="2">
        <f t="shared" ref="E4:E14" si="0">AVERAGE(B4:D4)</f>
        <v>9.8999999999999991E-2</v>
      </c>
      <c r="F4" s="2">
        <f t="shared" ref="F4:F14" si="1">STDEV(B4:D4)</f>
        <v>8.5440037453175313E-3</v>
      </c>
      <c r="G4" s="2">
        <v>0.05</v>
      </c>
    </row>
    <row r="5" spans="1:7" ht="21" x14ac:dyDescent="0.25">
      <c r="A5" s="5">
        <f t="shared" ref="A5:A13" si="2">A4*10^-1</f>
        <v>0.5</v>
      </c>
      <c r="B5" s="2">
        <v>0.104</v>
      </c>
      <c r="C5" s="2">
        <v>0.11700000000000001</v>
      </c>
      <c r="D5" s="2">
        <v>0.156</v>
      </c>
      <c r="E5" s="2">
        <f t="shared" si="0"/>
        <v>0.12566666666666668</v>
      </c>
      <c r="F5" s="2">
        <f t="shared" si="1"/>
        <v>2.7061657993059689E-2</v>
      </c>
      <c r="G5" s="2">
        <v>5.0999999999999997E-2</v>
      </c>
    </row>
    <row r="6" spans="1:7" ht="21" x14ac:dyDescent="0.25">
      <c r="A6" s="5">
        <f t="shared" si="2"/>
        <v>0.05</v>
      </c>
      <c r="B6" s="2">
        <v>9.9000000000000005E-2</v>
      </c>
      <c r="C6" s="2">
        <v>0.10100000000000001</v>
      </c>
      <c r="D6" s="2">
        <v>0.159</v>
      </c>
      <c r="E6" s="2">
        <f t="shared" si="0"/>
        <v>0.11966666666666666</v>
      </c>
      <c r="F6" s="2">
        <f t="shared" si="1"/>
        <v>3.407834111768554E-2</v>
      </c>
      <c r="G6" s="2">
        <v>5.2999999999999999E-2</v>
      </c>
    </row>
    <row r="7" spans="1:7" ht="21" x14ac:dyDescent="0.25">
      <c r="A7" s="5">
        <f t="shared" si="2"/>
        <v>5.000000000000001E-3</v>
      </c>
      <c r="B7" s="2">
        <v>0.10100000000000001</v>
      </c>
      <c r="C7" s="2">
        <v>0.11799999999999999</v>
      </c>
      <c r="D7" s="2">
        <v>0.14299999999999999</v>
      </c>
      <c r="E7" s="2">
        <f t="shared" si="0"/>
        <v>0.12066666666666666</v>
      </c>
      <c r="F7" s="2">
        <f t="shared" si="1"/>
        <v>2.1126602503321098E-2</v>
      </c>
      <c r="G7" s="2">
        <v>5.0999999999999997E-2</v>
      </c>
    </row>
    <row r="8" spans="1:7" ht="21" x14ac:dyDescent="0.25">
      <c r="A8" s="5">
        <f t="shared" si="2"/>
        <v>5.0000000000000012E-4</v>
      </c>
      <c r="B8" s="2">
        <v>0.10199999999999999</v>
      </c>
      <c r="C8" s="2">
        <v>0.111</v>
      </c>
      <c r="D8" s="2">
        <v>0.14199999999999999</v>
      </c>
      <c r="E8" s="2">
        <f t="shared" si="0"/>
        <v>0.11833333333333333</v>
      </c>
      <c r="F8" s="2">
        <f t="shared" si="1"/>
        <v>2.0984120980716128E-2</v>
      </c>
      <c r="G8" s="2">
        <v>0.158</v>
      </c>
    </row>
    <row r="9" spans="1:7" ht="21" x14ac:dyDescent="0.25">
      <c r="A9" s="5">
        <f t="shared" si="2"/>
        <v>5.0000000000000016E-5</v>
      </c>
      <c r="B9" s="2">
        <v>9.8000000000000004E-2</v>
      </c>
      <c r="C9" s="2">
        <v>0.152</v>
      </c>
      <c r="D9" s="2">
        <v>0.157</v>
      </c>
      <c r="E9" s="2">
        <f t="shared" si="0"/>
        <v>0.13566666666666669</v>
      </c>
      <c r="F9" s="2">
        <f t="shared" si="1"/>
        <v>3.2715949219506574E-2</v>
      </c>
      <c r="G9" s="2">
        <v>5.1999999999999998E-2</v>
      </c>
    </row>
    <row r="10" spans="1:7" ht="21" x14ac:dyDescent="0.25">
      <c r="A10" s="5">
        <f t="shared" si="2"/>
        <v>5.0000000000000021E-6</v>
      </c>
      <c r="B10" s="2">
        <v>0.10100000000000001</v>
      </c>
      <c r="C10" s="2">
        <v>0.11</v>
      </c>
      <c r="D10" s="2">
        <v>0.16300000000000001</v>
      </c>
      <c r="E10" s="2">
        <f t="shared" si="0"/>
        <v>0.12466666666666666</v>
      </c>
      <c r="F10" s="2">
        <f t="shared" si="1"/>
        <v>3.3501243758006005E-2</v>
      </c>
      <c r="G10" s="2">
        <v>0.05</v>
      </c>
    </row>
    <row r="11" spans="1:7" ht="21" x14ac:dyDescent="0.25">
      <c r="A11" s="5">
        <f t="shared" si="2"/>
        <v>5.0000000000000019E-7</v>
      </c>
      <c r="B11" s="2">
        <v>0.10299999999999999</v>
      </c>
      <c r="C11" s="2">
        <v>0.13800000000000001</v>
      </c>
      <c r="D11" s="2">
        <v>0.16900000000000001</v>
      </c>
      <c r="E11" s="2">
        <f t="shared" si="0"/>
        <v>0.13666666666666669</v>
      </c>
      <c r="F11" s="2">
        <f t="shared" si="1"/>
        <v>3.3020195840323667E-2</v>
      </c>
      <c r="G11" s="2">
        <v>5.0999999999999997E-2</v>
      </c>
    </row>
    <row r="12" spans="1:7" ht="21" x14ac:dyDescent="0.25">
      <c r="A12" s="5">
        <f t="shared" si="2"/>
        <v>5.0000000000000024E-8</v>
      </c>
      <c r="B12" s="2">
        <v>9.9000000000000005E-2</v>
      </c>
      <c r="C12" s="2">
        <v>0.115</v>
      </c>
      <c r="D12" s="2">
        <v>0.17299999999999999</v>
      </c>
      <c r="E12" s="2">
        <f t="shared" si="0"/>
        <v>0.129</v>
      </c>
      <c r="F12" s="2">
        <f t="shared" si="1"/>
        <v>3.8935844667863567E-2</v>
      </c>
      <c r="G12" s="2">
        <v>5.2999999999999999E-2</v>
      </c>
    </row>
    <row r="13" spans="1:7" ht="21" x14ac:dyDescent="0.25">
      <c r="A13" s="5">
        <f t="shared" si="2"/>
        <v>5.0000000000000026E-9</v>
      </c>
      <c r="B13" s="2">
        <v>0.10199999999999999</v>
      </c>
      <c r="C13" s="2">
        <v>0.106</v>
      </c>
      <c r="D13" s="2">
        <v>0.151</v>
      </c>
      <c r="E13" s="2">
        <f t="shared" si="0"/>
        <v>0.11966666666666666</v>
      </c>
      <c r="F13" s="2">
        <f t="shared" si="1"/>
        <v>2.7209067116190009E-2</v>
      </c>
      <c r="G13" s="2">
        <v>0.05</v>
      </c>
    </row>
    <row r="14" spans="1:7" ht="21" x14ac:dyDescent="0.25">
      <c r="A14" s="5">
        <v>0</v>
      </c>
      <c r="B14" s="1">
        <v>0.107</v>
      </c>
      <c r="C14" s="1">
        <v>0.10100000000000001</v>
      </c>
      <c r="D14" s="1">
        <v>0.108</v>
      </c>
      <c r="E14" s="2">
        <f t="shared" si="0"/>
        <v>0.10533333333333333</v>
      </c>
      <c r="F14" s="2">
        <f t="shared" si="1"/>
        <v>3.7859388972001778E-3</v>
      </c>
      <c r="G14" s="2">
        <v>0.05</v>
      </c>
    </row>
    <row r="16" spans="1:7" ht="21" x14ac:dyDescent="0.25">
      <c r="A16" s="4"/>
      <c r="B16" s="4"/>
      <c r="C16" s="1"/>
      <c r="D16" s="1"/>
    </row>
    <row r="17" spans="1:4" ht="21" x14ac:dyDescent="0.25">
      <c r="A17" s="1"/>
      <c r="B17" s="1"/>
      <c r="C17" s="1"/>
      <c r="D17" s="1"/>
    </row>
    <row r="18" spans="1:4" ht="21" x14ac:dyDescent="0.25">
      <c r="A18" s="7" t="s">
        <v>11</v>
      </c>
      <c r="B18" s="7"/>
      <c r="C18" s="2"/>
      <c r="D18" s="2"/>
    </row>
    <row r="19" spans="1:4" ht="21" x14ac:dyDescent="0.25">
      <c r="A19" s="7"/>
      <c r="B19" s="7"/>
      <c r="C19" s="2"/>
      <c r="D19" s="2"/>
    </row>
    <row r="20" spans="1:4" ht="21" x14ac:dyDescent="0.25">
      <c r="A20" s="7"/>
      <c r="B20" s="7"/>
      <c r="C20" s="2"/>
      <c r="D20" s="2"/>
    </row>
    <row r="21" spans="1:4" ht="21" x14ac:dyDescent="0.25">
      <c r="A21" s="1"/>
      <c r="B21" s="2"/>
      <c r="C21" s="2"/>
      <c r="D21" s="2"/>
    </row>
    <row r="22" spans="1:4" ht="21" x14ac:dyDescent="0.25">
      <c r="A22" s="1"/>
      <c r="B22" s="2"/>
      <c r="C22" s="2"/>
      <c r="D22" s="2"/>
    </row>
    <row r="23" spans="1:4" ht="21" x14ac:dyDescent="0.25">
      <c r="A23" s="1"/>
      <c r="B23" s="2"/>
      <c r="C23" s="2"/>
      <c r="D23" s="2"/>
    </row>
    <row r="24" spans="1:4" ht="21" x14ac:dyDescent="0.25">
      <c r="A24" s="1"/>
      <c r="B24" s="2"/>
      <c r="C24" s="2"/>
      <c r="D24" s="2"/>
    </row>
    <row r="25" spans="1:4" ht="21" x14ac:dyDescent="0.25">
      <c r="A25" s="1"/>
      <c r="B25" s="2"/>
      <c r="C25" s="2"/>
      <c r="D25" s="2"/>
    </row>
    <row r="26" spans="1:4" ht="21" x14ac:dyDescent="0.25">
      <c r="A26" s="1"/>
      <c r="B26" s="2"/>
      <c r="C26" s="2"/>
      <c r="D26" s="2"/>
    </row>
    <row r="27" spans="1:4" ht="21" x14ac:dyDescent="0.25">
      <c r="A27" s="1"/>
      <c r="B27" s="2"/>
      <c r="C27" s="2"/>
      <c r="D27" s="2"/>
    </row>
    <row r="28" spans="1:4" ht="21" x14ac:dyDescent="0.25">
      <c r="A28" s="1"/>
      <c r="B28" s="2"/>
      <c r="C28" s="2"/>
      <c r="D28" s="2"/>
    </row>
    <row r="29" spans="1:4" ht="21" x14ac:dyDescent="0.25">
      <c r="A29" s="1"/>
      <c r="B29" s="1"/>
      <c r="C29" s="1"/>
      <c r="D29" s="1"/>
    </row>
  </sheetData>
  <mergeCells count="2">
    <mergeCell ref="A1:B1"/>
    <mergeCell ref="A18:B20"/>
  </mergeCells>
  <pageMargins left="0.7" right="0.7" top="0.75" bottom="0.75" header="0.3" footer="0.3"/>
  <ignoredErrors>
    <ignoredError sqref="E3:E14" formulaRange="1"/>
  </ignoredErrors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1F3243-4A95-E245-BBEF-D647BCA057F9}">
  <dimension ref="A1:G21"/>
  <sheetViews>
    <sheetView workbookViewId="0">
      <selection activeCell="F3" sqref="F3"/>
    </sheetView>
  </sheetViews>
  <sheetFormatPr baseColWidth="10" defaultRowHeight="16" x14ac:dyDescent="0.2"/>
  <cols>
    <col min="1" max="1" width="36.5" customWidth="1"/>
    <col min="2" max="2" width="15.1640625" customWidth="1"/>
    <col min="3" max="3" width="13.5" bestFit="1" customWidth="1"/>
    <col min="4" max="4" width="14.1640625" bestFit="1" customWidth="1"/>
  </cols>
  <sheetData>
    <row r="1" spans="1:7" ht="21" x14ac:dyDescent="0.25">
      <c r="A1" s="6" t="s">
        <v>1</v>
      </c>
      <c r="B1" s="6"/>
      <c r="C1" s="1"/>
      <c r="D1" s="1"/>
    </row>
    <row r="2" spans="1:7" ht="21" x14ac:dyDescent="0.25">
      <c r="A2" s="1" t="s">
        <v>8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15</v>
      </c>
      <c r="G2" s="1" t="s">
        <v>7</v>
      </c>
    </row>
    <row r="3" spans="1:7" ht="21" x14ac:dyDescent="0.25">
      <c r="A3" s="5">
        <v>200</v>
      </c>
      <c r="B3" s="2">
        <v>0.20599999999999999</v>
      </c>
      <c r="C3" s="2">
        <v>0.21099999999999999</v>
      </c>
      <c r="D3" s="2">
        <v>0.219</v>
      </c>
      <c r="E3" s="2">
        <f>AVERAGE(B3:D3)</f>
        <v>0.21199999999999999</v>
      </c>
      <c r="F3" s="2">
        <f>STDEV(B3:D3)</f>
        <v>6.5574385243020068E-3</v>
      </c>
      <c r="G3" s="2">
        <v>6.8000000000000005E-2</v>
      </c>
    </row>
    <row r="4" spans="1:7" ht="21" x14ac:dyDescent="0.25">
      <c r="A4" s="5">
        <f>A3*10^-1</f>
        <v>20</v>
      </c>
      <c r="B4" s="2">
        <v>0.255</v>
      </c>
      <c r="C4" s="2">
        <v>0.23799999999999999</v>
      </c>
      <c r="D4" s="2">
        <v>0.246</v>
      </c>
      <c r="E4" s="2">
        <f t="shared" ref="E4:E14" si="0">AVERAGE(B4:D4)</f>
        <v>0.24633333333333332</v>
      </c>
      <c r="F4" s="2">
        <f t="shared" ref="F4:F14" si="1">STDEV(B4:D4)</f>
        <v>8.5049005481153891E-3</v>
      </c>
      <c r="G4" s="2">
        <v>6.7000000000000004E-2</v>
      </c>
    </row>
    <row r="5" spans="1:7" ht="21" x14ac:dyDescent="0.25">
      <c r="A5" s="5">
        <f t="shared" ref="A5:A13" si="2">A4*10^-1</f>
        <v>2</v>
      </c>
      <c r="B5" s="2">
        <v>0.22800000000000001</v>
      </c>
      <c r="C5" s="2">
        <v>0.23200000000000001</v>
      </c>
      <c r="D5" s="2">
        <v>0.248</v>
      </c>
      <c r="E5" s="2">
        <f t="shared" si="0"/>
        <v>0.23599999999999999</v>
      </c>
      <c r="F5" s="2">
        <f t="shared" si="1"/>
        <v>1.0583005244258356E-2</v>
      </c>
      <c r="G5" s="2">
        <v>7.4999999999999997E-2</v>
      </c>
    </row>
    <row r="6" spans="1:7" ht="21" x14ac:dyDescent="0.25">
      <c r="A6" s="5">
        <f t="shared" si="2"/>
        <v>0.2</v>
      </c>
      <c r="B6" s="2">
        <v>0.20899999999999999</v>
      </c>
      <c r="C6" s="2">
        <v>0.216</v>
      </c>
      <c r="D6" s="2">
        <v>0.17699999999999999</v>
      </c>
      <c r="E6" s="2">
        <f t="shared" si="0"/>
        <v>0.20066666666666666</v>
      </c>
      <c r="F6" s="2">
        <f t="shared" si="1"/>
        <v>2.0792626898334263E-2</v>
      </c>
      <c r="G6" s="2">
        <v>6.5000000000000002E-2</v>
      </c>
    </row>
    <row r="7" spans="1:7" ht="21" x14ac:dyDescent="0.25">
      <c r="A7" s="5">
        <f t="shared" si="2"/>
        <v>2.0000000000000004E-2</v>
      </c>
      <c r="B7" s="2">
        <v>0.20399999999999999</v>
      </c>
      <c r="C7" s="2">
        <v>0.219</v>
      </c>
      <c r="D7" s="2">
        <v>0.23100000000000001</v>
      </c>
      <c r="E7" s="2">
        <f t="shared" si="0"/>
        <v>0.218</v>
      </c>
      <c r="F7" s="2">
        <f t="shared" si="1"/>
        <v>1.3527749258468695E-2</v>
      </c>
      <c r="G7" s="2">
        <v>7.1999999999999995E-2</v>
      </c>
    </row>
    <row r="8" spans="1:7" ht="21" x14ac:dyDescent="0.25">
      <c r="A8" s="5">
        <f t="shared" si="2"/>
        <v>2.0000000000000005E-3</v>
      </c>
      <c r="B8" s="2">
        <v>0.21099999999999999</v>
      </c>
      <c r="C8" s="2">
        <v>0.21099999999999999</v>
      </c>
      <c r="D8" s="2">
        <v>0.223</v>
      </c>
      <c r="E8" s="2">
        <f t="shared" si="0"/>
        <v>0.215</v>
      </c>
      <c r="F8" s="2">
        <f t="shared" si="1"/>
        <v>6.9282032302755156E-3</v>
      </c>
      <c r="G8" s="2">
        <v>7.0000000000000007E-2</v>
      </c>
    </row>
    <row r="9" spans="1:7" ht="21" x14ac:dyDescent="0.25">
      <c r="A9" s="5">
        <f t="shared" si="2"/>
        <v>2.0000000000000006E-4</v>
      </c>
      <c r="B9" s="2">
        <v>0.23</v>
      </c>
      <c r="C9" s="2">
        <v>0.23300000000000001</v>
      </c>
      <c r="D9" s="2">
        <v>0.23100000000000001</v>
      </c>
      <c r="E9" s="2">
        <f t="shared" si="0"/>
        <v>0.23133333333333336</v>
      </c>
      <c r="F9" s="2">
        <f t="shared" si="1"/>
        <v>1.5275252316519481E-3</v>
      </c>
      <c r="G9" s="2">
        <v>6.9000000000000006E-2</v>
      </c>
    </row>
    <row r="10" spans="1:7" ht="21" x14ac:dyDescent="0.25">
      <c r="A10" s="5">
        <f t="shared" si="2"/>
        <v>2.0000000000000008E-5</v>
      </c>
      <c r="B10" s="2">
        <v>0.246</v>
      </c>
      <c r="C10" s="2">
        <v>0.24099999999999999</v>
      </c>
      <c r="D10" s="2">
        <v>0.218</v>
      </c>
      <c r="E10" s="2">
        <f t="shared" si="0"/>
        <v>0.23499999999999999</v>
      </c>
      <c r="F10" s="2">
        <f t="shared" si="1"/>
        <v>1.4933184523068075E-2</v>
      </c>
      <c r="G10" s="2">
        <v>7.2999999999999995E-2</v>
      </c>
    </row>
    <row r="11" spans="1:7" ht="21" x14ac:dyDescent="0.25">
      <c r="A11" s="5">
        <f t="shared" si="2"/>
        <v>2.0000000000000008E-6</v>
      </c>
      <c r="B11" s="2">
        <v>0.22500000000000001</v>
      </c>
      <c r="C11" s="2">
        <v>0.22</v>
      </c>
      <c r="D11" s="2">
        <v>0.19500000000000001</v>
      </c>
      <c r="E11" s="2">
        <f t="shared" si="0"/>
        <v>0.21333333333333335</v>
      </c>
      <c r="F11" s="2">
        <f t="shared" si="1"/>
        <v>1.607275126832159E-2</v>
      </c>
      <c r="G11" s="2">
        <v>6.9000000000000006E-2</v>
      </c>
    </row>
    <row r="12" spans="1:7" ht="21" x14ac:dyDescent="0.25">
      <c r="A12" s="5">
        <f t="shared" si="2"/>
        <v>2.000000000000001E-7</v>
      </c>
      <c r="B12" s="2">
        <v>0.218</v>
      </c>
      <c r="C12" s="2">
        <v>0.20699999999999999</v>
      </c>
      <c r="D12" s="2">
        <v>0.19700000000000001</v>
      </c>
      <c r="E12" s="2">
        <f t="shared" si="0"/>
        <v>0.20733333333333334</v>
      </c>
      <c r="F12" s="2">
        <f t="shared" si="1"/>
        <v>1.0503967504392482E-2</v>
      </c>
      <c r="G12" s="2">
        <v>6.8000000000000005E-2</v>
      </c>
    </row>
    <row r="13" spans="1:7" ht="21" x14ac:dyDescent="0.25">
      <c r="A13" s="5">
        <f t="shared" si="2"/>
        <v>2.000000000000001E-8</v>
      </c>
      <c r="B13" s="2">
        <v>0.26800000000000002</v>
      </c>
      <c r="C13" s="2">
        <v>0.224</v>
      </c>
      <c r="D13" s="2">
        <v>0.20599999999999999</v>
      </c>
      <c r="E13" s="2">
        <f t="shared" si="0"/>
        <v>0.23266666666666666</v>
      </c>
      <c r="F13" s="2">
        <f t="shared" si="1"/>
        <v>3.1895663237082185E-2</v>
      </c>
      <c r="G13" s="2">
        <v>6.9000000000000006E-2</v>
      </c>
    </row>
    <row r="14" spans="1:7" ht="21" x14ac:dyDescent="0.25">
      <c r="A14" s="5">
        <v>0</v>
      </c>
      <c r="B14" s="1">
        <v>0.23899999999999999</v>
      </c>
      <c r="C14" s="1">
        <v>0.223</v>
      </c>
      <c r="D14" s="1">
        <v>0.223</v>
      </c>
      <c r="E14" s="2">
        <f t="shared" si="0"/>
        <v>0.2283333333333333</v>
      </c>
      <c r="F14" s="2">
        <f t="shared" si="1"/>
        <v>9.2376043070340058E-3</v>
      </c>
      <c r="G14" s="2">
        <v>7.0999999999999994E-2</v>
      </c>
    </row>
    <row r="18" spans="1:2" x14ac:dyDescent="0.2">
      <c r="A18" s="7" t="s">
        <v>14</v>
      </c>
      <c r="B18" s="7"/>
    </row>
    <row r="19" spans="1:2" x14ac:dyDescent="0.2">
      <c r="A19" s="7"/>
      <c r="B19" s="7"/>
    </row>
    <row r="20" spans="1:2" x14ac:dyDescent="0.2">
      <c r="A20" s="7"/>
      <c r="B20" s="7"/>
    </row>
    <row r="21" spans="1:2" x14ac:dyDescent="0.2">
      <c r="A21" s="7"/>
      <c r="B21" s="7"/>
    </row>
  </sheetData>
  <mergeCells count="2">
    <mergeCell ref="A1:B1"/>
    <mergeCell ref="A18:B21"/>
  </mergeCells>
  <pageMargins left="0.7" right="0.7" top="0.75" bottom="0.75" header="0.3" footer="0.3"/>
  <ignoredErrors>
    <ignoredError sqref="E3 E14" formulaRange="1"/>
  </ignoredErrors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FE33C6-21B7-1543-A5E0-48F87B2F23A8}">
  <dimension ref="A1:G21"/>
  <sheetViews>
    <sheetView workbookViewId="0">
      <selection activeCell="F22" sqref="F22"/>
    </sheetView>
  </sheetViews>
  <sheetFormatPr baseColWidth="10" defaultRowHeight="16" x14ac:dyDescent="0.2"/>
  <cols>
    <col min="1" max="1" width="37.6640625" customWidth="1"/>
    <col min="2" max="3" width="13.5" bestFit="1" customWidth="1"/>
    <col min="4" max="4" width="14.1640625" bestFit="1" customWidth="1"/>
    <col min="5" max="6" width="14.1640625" customWidth="1"/>
  </cols>
  <sheetData>
    <row r="1" spans="1:7" ht="21" x14ac:dyDescent="0.25">
      <c r="A1" s="6" t="s">
        <v>0</v>
      </c>
      <c r="B1" s="6"/>
      <c r="C1" s="1"/>
      <c r="D1" s="1"/>
      <c r="E1" s="1"/>
      <c r="F1" s="1"/>
    </row>
    <row r="2" spans="1:7" ht="21" x14ac:dyDescent="0.25">
      <c r="A2" s="1" t="s">
        <v>8</v>
      </c>
      <c r="B2" s="1" t="s">
        <v>2</v>
      </c>
      <c r="C2" s="1" t="s">
        <v>3</v>
      </c>
      <c r="D2" s="1" t="s">
        <v>4</v>
      </c>
      <c r="E2" s="1" t="s">
        <v>6</v>
      </c>
      <c r="F2" s="1" t="s">
        <v>10</v>
      </c>
      <c r="G2" s="1" t="s">
        <v>7</v>
      </c>
    </row>
    <row r="3" spans="1:7" ht="21" x14ac:dyDescent="0.25">
      <c r="A3" s="5">
        <v>200</v>
      </c>
      <c r="B3" s="2">
        <v>9.2999999999999999E-2</v>
      </c>
      <c r="C3" s="2">
        <v>9.0999999999999998E-2</v>
      </c>
      <c r="D3" s="2">
        <v>9.4E-2</v>
      </c>
      <c r="E3" s="2">
        <f>AVERAGE(B3:D3)</f>
        <v>9.2666666666666675E-2</v>
      </c>
      <c r="F3" s="2">
        <f>STDEV(B3:D3)</f>
        <v>1.5275252316519479E-3</v>
      </c>
      <c r="G3" s="2">
        <v>5.0999999999999997E-2</v>
      </c>
    </row>
    <row r="4" spans="1:7" ht="21" x14ac:dyDescent="0.25">
      <c r="A4" s="5">
        <f>A3*10^-1</f>
        <v>20</v>
      </c>
      <c r="B4" s="2">
        <v>9.7000000000000003E-2</v>
      </c>
      <c r="C4" s="2">
        <v>0.10100000000000001</v>
      </c>
      <c r="D4" s="2">
        <v>0.111</v>
      </c>
      <c r="E4" s="2">
        <f t="shared" ref="E4:E14" si="0">AVERAGE(B4:D4)</f>
        <v>0.10299999999999999</v>
      </c>
      <c r="F4" s="2">
        <f t="shared" ref="F4:F13" si="1">STDEV(B4:D4)</f>
        <v>7.2111025509279773E-3</v>
      </c>
      <c r="G4" s="2">
        <v>5.0999999999999997E-2</v>
      </c>
    </row>
    <row r="5" spans="1:7" ht="21" x14ac:dyDescent="0.25">
      <c r="A5" s="5">
        <f t="shared" ref="A5:A13" si="2">A4*10^-1</f>
        <v>2</v>
      </c>
      <c r="B5" s="2">
        <v>0.10299999999999999</v>
      </c>
      <c r="C5" s="2">
        <v>0.104</v>
      </c>
      <c r="D5" s="2">
        <v>0.10100000000000001</v>
      </c>
      <c r="E5" s="2">
        <f t="shared" si="0"/>
        <v>0.10266666666666667</v>
      </c>
      <c r="F5" s="2">
        <f t="shared" si="1"/>
        <v>1.5275252316519405E-3</v>
      </c>
      <c r="G5" s="2">
        <v>5.5E-2</v>
      </c>
    </row>
    <row r="6" spans="1:7" ht="21" x14ac:dyDescent="0.25">
      <c r="A6" s="5">
        <f t="shared" si="2"/>
        <v>0.2</v>
      </c>
      <c r="B6" s="2">
        <v>0.13400000000000001</v>
      </c>
      <c r="C6" s="2">
        <v>0.11600000000000001</v>
      </c>
      <c r="D6" s="2">
        <v>0.10199999999999999</v>
      </c>
      <c r="E6" s="2">
        <f t="shared" si="0"/>
        <v>0.11733333333333333</v>
      </c>
      <c r="F6" s="2">
        <f t="shared" si="1"/>
        <v>1.6041612554021343E-2</v>
      </c>
      <c r="G6" s="2">
        <v>5.2999999999999999E-2</v>
      </c>
    </row>
    <row r="7" spans="1:7" ht="21" x14ac:dyDescent="0.25">
      <c r="A7" s="5">
        <f t="shared" si="2"/>
        <v>2.0000000000000004E-2</v>
      </c>
      <c r="B7" s="2">
        <v>0.109</v>
      </c>
      <c r="C7" s="2">
        <v>0.122</v>
      </c>
      <c r="D7" s="2">
        <v>0.109</v>
      </c>
      <c r="E7" s="2">
        <f t="shared" si="0"/>
        <v>0.11333333333333333</v>
      </c>
      <c r="F7" s="2">
        <f t="shared" si="1"/>
        <v>7.5055534994651332E-3</v>
      </c>
      <c r="G7" s="2">
        <v>5.5E-2</v>
      </c>
    </row>
    <row r="8" spans="1:7" ht="21" x14ac:dyDescent="0.25">
      <c r="A8" s="5">
        <f t="shared" si="2"/>
        <v>2.0000000000000005E-3</v>
      </c>
      <c r="B8" s="2">
        <v>0.13600000000000001</v>
      </c>
      <c r="C8" s="2">
        <v>0.11700000000000001</v>
      </c>
      <c r="D8" s="2">
        <v>0.107</v>
      </c>
      <c r="E8" s="2">
        <f t="shared" si="0"/>
        <v>0.12</v>
      </c>
      <c r="F8" s="2">
        <f t="shared" si="1"/>
        <v>1.4730919862656242E-2</v>
      </c>
      <c r="G8" s="2">
        <v>5.1999999999999998E-2</v>
      </c>
    </row>
    <row r="9" spans="1:7" ht="21" x14ac:dyDescent="0.25">
      <c r="A9" s="5">
        <f t="shared" si="2"/>
        <v>2.0000000000000006E-4</v>
      </c>
      <c r="B9" s="2">
        <v>0.17</v>
      </c>
      <c r="C9" s="2">
        <v>0.112</v>
      </c>
      <c r="D9" s="2">
        <v>0.114</v>
      </c>
      <c r="E9" s="2">
        <f t="shared" si="0"/>
        <v>0.13200000000000001</v>
      </c>
      <c r="F9" s="2">
        <f t="shared" si="1"/>
        <v>3.292415526630868E-2</v>
      </c>
      <c r="G9" s="2">
        <v>5.2999999999999999E-2</v>
      </c>
    </row>
    <row r="10" spans="1:7" ht="21" x14ac:dyDescent="0.25">
      <c r="A10" s="5">
        <f t="shared" si="2"/>
        <v>2.0000000000000008E-5</v>
      </c>
      <c r="B10" s="2">
        <v>0.11700000000000001</v>
      </c>
      <c r="C10" s="2">
        <v>0.11799999999999999</v>
      </c>
      <c r="D10" s="2">
        <v>0.104</v>
      </c>
      <c r="E10" s="2">
        <f t="shared" si="0"/>
        <v>0.11299999999999999</v>
      </c>
      <c r="F10" s="2">
        <f t="shared" si="1"/>
        <v>7.810249675906657E-3</v>
      </c>
      <c r="G10" s="2">
        <v>5.3999999999999999E-2</v>
      </c>
    </row>
    <row r="11" spans="1:7" ht="21" x14ac:dyDescent="0.25">
      <c r="A11" s="5">
        <f t="shared" si="2"/>
        <v>2.0000000000000008E-6</v>
      </c>
      <c r="B11" s="2">
        <v>0.104</v>
      </c>
      <c r="C11" s="2">
        <v>0.128</v>
      </c>
      <c r="D11" s="2">
        <v>0.122</v>
      </c>
      <c r="E11" s="2">
        <f t="shared" si="0"/>
        <v>0.11799999999999999</v>
      </c>
      <c r="F11" s="2">
        <f t="shared" si="1"/>
        <v>1.24899959967968E-2</v>
      </c>
      <c r="G11" s="2">
        <v>5.5E-2</v>
      </c>
    </row>
    <row r="12" spans="1:7" ht="21" x14ac:dyDescent="0.25">
      <c r="A12" s="5">
        <f t="shared" si="2"/>
        <v>2.000000000000001E-7</v>
      </c>
      <c r="B12" s="2">
        <v>9.2999999999999999E-2</v>
      </c>
      <c r="C12" s="2">
        <v>0.13300000000000001</v>
      </c>
      <c r="D12" s="2">
        <v>0.13900000000000001</v>
      </c>
      <c r="E12" s="2">
        <f t="shared" si="0"/>
        <v>0.12166666666666666</v>
      </c>
      <c r="F12" s="2">
        <f t="shared" si="1"/>
        <v>2.5006665778014844E-2</v>
      </c>
      <c r="G12" s="2">
        <v>5.5E-2</v>
      </c>
    </row>
    <row r="13" spans="1:7" ht="21" x14ac:dyDescent="0.25">
      <c r="A13" s="5">
        <f t="shared" si="2"/>
        <v>2.000000000000001E-8</v>
      </c>
      <c r="B13" s="2">
        <v>0.106</v>
      </c>
      <c r="C13" s="2">
        <v>0.125</v>
      </c>
      <c r="D13" s="2">
        <v>0.11</v>
      </c>
      <c r="E13" s="2">
        <f t="shared" si="0"/>
        <v>0.11366666666666665</v>
      </c>
      <c r="F13" s="2">
        <f t="shared" si="1"/>
        <v>1.0016652800877815E-2</v>
      </c>
      <c r="G13" s="2">
        <v>5.0999999999999997E-2</v>
      </c>
    </row>
    <row r="14" spans="1:7" ht="21" x14ac:dyDescent="0.25">
      <c r="A14" s="5">
        <v>0</v>
      </c>
      <c r="B14" s="1">
        <v>0.11700000000000001</v>
      </c>
      <c r="C14" s="1">
        <v>9.9000000000000005E-2</v>
      </c>
      <c r="D14" s="1">
        <v>0.106</v>
      </c>
      <c r="E14" s="2">
        <f t="shared" si="0"/>
        <v>0.10733333333333334</v>
      </c>
      <c r="F14" s="2">
        <f>STDEV(B14:D14)</f>
        <v>9.0737717258774688E-3</v>
      </c>
      <c r="G14" s="2">
        <v>5.5E-2</v>
      </c>
    </row>
    <row r="18" spans="1:2" x14ac:dyDescent="0.2">
      <c r="A18" s="7" t="s">
        <v>16</v>
      </c>
      <c r="B18" s="7"/>
    </row>
    <row r="19" spans="1:2" x14ac:dyDescent="0.2">
      <c r="A19" s="7"/>
      <c r="B19" s="7"/>
    </row>
    <row r="20" spans="1:2" x14ac:dyDescent="0.2">
      <c r="A20" s="7"/>
      <c r="B20" s="7"/>
    </row>
    <row r="21" spans="1:2" x14ac:dyDescent="0.2">
      <c r="A21" s="7"/>
      <c r="B21" s="7"/>
    </row>
  </sheetData>
  <mergeCells count="2">
    <mergeCell ref="A1:B1"/>
    <mergeCell ref="A18:B2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Kanamycin Tissue </vt:lpstr>
      <vt:lpstr>Kanamycin deep </vt:lpstr>
      <vt:lpstr>Hygromycin Tissue  </vt:lpstr>
      <vt:lpstr>Hygromycin deep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2019-07-17T02:20:25Z</dcterms:created>
  <dcterms:modified xsi:type="dcterms:W3CDTF">2019-07-25T15:47:15Z</dcterms:modified>
</cp:coreProperties>
</file>