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g"/>
  <Default Extension="png" ContentType="image/png"/>
  <Default Extension="bmp" ContentType="image/bmp"/>
  <Default Extension="gif" ContentType="image/gif"/>
  <Default Extension="tif" ContentType="image/tif"/>
  <Default Extension="pdf" ContentType="application/pdf"/>
  <Default Extension="mov" ContentType="application/movie"/>
  <Default Extension="vml" ContentType="application/vnd.openxmlformats-officedocument.vmlDrawing"/>
  <Default Extension="xlsx" ContentType="application/vnd.openxmlformats-officedocument.spreadsheetml.sheet"/>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xWindow="0" yWindow="40" windowWidth="15960" windowHeight="18080"/>
  </bookViews>
  <sheets>
    <sheet name="Export Summary" sheetId="1" r:id="rId4"/>
    <sheet name="Samples" sheetId="2" r:id="rId5"/>
    <sheet name="Mix" sheetId="3" r:id="rId6"/>
  </sheets>
</workbook>
</file>

<file path=xl/sharedStrings.xml><?xml version="1.0" encoding="utf-8"?>
<sst xmlns="http://schemas.openxmlformats.org/spreadsheetml/2006/main" uniqueCount="42">
  <si>
    <t>This document was exported from Numbers.  Each table was converted to an Excel worksheet. All other objects on each Numbers sheet were placed on separate worksheets. Please be aware that formula calculations may differ in Excel.</t>
  </si>
  <si>
    <t>Numbers Sheet Name</t>
  </si>
  <si>
    <t>Numbers Table Name</t>
  </si>
  <si>
    <t>Excel Worksheet Name</t>
  </si>
  <si>
    <t>Samples</t>
  </si>
  <si>
    <t>Table 1</t>
  </si>
  <si>
    <t>Reaction numbers</t>
  </si>
  <si>
    <t>Primers</t>
  </si>
  <si>
    <t>Template</t>
  </si>
  <si>
    <t>Expected size</t>
  </si>
  <si>
    <t>KROL61/62</t>
  </si>
  <si>
    <t>LVS gDNA</t>
  </si>
  <si>
    <t>KROL449/450</t>
  </si>
  <si>
    <t>water</t>
  </si>
  <si>
    <t>-</t>
  </si>
  <si>
    <t>~1600</t>
  </si>
  <si>
    <t>Mix</t>
  </si>
  <si>
    <t>Total reaction volume</t>
  </si>
  <si>
    <t>Total number of reactions</t>
  </si>
  <si>
    <t>Factor</t>
  </si>
  <si>
    <t>Component</t>
  </si>
  <si>
    <t>Stock concentration</t>
  </si>
  <si>
    <t>Final concentration</t>
  </si>
  <si>
    <t>1 rxn volume</t>
  </si>
  <si>
    <t>ddiH2O</t>
  </si>
  <si>
    <t>PrimeSTAR GXL Buffer</t>
  </si>
  <si>
    <t>5x</t>
  </si>
  <si>
    <t>1x</t>
  </si>
  <si>
    <t>dNTPs</t>
  </si>
  <si>
    <t>2.5 mM</t>
  </si>
  <si>
    <t>0.2 mM</t>
  </si>
  <si>
    <t>oligo F</t>
  </si>
  <si>
    <t>10 uM</t>
  </si>
  <si>
    <t>0.3 uM</t>
  </si>
  <si>
    <t>oligo R</t>
  </si>
  <si>
    <t>template</t>
  </si>
  <si>
    <t>100 ng/ul</t>
  </si>
  <si>
    <t>2 ng/ul</t>
  </si>
  <si>
    <t>PrimeSTAR GXL DNA Polymerase</t>
  </si>
  <si>
    <t>1.25 U/ul</t>
  </si>
  <si>
    <t>0.025 U/ul</t>
  </si>
  <si>
    <t>Total volume</t>
  </si>
</sst>
</file>

<file path=xl/styles.xml><?xml version="1.0" encoding="utf-8"?>
<styleSheet xmlns="http://schemas.openxmlformats.org/spreadsheetml/2006/main">
  <numFmts count="1">
    <numFmt numFmtId="0" formatCode="General"/>
  </numFmts>
  <fonts count="7">
    <font>
      <sz val="12"/>
      <color indexed="8"/>
      <name val="Arial"/>
    </font>
    <font>
      <sz val="14"/>
      <color indexed="8"/>
      <name val="Arial"/>
    </font>
    <font>
      <sz val="12"/>
      <color indexed="8"/>
      <name val="Helvetica Neue"/>
    </font>
    <font>
      <u val="single"/>
      <sz val="12"/>
      <color indexed="11"/>
      <name val="Arial"/>
    </font>
    <font>
      <sz val="15"/>
      <color indexed="8"/>
      <name val="Arial"/>
    </font>
    <font>
      <b val="1"/>
      <sz val="12"/>
      <color indexed="8"/>
      <name val="Helvetica"/>
    </font>
    <font>
      <sz val="12"/>
      <color indexed="8"/>
      <name val="Calibri"/>
    </font>
  </fonts>
  <fills count="5">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indexed="12"/>
        <bgColor auto="1"/>
      </patternFill>
    </fill>
  </fills>
  <borders count="9">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13"/>
      </right>
      <top style="thin">
        <color indexed="13"/>
      </top>
      <bottom style="thin">
        <color indexed="13"/>
      </bottom>
      <diagonal/>
    </border>
    <border>
      <left style="thin">
        <color indexed="13"/>
      </left>
      <right style="thin">
        <color indexed="13"/>
      </right>
      <top style="thin">
        <color indexed="8"/>
      </top>
      <bottom style="thin">
        <color indexed="13"/>
      </bottom>
      <diagonal/>
    </border>
    <border>
      <left style="thin">
        <color indexed="13"/>
      </left>
      <right style="thin">
        <color indexed="13"/>
      </right>
      <top style="thin">
        <color indexed="13"/>
      </top>
      <bottom style="thin">
        <color indexed="13"/>
      </bottom>
      <diagonal/>
    </border>
    <border>
      <left style="thin">
        <color indexed="13"/>
      </left>
      <right style="thin">
        <color indexed="13"/>
      </right>
      <top style="thin">
        <color indexed="13"/>
      </top>
      <bottom style="thin">
        <color indexed="8"/>
      </bottom>
      <diagonal/>
    </border>
    <border>
      <left style="thin">
        <color indexed="13"/>
      </left>
      <right style="thin">
        <color indexed="13"/>
      </right>
      <top style="thin">
        <color indexed="8"/>
      </top>
      <bottom style="thin">
        <color indexed="8"/>
      </bottom>
      <diagonal/>
    </border>
    <border>
      <left style="thin">
        <color indexed="13"/>
      </left>
      <right style="thin">
        <color indexed="8"/>
      </right>
      <top style="thin">
        <color indexed="13"/>
      </top>
      <bottom style="thin">
        <color indexed="8"/>
      </bottom>
      <diagonal/>
    </border>
    <border>
      <left style="thin">
        <color indexed="13"/>
      </left>
      <right style="thin">
        <color indexed="8"/>
      </right>
      <top style="thin">
        <color indexed="8"/>
      </top>
      <bottom style="thin">
        <color indexed="8"/>
      </bottom>
      <diagonal/>
    </border>
  </borders>
  <cellStyleXfs count="1">
    <xf numFmtId="0" fontId="0" applyNumberFormat="0" applyFont="1" applyFill="0" applyBorder="0" applyAlignment="1" applyProtection="0">
      <alignment vertical="bottom"/>
    </xf>
  </cellStyleXfs>
  <cellXfs count="34">
    <xf numFmtId="0" fontId="0" applyNumberFormat="0" applyFont="1" applyFill="0" applyBorder="0" applyAlignment="1" applyProtection="0">
      <alignment vertical="bottom"/>
    </xf>
    <xf numFmtId="0" fontId="0" applyNumberFormat="0" applyFont="1" applyFill="0" applyBorder="0" applyAlignment="1" applyProtection="0">
      <alignment horizontal="left" vertical="bottom" wrapText="1"/>
    </xf>
    <xf numFmtId="0" fontId="1" applyNumberFormat="0" applyFont="1" applyFill="0" applyBorder="0" applyAlignment="1" applyProtection="0">
      <alignment horizontal="left" vertical="bottom"/>
    </xf>
    <xf numFmtId="0" fontId="0" fillId="2" applyNumberFormat="0" applyFont="1" applyFill="1" applyBorder="0" applyAlignment="1" applyProtection="0">
      <alignment horizontal="left" vertical="bottom"/>
    </xf>
    <xf numFmtId="0" fontId="0" fillId="3" applyNumberFormat="0" applyFont="1" applyFill="1" applyBorder="0" applyAlignment="1" applyProtection="0">
      <alignment horizontal="left" vertical="bottom"/>
    </xf>
    <xf numFmtId="0" fontId="3" fillId="3" applyNumberFormat="0" applyFont="1" applyFill="1" applyBorder="0" applyAlignment="1" applyProtection="0">
      <alignment horizontal="left" vertical="bottom"/>
    </xf>
    <xf numFmtId="0" fontId="0" applyNumberFormat="1" applyFont="1" applyFill="0" applyBorder="0" applyAlignment="1" applyProtection="0">
      <alignment vertical="bottom"/>
    </xf>
    <xf numFmtId="49" fontId="5" fillId="4" borderId="1" applyNumberFormat="1" applyFont="1" applyFill="1" applyBorder="1" applyAlignment="1" applyProtection="0">
      <alignment horizontal="center" vertical="center" wrapText="1"/>
    </xf>
    <xf numFmtId="49" fontId="5" fillId="4" borderId="1" applyNumberFormat="1" applyFont="1" applyFill="1" applyBorder="1" applyAlignment="1" applyProtection="0">
      <alignment vertical="center"/>
    </xf>
    <xf numFmtId="0" fontId="0" borderId="2" applyNumberFormat="0" applyFont="1" applyFill="0" applyBorder="1" applyAlignment="1" applyProtection="0">
      <alignment vertical="bottom"/>
    </xf>
    <xf numFmtId="0" fontId="6" fillId="4" borderId="1" applyNumberFormat="1" applyFont="1" applyFill="1" applyBorder="1" applyAlignment="1" applyProtection="0">
      <alignment horizontal="center" vertical="center"/>
    </xf>
    <xf numFmtId="49" fontId="6" fillId="4" borderId="1" applyNumberFormat="1" applyFont="1" applyFill="1" applyBorder="1" applyAlignment="1" applyProtection="0">
      <alignment vertical="center"/>
    </xf>
    <xf numFmtId="0" fontId="6" borderId="1" applyNumberFormat="1" applyFont="1" applyFill="0" applyBorder="1" applyAlignment="1" applyProtection="0">
      <alignment horizontal="center" vertical="bottom"/>
    </xf>
    <xf numFmtId="49" fontId="6" borderId="1" applyNumberFormat="1" applyFont="1" applyFill="0" applyBorder="1" applyAlignment="1" applyProtection="0">
      <alignment horizontal="center" vertical="bottom"/>
    </xf>
    <xf numFmtId="0" fontId="6" fillId="4" borderId="3" applyNumberFormat="0" applyFont="1" applyFill="1" applyBorder="1" applyAlignment="1" applyProtection="0">
      <alignment horizontal="center" vertical="center"/>
    </xf>
    <xf numFmtId="0" fontId="6" fillId="4" borderId="3" applyNumberFormat="0" applyFont="1" applyFill="1" applyBorder="1" applyAlignment="1" applyProtection="0">
      <alignment vertical="center"/>
    </xf>
    <xf numFmtId="0" fontId="6" borderId="3" applyNumberFormat="0" applyFont="1" applyFill="0" applyBorder="1" applyAlignment="1" applyProtection="0">
      <alignment horizontal="center" vertical="bottom"/>
    </xf>
    <xf numFmtId="0" fontId="0" borderId="4" applyNumberFormat="0" applyFont="1" applyFill="0" applyBorder="1" applyAlignment="1" applyProtection="0">
      <alignment vertical="bottom"/>
    </xf>
    <xf numFmtId="0" fontId="6" fillId="4" borderId="4" applyNumberFormat="0" applyFont="1" applyFill="1" applyBorder="1" applyAlignment="1" applyProtection="0">
      <alignment horizontal="center" vertical="center"/>
    </xf>
    <xf numFmtId="0" fontId="6" fillId="4" borderId="4" applyNumberFormat="0" applyFont="1" applyFill="1" applyBorder="1" applyAlignment="1" applyProtection="0">
      <alignment vertical="center"/>
    </xf>
    <xf numFmtId="0" fontId="6" borderId="4" applyNumberFormat="0" applyFont="1" applyFill="0" applyBorder="1" applyAlignment="1" applyProtection="0">
      <alignment horizontal="center" vertical="bottom"/>
    </xf>
    <xf numFmtId="0" fontId="6" borderId="4" applyNumberFormat="0" applyFont="1" applyFill="0" applyBorder="1" applyAlignment="1" applyProtection="0">
      <alignment vertical="bottom"/>
    </xf>
    <xf numFmtId="0" fontId="0" applyNumberFormat="1" applyFont="1" applyFill="0" applyBorder="0" applyAlignment="1" applyProtection="0">
      <alignment vertical="bottom"/>
    </xf>
    <xf numFmtId="49" fontId="6" borderId="1" applyNumberFormat="1" applyFont="1" applyFill="0" applyBorder="1" applyAlignment="1" applyProtection="0">
      <alignment vertical="bottom"/>
    </xf>
    <xf numFmtId="0" fontId="6" borderId="1" applyNumberFormat="1" applyFont="1" applyFill="0" applyBorder="1" applyAlignment="1" applyProtection="0">
      <alignment vertical="bottom"/>
    </xf>
    <xf numFmtId="0" fontId="0" borderId="1" applyNumberFormat="1" applyFont="1" applyFill="0" applyBorder="1" applyAlignment="1" applyProtection="0">
      <alignment vertical="bottom"/>
    </xf>
    <xf numFmtId="0" fontId="0" borderId="5" applyNumberFormat="0" applyFont="1" applyFill="0" applyBorder="1" applyAlignment="1" applyProtection="0">
      <alignment vertical="bottom"/>
    </xf>
    <xf numFmtId="0" fontId="0" borderId="6" applyNumberFormat="0" applyFont="1" applyFill="0" applyBorder="1" applyAlignment="1" applyProtection="0">
      <alignment vertical="bottom"/>
    </xf>
    <xf numFmtId="0" fontId="0" borderId="7" applyNumberFormat="0" applyFont="1" applyFill="0" applyBorder="1" applyAlignment="1" applyProtection="0">
      <alignment vertical="bottom"/>
    </xf>
    <xf numFmtId="49" fontId="5" borderId="1" applyNumberFormat="1" applyFont="1" applyFill="0" applyBorder="1" applyAlignment="1" applyProtection="0">
      <alignment vertical="bottom"/>
    </xf>
    <xf numFmtId="49" fontId="6" borderId="8" applyNumberFormat="1" applyFont="1" applyFill="0" applyBorder="1" applyAlignment="1" applyProtection="0">
      <alignment vertical="bottom"/>
    </xf>
    <xf numFmtId="0" fontId="6" borderId="1" applyNumberFormat="0" applyFont="1" applyFill="0" applyBorder="1" applyAlignment="1" applyProtection="0">
      <alignment vertical="bottom"/>
    </xf>
    <xf numFmtId="0" fontId="6" borderId="1" applyNumberFormat="1" applyFont="1" applyFill="0" applyBorder="1" applyAlignment="1" applyProtection="0">
      <alignment horizontal="right" vertical="bottom"/>
    </xf>
    <xf numFmtId="0" fontId="0" borderId="1" applyNumberFormat="0" applyFont="1" applyFill="0" applyBorder="1" applyAlignment="1" applyProtection="0">
      <alignment vertical="bottom"/>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015e88b1"/>
      <rgbColor rgb="01eef3f4"/>
      <rgbColor rgb="ff0000ff"/>
      <rgbColor rgb="ffffffff"/>
      <rgbColor rgb="ffaaaaaa"/>
    </indexedColors>
  </colors>
</styleSheet>
</file>

<file path=xl/_rels/workbook.xml.rels><?xml version="1.0" encoding="UTF-8"?>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theme" Target="theme/theme1.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A7A7A7"/>
      </a:dk2>
      <a:lt2>
        <a:srgbClr val="535353"/>
      </a:lt2>
      <a:accent1>
        <a:srgbClr val="4472C4"/>
      </a:accent1>
      <a:accent2>
        <a:srgbClr val="ED7D31"/>
      </a:accent2>
      <a:accent3>
        <a:srgbClr val="A5A5A5"/>
      </a:accent3>
      <a:accent4>
        <a:srgbClr val="FFC000"/>
      </a:accent4>
      <a:accent5>
        <a:srgbClr val="5B9BD5"/>
      </a:accent5>
      <a:accent6>
        <a:srgbClr val="70AD47"/>
      </a:accent6>
      <a:hlink>
        <a:srgbClr val="0000FF"/>
      </a:hlink>
      <a:folHlink>
        <a:srgbClr val="FF00FF"/>
      </a:folHlink>
    </a:clrScheme>
    <a:fontScheme name="Sheets">
      <a:majorFont>
        <a:latin typeface="Helvetica Neue"/>
        <a:ea typeface="Helvetica Neue"/>
        <a:cs typeface="Helvetica Neue"/>
      </a:majorFont>
      <a:minorFont>
        <a:latin typeface="Helvetica Neue"/>
        <a:ea typeface="Helvetica Neue"/>
        <a:cs typeface="Helvetica Neue"/>
      </a:minorFont>
    </a:fontScheme>
    <a:fmtScheme name="Sheet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0" tIns="0" rIns="0" bIns="0" numCol="1" spcCol="38100" rtlCol="0" anchor="t" upright="0">
        <a:spAutoFit/>
      </a:bodyPr>
      <a:lstStyle>
        <a:defPPr marL="0" marR="0" indent="0" algn="l" defTabSz="914400" rtl="0" fontAlgn="auto" latinLnBrk="0" hangingPunct="0">
          <a:lnSpc>
            <a:spcPct val="100000"/>
          </a:lnSpc>
          <a:spcBef>
            <a:spcPts val="0"/>
          </a:spcBef>
          <a:spcAft>
            <a:spcPts val="0"/>
          </a:spcAft>
          <a:buClrTx/>
          <a:buSzTx/>
          <a:buFontTx/>
          <a:buNone/>
          <a:tabLst/>
          <a:defRPr b="0" baseline="0" cap="none" i="0" spc="0" strike="noStrike" sz="1100" u="none" kumimoji="0" normalizeH="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upright="0">
        <a:noAutofit/>
      </a:bodyPr>
      <a:lstStyle>
        <a:def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lnDef>
    <a:txDef>
      <a:spPr>
        <a:noFill/>
        <a:ln w="12700" cap="flat">
          <a:noFill/>
          <a:miter lim="400000"/>
        </a:ln>
        <a:effectLst/>
        <a:sp3d/>
      </a:spPr>
      <a:bodyPr rot="0" spcFirstLastPara="1" vertOverflow="overflow" horzOverflow="overflow" vert="horz" wrap="square" lIns="0" tIns="0" rIns="0" bIns="0" numCol="1" spcCol="38100" rtlCol="0" anchor="t" upright="0">
        <a:spAutoFit/>
      </a:bodyPr>
      <a:lstStyle>
        <a:defPPr marL="0" marR="0" indent="0" algn="l" defTabSz="914400" rtl="0" fontAlgn="auto" latinLnBrk="0" hangingPunct="0">
          <a:lnSpc>
            <a:spcPct val="100000"/>
          </a:lnSpc>
          <a:spcBef>
            <a:spcPts val="0"/>
          </a:spcBef>
          <a:spcAft>
            <a:spcPts val="0"/>
          </a:spcAft>
          <a:buClrTx/>
          <a:buSzTx/>
          <a:buFontTx/>
          <a:buNone/>
          <a:tabLst/>
          <a:defRPr b="0" baseline="0" cap="none" i="0" spc="0" strike="noStrike" sz="1100" u="none" kumimoji="0" normalizeH="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txDef>
  </a:objectDefaults>
</a:theme>
</file>

<file path=xl/worksheets/sheet1.xml><?xml version="1.0" encoding="utf-8"?>
<worksheet xmlns:r="http://schemas.openxmlformats.org/officeDocument/2006/relationships" xmlns="http://schemas.openxmlformats.org/spreadsheetml/2006/main">
  <sheetViews>
    <sheetView workbookViewId="0" showGridLines="0" defaultGridColor="1"/>
  </sheetViews>
  <sheetFormatPr defaultColWidth="10" defaultRowHeight="13" customHeight="1" outlineLevelRow="0" outlineLevelCol="0"/>
  <cols>
    <col min="1" max="1" width="2" customWidth="1"/>
    <col min="2" max="4" width="28" customWidth="1"/>
  </cols>
  <sheetData>
    <row r="3" ht="50" customHeight="1">
      <c r="B3" t="s" s="1">
        <v>0</v>
      </c>
      <c r="C3"/>
      <c r="D3"/>
    </row>
    <row r="7">
      <c r="B7" t="s" s="2">
        <v>1</v>
      </c>
      <c r="C7" t="s" s="2">
        <v>2</v>
      </c>
      <c r="D7" t="s" s="2">
        <v>3</v>
      </c>
    </row>
    <row r="9">
      <c r="B9" t="s" s="3">
        <v>4</v>
      </c>
      <c r="C9" s="3"/>
      <c r="D9" s="3"/>
    </row>
    <row r="10">
      <c r="B10" s="4"/>
      <c r="C10" t="s" s="4">
        <v>5</v>
      </c>
      <c r="D10" t="s" s="5">
        <v>4</v>
      </c>
    </row>
    <row r="11">
      <c r="B11" t="s" s="3">
        <v>16</v>
      </c>
      <c r="C11" s="3"/>
      <c r="D11" s="3"/>
    </row>
    <row r="12">
      <c r="B12" s="4"/>
      <c r="C12" t="s" s="4">
        <v>5</v>
      </c>
      <c r="D12" t="s" s="5">
        <v>16</v>
      </c>
    </row>
  </sheetData>
  <mergeCells count="1">
    <mergeCell ref="B3:D3"/>
  </mergeCells>
  <hyperlinks>
    <hyperlink ref="D10" location="'Samples'!R1C1" tooltip="" display="Samples"/>
    <hyperlink ref="D12" location="'Mix'!R1C1" tooltip="" display="Mix"/>
  </hyperlinks>
</worksheet>
</file>

<file path=xl/worksheets/sheet2.xml><?xml version="1.0" encoding="utf-8"?>
<worksheet xmlns:r="http://schemas.openxmlformats.org/officeDocument/2006/relationships" xmlns="http://schemas.openxmlformats.org/spreadsheetml/2006/main">
  <dimension ref="A1:E12"/>
  <sheetViews>
    <sheetView workbookViewId="0" showGridLines="0" defaultGridColor="1"/>
  </sheetViews>
  <sheetFormatPr defaultColWidth="11.2857" defaultRowHeight="15" customHeight="1" outlineLevelRow="0" outlineLevelCol="0"/>
  <cols>
    <col min="1" max="1" width="8.28906" style="6" customWidth="1"/>
    <col min="2" max="3" width="13.8672" style="6" customWidth="1"/>
    <col min="4" max="4" width="9.86719" style="6" customWidth="1"/>
    <col min="5" max="5" width="10.7344" style="6" customWidth="1"/>
    <col min="6" max="256" width="11.2891" style="6" customWidth="1"/>
  </cols>
  <sheetData>
    <row r="1" ht="31" customHeight="1">
      <c r="A1" t="s" s="7">
        <v>6</v>
      </c>
      <c r="B1" t="s" s="8">
        <v>7</v>
      </c>
      <c r="C1" t="s" s="8">
        <v>8</v>
      </c>
      <c r="D1" t="s" s="7">
        <v>9</v>
      </c>
      <c r="E1" s="9"/>
    </row>
    <row r="2" ht="17" customHeight="1">
      <c r="A2" s="10">
        <v>1</v>
      </c>
      <c r="B2" t="s" s="11">
        <v>10</v>
      </c>
      <c r="C2" t="s" s="11">
        <v>11</v>
      </c>
      <c r="D2" s="12">
        <v>1204</v>
      </c>
      <c r="E2" s="9"/>
    </row>
    <row r="3" ht="17" customHeight="1">
      <c r="A3" s="10">
        <v>2</v>
      </c>
      <c r="B3" t="s" s="11">
        <v>12</v>
      </c>
      <c r="C3" t="s" s="11">
        <v>13</v>
      </c>
      <c r="D3" t="s" s="13">
        <v>14</v>
      </c>
      <c r="E3" s="9"/>
    </row>
    <row r="4" ht="17" customHeight="1">
      <c r="A4" s="10">
        <v>3</v>
      </c>
      <c r="B4" t="s" s="11">
        <v>12</v>
      </c>
      <c r="C4" t="s" s="11">
        <v>11</v>
      </c>
      <c r="D4" t="s" s="13">
        <v>15</v>
      </c>
      <c r="E4" s="9"/>
    </row>
    <row r="5" ht="17" customHeight="1">
      <c r="A5" s="14"/>
      <c r="B5" s="15"/>
      <c r="C5" s="15"/>
      <c r="D5" s="16"/>
      <c r="E5" s="17"/>
    </row>
    <row r="6" ht="17" customHeight="1">
      <c r="A6" s="18"/>
      <c r="B6" s="19"/>
      <c r="C6" s="19"/>
      <c r="D6" s="20"/>
      <c r="E6" s="17"/>
    </row>
    <row r="7" ht="17" customHeight="1">
      <c r="A7" s="18"/>
      <c r="B7" s="19"/>
      <c r="C7" s="19"/>
      <c r="D7" s="20"/>
      <c r="E7" s="17"/>
    </row>
    <row r="8" ht="17" customHeight="1">
      <c r="A8" s="18"/>
      <c r="B8" s="19"/>
      <c r="C8" s="19"/>
      <c r="D8" s="20"/>
      <c r="E8" s="17"/>
    </row>
    <row r="9" ht="17" customHeight="1">
      <c r="A9" s="18"/>
      <c r="B9" s="19"/>
      <c r="C9" s="19"/>
      <c r="D9" s="20"/>
      <c r="E9" s="17"/>
    </row>
    <row r="10" ht="17" customHeight="1">
      <c r="A10" s="18"/>
      <c r="B10" s="19"/>
      <c r="C10" s="19"/>
      <c r="D10" s="20"/>
      <c r="E10" s="17"/>
    </row>
    <row r="11" ht="17" customHeight="1">
      <c r="A11" s="18"/>
      <c r="B11" s="19"/>
      <c r="C11" s="19"/>
      <c r="D11" s="20"/>
      <c r="E11" s="17"/>
    </row>
    <row r="12" ht="17" customHeight="1">
      <c r="A12" s="18"/>
      <c r="B12" s="21"/>
      <c r="C12" s="21"/>
      <c r="D12" s="20"/>
      <c r="E12" s="17"/>
    </row>
  </sheetData>
  <pageMargins left="0.7" right="0.7" top="0.75" bottom="0.75" header="0" footer="0"/>
  <pageSetup firstPageNumber="1" fitToHeight="1" fitToWidth="1" scale="100" useFirstPageNumber="0" orientation="landscape" pageOrder="downThenOver"/>
  <headerFooter>
    <oddFooter>&amp;C&amp;"Helvetica Neue,Regular"&amp;12&amp;K000000&amp;P</oddFooter>
  </headerFooter>
</worksheet>
</file>

<file path=xl/worksheets/sheet3.xml><?xml version="1.0" encoding="utf-8"?>
<worksheet xmlns:r="http://schemas.openxmlformats.org/officeDocument/2006/relationships" xmlns="http://schemas.openxmlformats.org/spreadsheetml/2006/main">
  <dimension ref="A1:E12"/>
  <sheetViews>
    <sheetView workbookViewId="0" showGridLines="0" defaultGridColor="1"/>
  </sheetViews>
  <sheetFormatPr defaultColWidth="11.2857" defaultRowHeight="15" customHeight="1" outlineLevelRow="0" outlineLevelCol="0"/>
  <cols>
    <col min="1" max="1" width="28.7344" style="22" customWidth="1"/>
    <col min="2" max="2" width="17.2891" style="22" customWidth="1"/>
    <col min="3" max="3" width="17" style="22" customWidth="1"/>
    <col min="4" max="4" width="11.7344" style="22" customWidth="1"/>
    <col min="5" max="5" width="10.1562" style="22" customWidth="1"/>
    <col min="6" max="256" width="11.2891" style="22" customWidth="1"/>
  </cols>
  <sheetData>
    <row r="1" ht="17" customHeight="1">
      <c r="A1" t="s" s="23">
        <v>17</v>
      </c>
      <c r="B1" s="24">
        <v>20</v>
      </c>
      <c r="C1" s="9"/>
      <c r="D1" s="17"/>
      <c r="E1" s="17"/>
    </row>
    <row r="2" ht="17" customHeight="1">
      <c r="A2" t="s" s="23">
        <v>18</v>
      </c>
      <c r="B2" s="25">
        <v>3</v>
      </c>
      <c r="C2" s="9"/>
      <c r="D2" s="17"/>
      <c r="E2" s="26"/>
    </row>
    <row r="3" ht="17" customHeight="1">
      <c r="A3" s="27"/>
      <c r="B3" s="27"/>
      <c r="C3" s="26"/>
      <c r="D3" s="28"/>
      <c r="E3" t="s" s="29">
        <v>19</v>
      </c>
    </row>
    <row r="4" ht="17" customHeight="1">
      <c r="A4" t="s" s="29">
        <v>20</v>
      </c>
      <c r="B4" t="s" s="29">
        <v>21</v>
      </c>
      <c r="C4" t="s" s="29">
        <v>22</v>
      </c>
      <c r="D4" t="s" s="29">
        <v>23</v>
      </c>
      <c r="E4" s="24">
        <f>(B2+1)*1</f>
        <v>4</v>
      </c>
    </row>
    <row r="5" ht="17" customHeight="1">
      <c r="A5" t="s" s="30">
        <v>24</v>
      </c>
      <c r="B5" s="31"/>
      <c r="C5" s="31"/>
      <c r="D5" s="32">
        <f>D12-SUM(D6:D11)</f>
        <v>12.4</v>
      </c>
      <c r="E5" s="32">
        <f>D5*$E$4</f>
        <v>49.6</v>
      </c>
    </row>
    <row r="6" ht="17" customHeight="1">
      <c r="A6" t="s" s="23">
        <v>25</v>
      </c>
      <c r="B6" t="s" s="23">
        <v>26</v>
      </c>
      <c r="C6" t="s" s="23">
        <v>27</v>
      </c>
      <c r="D6" s="32">
        <f>D12/(5/1)</f>
        <v>4</v>
      </c>
      <c r="E6" s="32">
        <f>D6*$E$4</f>
        <v>16</v>
      </c>
    </row>
    <row r="7" ht="17" customHeight="1">
      <c r="A7" t="s" s="23">
        <v>28</v>
      </c>
      <c r="B7" t="s" s="23">
        <v>29</v>
      </c>
      <c r="C7" t="s" s="23">
        <v>30</v>
      </c>
      <c r="D7" s="32">
        <f>D12/(2.5/0.2)</f>
        <v>1.6</v>
      </c>
      <c r="E7" s="32">
        <f>D7*$E$4</f>
        <v>6.4</v>
      </c>
    </row>
    <row r="8" ht="17" customHeight="1">
      <c r="A8" t="s" s="23">
        <v>31</v>
      </c>
      <c r="B8" t="s" s="23">
        <v>32</v>
      </c>
      <c r="C8" t="s" s="23">
        <v>33</v>
      </c>
      <c r="D8" s="32">
        <f>D12/(10/0.3)</f>
        <v>0.6</v>
      </c>
      <c r="E8" s="32">
        <f>D8*$E$4</f>
        <v>2.4</v>
      </c>
    </row>
    <row r="9" ht="17" customHeight="1">
      <c r="A9" t="s" s="23">
        <v>34</v>
      </c>
      <c r="B9" t="s" s="23">
        <v>32</v>
      </c>
      <c r="C9" t="s" s="23">
        <v>33</v>
      </c>
      <c r="D9" s="32">
        <f>D12/(10/0.3)</f>
        <v>0.6</v>
      </c>
      <c r="E9" s="32">
        <f>D9*$E$4</f>
        <v>2.4</v>
      </c>
    </row>
    <row r="10" ht="17" customHeight="1">
      <c r="A10" t="s" s="23">
        <v>35</v>
      </c>
      <c r="B10" t="s" s="23">
        <v>36</v>
      </c>
      <c r="C10" t="s" s="23">
        <v>37</v>
      </c>
      <c r="D10" s="32">
        <f>D12/(100/2)</f>
        <v>0.4</v>
      </c>
      <c r="E10" s="32">
        <f>D10*$E$4</f>
        <v>1.6</v>
      </c>
    </row>
    <row r="11" ht="17" customHeight="1">
      <c r="A11" t="s" s="23">
        <v>38</v>
      </c>
      <c r="B11" t="s" s="23">
        <v>39</v>
      </c>
      <c r="C11" t="s" s="23">
        <v>40</v>
      </c>
      <c r="D11" s="32">
        <f>D12/(1.25/0.025)</f>
        <v>0.4</v>
      </c>
      <c r="E11" s="32">
        <f>D11*$E$4</f>
        <v>1.6</v>
      </c>
    </row>
    <row r="12" ht="17" customHeight="1">
      <c r="A12" s="33"/>
      <c r="B12" s="31"/>
      <c r="C12" t="s" s="23">
        <v>41</v>
      </c>
      <c r="D12" s="32">
        <f>B1</f>
        <v>20</v>
      </c>
      <c r="E12" s="32">
        <f>SUM(E5:E11)</f>
        <v>80</v>
      </c>
    </row>
  </sheetData>
  <pageMargins left="0.7" right="0.7" top="0.75" bottom="0.75" header="0" footer="0"/>
  <pageSetup firstPageNumber="1" fitToHeight="1" fitToWidth="1" scale="100" useFirstPageNumber="0" orientation="portrait" pageOrder="downThenOver"/>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terms="http://purl.org/dc/terms/" xmlns:xsi="http://www.w3.org/2001/XMLSchema-instance"/>
</file>