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qPCR\"/>
    </mc:Choice>
  </mc:AlternateContent>
  <xr:revisionPtr revIDLastSave="0" documentId="13_ncr:1_{DAA514AE-49DD-4621-8966-57EFE9D35FE9}" xr6:coauthVersionLast="47" xr6:coauthVersionMax="47" xr10:uidLastSave="{00000000-0000-0000-0000-000000000000}"/>
  <bookViews>
    <workbookView xWindow="-110" yWindow="-110" windowWidth="19420" windowHeight="11020" tabRatio="500" activeTab="1" xr2:uid="{00000000-000D-0000-FFFF-FFFF00000000}"/>
  </bookViews>
  <sheets>
    <sheet name="Raw Data" sheetId="3" r:id="rId1"/>
    <sheet name="Analysis" sheetId="2" r:id="rId2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5" i="2" l="1"/>
  <c r="E35" i="3"/>
  <c r="D35" i="3"/>
  <c r="E32" i="3"/>
  <c r="D32" i="3"/>
  <c r="E29" i="3"/>
  <c r="D29" i="3"/>
  <c r="E26" i="3"/>
  <c r="D26" i="3"/>
  <c r="K5" i="2" l="1"/>
  <c r="K2" i="2"/>
  <c r="I6" i="2"/>
  <c r="Z6" i="2" s="1"/>
  <c r="AA6" i="2" s="1"/>
  <c r="I7" i="2"/>
  <c r="Z7" i="2" s="1"/>
  <c r="AA7" i="2" s="1"/>
  <c r="I2" i="2"/>
  <c r="Z2" i="2" s="1"/>
  <c r="AA2" i="2" s="1"/>
  <c r="I5" i="2"/>
  <c r="Z5" i="2" s="1"/>
  <c r="AA5" i="2" s="1"/>
  <c r="I4" i="2"/>
  <c r="Z4" i="2" s="1"/>
  <c r="AA4" i="2" s="1"/>
  <c r="I3" i="2"/>
  <c r="Z3" i="2" s="1"/>
  <c r="AA3" i="2" s="1"/>
  <c r="E23" i="3"/>
  <c r="D23" i="3"/>
  <c r="E20" i="3"/>
  <c r="D20" i="3"/>
  <c r="E17" i="3"/>
  <c r="D17" i="3"/>
  <c r="E14" i="3"/>
  <c r="D14" i="3"/>
  <c r="E11" i="3"/>
  <c r="D11" i="3"/>
  <c r="E8" i="3"/>
  <c r="D8" i="3"/>
  <c r="E5" i="3"/>
  <c r="D5" i="3"/>
  <c r="E2" i="3"/>
  <c r="D2" i="3"/>
  <c r="J5" i="2" l="1"/>
  <c r="L5" i="2" s="1"/>
  <c r="S5" i="2" s="1"/>
  <c r="J2" i="2"/>
  <c r="M6" i="2" l="1"/>
  <c r="N6" i="2" s="1"/>
  <c r="P6" i="2" s="1"/>
  <c r="T5" i="2" s="1"/>
  <c r="M5" i="2"/>
  <c r="N5" i="2" s="1"/>
  <c r="P5" i="2" s="1"/>
  <c r="U5" i="2" s="1"/>
  <c r="M2" i="2"/>
  <c r="N2" i="2" s="1"/>
  <c r="L2" i="2"/>
  <c r="S4" i="2" s="1"/>
  <c r="V5" i="2" s="1"/>
  <c r="M3" i="2"/>
  <c r="N3" i="2" s="1"/>
  <c r="P3" i="2" l="1"/>
  <c r="T4" i="2" s="1"/>
  <c r="P2" i="2"/>
  <c r="U4" i="2" s="1"/>
</calcChain>
</file>

<file path=xl/sharedStrings.xml><?xml version="1.0" encoding="utf-8"?>
<sst xmlns="http://schemas.openxmlformats.org/spreadsheetml/2006/main" count="214" uniqueCount="140">
  <si>
    <t>average</t>
    <phoneticPr fontId="0"/>
  </si>
  <si>
    <t>stdev</t>
    <phoneticPr fontId="0"/>
  </si>
  <si>
    <t xml:space="preserve"> </t>
  </si>
  <si>
    <r>
      <t xml:space="preserve">average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</si>
  <si>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t>error bars</t>
  </si>
  <si>
    <t>+</t>
  </si>
  <si>
    <t>-</t>
  </si>
  <si>
    <t>Error Bars</t>
  </si>
  <si>
    <t>Position</t>
  </si>
  <si>
    <t>H10</t>
  </si>
  <si>
    <t>H11</t>
  </si>
  <si>
    <t>H12</t>
  </si>
  <si>
    <t>CrossingPoint</t>
  </si>
  <si>
    <t>Sample Name</t>
  </si>
  <si>
    <t>Average</t>
  </si>
  <si>
    <t>StDev</t>
  </si>
  <si>
    <t>tul4</t>
  </si>
  <si>
    <t>2^-averDCT</t>
  </si>
  <si>
    <r>
      <t xml:space="preserve">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 +/- stdev</t>
    </r>
  </si>
  <si>
    <r>
      <t>2^-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CT+/- stdev</t>
    </r>
  </si>
  <si>
    <t>LVS</t>
  </si>
  <si>
    <t>ORF3</t>
  </si>
  <si>
    <r>
      <rPr>
        <b/>
        <sz val="10"/>
        <rFont val="Calibri"/>
        <family val="2"/>
        <scheme val="minor"/>
      </rPr>
      <t xml:space="preserve">ORF3 relative to tul4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</si>
  <si>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</si>
  <si>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</si>
  <si>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</si>
  <si>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</si>
  <si>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</si>
  <si>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</si>
  <si>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</si>
  <si>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</si>
  <si>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</si>
  <si>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</si>
  <si>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</si>
  <si>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</si>
  <si>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</si>
  <si>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</si>
  <si>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</si>
  <si>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</si>
  <si>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</si>
  <si>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</si>
  <si>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</si>
  <si>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</si>
  <si>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</si>
  <si>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</si>
  <si>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</si>
  <si>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</si>
  <si>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</si>
  <si>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</si>
  <si>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</si>
  <si>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</si>
  <si>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</si>
  <si>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</si>
  <si>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</si>
  <si>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</si>
  <si>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</si>
  <si>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</si>
  <si>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</si>
  <si>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</si>
  <si>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</si>
  <si>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</si>
  <si>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</si>
  <si>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</si>
  <si>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</si>
  <si>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</si>
  <si>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</si>
  <si>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</si>
  <si>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</si>
  <si>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</si>
  <si>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</si>
  <si>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</si>
  <si>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</si>
  <si>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</si>
  <si>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</si>
  <si>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</si>
  <si>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</si>
  <si>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</si>
  <si>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</si>
  <si>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</si>
  <si>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</si>
  <si>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</si>
  <si>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</si>
  <si>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</si>
  <si>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</si>
  <si>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</si>
  <si>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</si>
  <si>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</si>
  <si>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</si>
  <si>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</si>
  <si>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</si>
  <si>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</si>
  <si>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</si>
  <si>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</si>
  <si>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</si>
  <si>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</si>
  <si>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</si>
  <si>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</si>
  <si>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</si>
  <si>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</si>
  <si>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</si>
  <si>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</si>
  <si>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</si>
  <si>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</si>
  <si>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</si>
  <si>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</si>
  <si>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</si>
  <si>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</si>
  <si>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</si>
  <si>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</si>
  <si>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</si>
  <si>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</si>
  <si>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</si>
  <si>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</si>
  <si>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</si>
  <si>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</si>
  <si>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</si>
  <si>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ORF3 relative to tul4</t>
  </si>
  <si>
    <t>Ratio LVS to d2</t>
  </si>
  <si>
    <t>ttest</t>
  </si>
  <si>
    <t>2^-deltacp</t>
  </si>
  <si>
    <t>ΔbS21-2</t>
  </si>
  <si>
    <t>ORF3 relative to tul4 dct</t>
  </si>
  <si>
    <t>1A</t>
  </si>
  <si>
    <t>2A</t>
  </si>
  <si>
    <t>3A</t>
  </si>
  <si>
    <t>4A</t>
  </si>
  <si>
    <t>5A</t>
  </si>
  <si>
    <t>6A</t>
  </si>
  <si>
    <t>1B</t>
  </si>
  <si>
    <t>2B</t>
  </si>
  <si>
    <t>3B</t>
  </si>
  <si>
    <t>4B</t>
  </si>
  <si>
    <t>5B</t>
  </si>
  <si>
    <t>6B</t>
  </si>
  <si>
    <t>LVS pF-hfq-short-UTR-GFP 1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</si>
  <si>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pF-hfq-short-UTR-GFP 4</t>
    </r>
  </si>
  <si>
    <t>LVS pF-hfq-short-UTR-GFP 2</t>
  </si>
  <si>
    <t>LVS pF-hfq-short-UTR-GFP 3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</si>
  <si>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pF-hfq-short-UTR-GFP 5</t>
    </r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</si>
  <si>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pF-hfq-short-UTR-GFP 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</si>
</sst>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0000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Verdana"/>
      <family val="2"/>
    </font>
    <font>
      <b/>
      <sz val="10"/>
      <name val="Symbol"/>
      <family val="1"/>
      <charset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Symbol"/>
      <family val="2"/>
      <charset val="2"/>
    </font>
    <font>
      <sz val="12"/>
      <color theme="1"/>
      <name val="Calibri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1" xfId="0" applyFont="1" applyBorder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2" fontId="0" fillId="0" borderId="1" xfId="0" applyNumberFormat="1" applyBorder="1"/>
    <xf numFmtId="0" fontId="8" fillId="0" borderId="3" xfId="0" applyFont="1" applyBorder="1"/>
    <xf numFmtId="164" fontId="0" fillId="0" borderId="3" xfId="0" applyNumberFormat="1" applyBorder="1"/>
    <xf numFmtId="0" fontId="9" fillId="0" borderId="1" xfId="0" applyFont="1" applyBorder="1"/>
    <xf numFmtId="0" fontId="10" fillId="0" borderId="0" xfId="0" applyFont="1"/>
    <xf numFmtId="165" fontId="0" fillId="0" borderId="0" xfId="0" applyNumberFormat="1"/>
    <xf numFmtId="0" fontId="7" fillId="0" borderId="3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9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Analysis!$T$4:$T$5</c:f>
                <c:numCache>
                  <c:formatCode>General</c:formatCode>
                  <c:ptCount val="2"/>
                  <c:pt idx="0">
                    <c:v>0.15028785541284462</c:v>
                  </c:pt>
                  <c:pt idx="1">
                    <c:v>0.13110867469699272</c:v>
                  </c:pt>
                </c:numCache>
              </c:numRef>
            </c:plus>
            <c:minus>
              <c:numRef>
                <c:f>Analysis!$U$4:$U$5</c:f>
                <c:numCache>
                  <c:formatCode>General</c:formatCode>
                  <c:ptCount val="2"/>
                  <c:pt idx="0">
                    <c:v>0.14331108347254062</c:v>
                  </c:pt>
                  <c:pt idx="1">
                    <c:v>0.12604447842279454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Analysis!$R$4:$R$5</c:f>
              <c:strCache>
                <c:ptCount val="2"/>
                <c:pt idx="0">
                  <c:v>LVS</c:v>
                </c:pt>
                <c:pt idx="1">
                  <c:v>ΔbS21-2</c:v>
                </c:pt>
              </c:strCache>
            </c:strRef>
          </c:cat>
          <c:val>
            <c:numRef>
              <c:f>Analysis!$S$4:$S$5</c:f>
              <c:numCache>
                <c:formatCode>0.00</c:formatCode>
                <c:ptCount val="2"/>
                <c:pt idx="0">
                  <c:v>3.0870889254034513</c:v>
                </c:pt>
                <c:pt idx="1">
                  <c:v>3.263207747907336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90-4BED-9BB0-C72A8BD6C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1865104"/>
        <c:axId val="1641865520"/>
      </c:barChart>
      <c:catAx>
        <c:axId val="1641865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1865520"/>
        <c:crosses val="autoZero"/>
        <c:auto val="1"/>
        <c:lblAlgn val="ctr"/>
        <c:lblOffset val="100"/>
        <c:noMultiLvlLbl val="0"/>
      </c:catAx>
      <c:valAx>
        <c:axId val="16418655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Relative plasmid</a:t>
                </a:r>
                <a:r>
                  <a:rPr lang="en-US" sz="1200" baseline="0"/>
                  <a:t> abundance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1865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641350</xdr:colOff>
      <xdr:row>5</xdr:row>
      <xdr:rowOff>174625</xdr:rowOff>
    </xdr:from>
    <xdr:to>
      <xdr:col>21</xdr:col>
      <xdr:colOff>673100</xdr:colOff>
      <xdr:row>19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CCC227-4EE2-17FB-0E9A-70B87BF57E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692A5-8EC8-43E1-BA13-1EF99B912EB6}">
  <dimension ref="A1:E97"/>
  <sheetViews>
    <sheetView topLeftCell="A19" workbookViewId="0">
      <selection activeCell="D35" activeCellId="5" sqref="D20:E20 D23:E23 D26:E26 D29:E29 D32:E32 D35:E35"/>
    </sheetView>
  </sheetViews>
  <sheetFormatPr defaultRowHeight="15.5" x14ac:dyDescent="0.35"/>
  <cols>
    <col min="2" max="2" width="12" customWidth="1"/>
  </cols>
  <sheetData>
    <row r="1" spans="1:5" x14ac:dyDescent="0.35">
      <c r="A1" t="s">
        <v>8</v>
      </c>
      <c r="B1" t="s">
        <v>13</v>
      </c>
      <c r="C1" t="s">
        <v>12</v>
      </c>
      <c r="D1" t="s">
        <v>14</v>
      </c>
      <c r="E1" t="s">
        <v>15</v>
      </c>
    </row>
    <row r="2" spans="1:5" x14ac:dyDescent="0.35">
      <c r="A2" t="s">
        <v>23</v>
      </c>
      <c r="B2" s="2" t="s">
        <v>122</v>
      </c>
      <c r="C2">
        <v>21.890902002371298</v>
      </c>
      <c r="D2">
        <f>AVERAGE(C2:C4)</f>
        <v>21.831417767483533</v>
      </c>
      <c r="E2">
        <f>STDEV(C2:C4)</f>
        <v>6.3462757540523163E-2</v>
      </c>
    </row>
    <row r="3" spans="1:5" x14ac:dyDescent="0.35">
      <c r="A3" t="s">
        <v>24</v>
      </c>
      <c r="B3" s="2"/>
      <c r="C3">
        <v>21.838739661486201</v>
      </c>
    </row>
    <row r="4" spans="1:5" x14ac:dyDescent="0.35">
      <c r="A4" t="s">
        <v>25</v>
      </c>
      <c r="B4" s="2"/>
      <c r="C4">
        <v>21.764611638593099</v>
      </c>
    </row>
    <row r="5" spans="1:5" x14ac:dyDescent="0.35">
      <c r="A5" t="s">
        <v>26</v>
      </c>
      <c r="B5" s="2" t="s">
        <v>123</v>
      </c>
      <c r="C5">
        <v>21.857214123690898</v>
      </c>
      <c r="D5">
        <f>AVERAGE(C5:C7)</f>
        <v>21.925753914365199</v>
      </c>
      <c r="E5">
        <f>STDEV(C5:C7)</f>
        <v>0.10146277763560342</v>
      </c>
    </row>
    <row r="6" spans="1:5" x14ac:dyDescent="0.35">
      <c r="A6" t="s">
        <v>27</v>
      </c>
      <c r="B6" s="2"/>
      <c r="C6">
        <v>22.042312436293599</v>
      </c>
    </row>
    <row r="7" spans="1:5" x14ac:dyDescent="0.35">
      <c r="A7" t="s">
        <v>28</v>
      </c>
      <c r="B7" s="2"/>
      <c r="C7">
        <v>21.877735183111099</v>
      </c>
    </row>
    <row r="8" spans="1:5" x14ac:dyDescent="0.35">
      <c r="A8" t="s">
        <v>29</v>
      </c>
      <c r="B8" s="2" t="s">
        <v>124</v>
      </c>
      <c r="C8">
        <v>22.002821454858399</v>
      </c>
      <c r="D8">
        <f>AVERAGE(C8:C10)</f>
        <v>21.959822916118998</v>
      </c>
      <c r="E8">
        <f>STDEV(C8:C10)</f>
        <v>3.8440461036441838E-2</v>
      </c>
    </row>
    <row r="9" spans="1:5" x14ac:dyDescent="0.35">
      <c r="A9" t="s">
        <v>30</v>
      </c>
      <c r="B9" s="2"/>
      <c r="C9">
        <v>21.947863735554002</v>
      </c>
    </row>
    <row r="10" spans="1:5" x14ac:dyDescent="0.35">
      <c r="A10" t="s">
        <v>31</v>
      </c>
      <c r="B10" s="2"/>
      <c r="C10">
        <v>21.928783557944602</v>
      </c>
    </row>
    <row r="11" spans="1:5" x14ac:dyDescent="0.35">
      <c r="A11" t="s">
        <v>32</v>
      </c>
      <c r="B11" t="s">
        <v>125</v>
      </c>
      <c r="C11">
        <v>21.933383462857201</v>
      </c>
      <c r="D11">
        <f>AVERAGE(C11:C13)</f>
        <v>21.912699798911266</v>
      </c>
      <c r="E11">
        <f>STDEV(C11:C13)</f>
        <v>1.7918318663409025E-2</v>
      </c>
    </row>
    <row r="12" spans="1:5" x14ac:dyDescent="0.35">
      <c r="A12" t="s">
        <v>33</v>
      </c>
      <c r="C12">
        <v>21.901904449516099</v>
      </c>
    </row>
    <row r="13" spans="1:5" x14ac:dyDescent="0.35">
      <c r="A13" t="s">
        <v>34</v>
      </c>
      <c r="C13">
        <v>21.902811484360502</v>
      </c>
    </row>
    <row r="14" spans="1:5" x14ac:dyDescent="0.35">
      <c r="A14" t="s">
        <v>35</v>
      </c>
      <c r="B14" s="2" t="s">
        <v>126</v>
      </c>
      <c r="C14">
        <v>22.089670028501502</v>
      </c>
      <c r="D14">
        <f>AVERAGE(C14:C16)</f>
        <v>22.068918330774903</v>
      </c>
      <c r="E14">
        <f>STDEV(C14:C16)</f>
        <v>4.7356104200985794E-2</v>
      </c>
    </row>
    <row r="15" spans="1:5" x14ac:dyDescent="0.35">
      <c r="A15" t="s">
        <v>36</v>
      </c>
      <c r="B15" s="2"/>
      <c r="C15">
        <v>22.102356017333801</v>
      </c>
    </row>
    <row r="16" spans="1:5" x14ac:dyDescent="0.35">
      <c r="A16" t="s">
        <v>37</v>
      </c>
      <c r="B16" s="2"/>
      <c r="C16">
        <v>22.014728946489399</v>
      </c>
    </row>
    <row r="17" spans="1:5" x14ac:dyDescent="0.35">
      <c r="A17" t="s">
        <v>38</v>
      </c>
      <c r="B17" s="2" t="s">
        <v>127</v>
      </c>
      <c r="C17">
        <v>22.363833631836101</v>
      </c>
      <c r="D17">
        <f>AVERAGE(C17:C19)</f>
        <v>22.363980963712702</v>
      </c>
      <c r="E17">
        <f>STDEV(C17:C19)</f>
        <v>7.9708483281766274E-2</v>
      </c>
    </row>
    <row r="18" spans="1:5" x14ac:dyDescent="0.35">
      <c r="A18" t="s">
        <v>39</v>
      </c>
      <c r="B18" s="2"/>
      <c r="C18">
        <v>22.4437630108105</v>
      </c>
    </row>
    <row r="19" spans="1:5" x14ac:dyDescent="0.35">
      <c r="A19" t="s">
        <v>40</v>
      </c>
      <c r="B19" s="2"/>
      <c r="C19">
        <v>22.284346248491499</v>
      </c>
    </row>
    <row r="20" spans="1:5" x14ac:dyDescent="0.35">
      <c r="A20" t="s">
        <v>41</v>
      </c>
      <c r="B20" s="2" t="s">
        <v>128</v>
      </c>
      <c r="C20">
        <v>23.789130390182098</v>
      </c>
      <c r="D20">
        <f>AVERAGE(C20:C22)</f>
        <v>23.700895679252998</v>
      </c>
      <c r="E20">
        <f>STDEV(C20:C22)</f>
        <v>8.8645128418964977E-2</v>
      </c>
    </row>
    <row r="21" spans="1:5" x14ac:dyDescent="0.35">
      <c r="A21" t="s">
        <v>42</v>
      </c>
      <c r="B21" s="2"/>
      <c r="C21">
        <v>23.7017108914077</v>
      </c>
    </row>
    <row r="22" spans="1:5" x14ac:dyDescent="0.35">
      <c r="A22" t="s">
        <v>43</v>
      </c>
      <c r="B22" s="2"/>
      <c r="C22">
        <v>23.611845756169199</v>
      </c>
    </row>
    <row r="23" spans="1:5" x14ac:dyDescent="0.35">
      <c r="A23" t="s">
        <v>44</v>
      </c>
      <c r="B23" t="s">
        <v>129</v>
      </c>
      <c r="C23">
        <v>23.7839435697101</v>
      </c>
      <c r="D23">
        <f>AVERAGE(C23:C25)</f>
        <v>23.760880309350568</v>
      </c>
      <c r="E23">
        <f>STDEV(C23:C25)</f>
        <v>1.9974892151150534E-2</v>
      </c>
    </row>
    <row r="24" spans="1:5" x14ac:dyDescent="0.35">
      <c r="A24" t="s">
        <v>45</v>
      </c>
      <c r="C24">
        <v>23.749102036430401</v>
      </c>
    </row>
    <row r="25" spans="1:5" x14ac:dyDescent="0.35">
      <c r="A25" t="s">
        <v>46</v>
      </c>
      <c r="C25">
        <v>23.749595321911201</v>
      </c>
    </row>
    <row r="26" spans="1:5" x14ac:dyDescent="0.35">
      <c r="A26" t="s">
        <v>47</v>
      </c>
      <c r="B26" s="2" t="s">
        <v>130</v>
      </c>
      <c r="C26">
        <v>24.0066219625648</v>
      </c>
      <c r="D26">
        <f>AVERAGE(C26:C28)</f>
        <v>24.008472054002699</v>
      </c>
      <c r="E26">
        <f>STDEV(C26:C28)</f>
        <v>2.367941179668297E-2</v>
      </c>
    </row>
    <row r="27" spans="1:5" x14ac:dyDescent="0.35">
      <c r="A27" t="s">
        <v>48</v>
      </c>
      <c r="B27" s="2"/>
      <c r="C27">
        <v>23.9857719560334</v>
      </c>
    </row>
    <row r="28" spans="1:5" x14ac:dyDescent="0.35">
      <c r="A28" t="s">
        <v>49</v>
      </c>
      <c r="B28" s="2"/>
      <c r="C28">
        <v>24.033022243409899</v>
      </c>
    </row>
    <row r="29" spans="1:5" x14ac:dyDescent="0.35">
      <c r="A29" t="s">
        <v>50</v>
      </c>
      <c r="B29" s="2" t="s">
        <v>131</v>
      </c>
      <c r="C29">
        <v>24.018571690665699</v>
      </c>
      <c r="D29">
        <f>AVERAGE(C29:C31)</f>
        <v>23.956492462398234</v>
      </c>
      <c r="E29">
        <f>STDEV(C29:C31)</f>
        <v>5.4472304476513321E-2</v>
      </c>
    </row>
    <row r="30" spans="1:5" x14ac:dyDescent="0.35">
      <c r="A30" t="s">
        <v>51</v>
      </c>
      <c r="B30" s="2"/>
      <c r="C30">
        <v>23.934219775791799</v>
      </c>
    </row>
    <row r="31" spans="1:5" x14ac:dyDescent="0.35">
      <c r="A31" t="s">
        <v>52</v>
      </c>
      <c r="B31" s="2"/>
      <c r="C31">
        <v>23.916685920737201</v>
      </c>
    </row>
    <row r="32" spans="1:5" x14ac:dyDescent="0.35">
      <c r="A32" t="s">
        <v>53</v>
      </c>
      <c r="B32" s="2" t="s">
        <v>132</v>
      </c>
      <c r="C32">
        <v>24.109047841354499</v>
      </c>
      <c r="D32">
        <f>AVERAGE(C32:C34)</f>
        <v>24.070172015902937</v>
      </c>
      <c r="E32">
        <f>STDEV(C32:C34)</f>
        <v>6.098384635433917E-2</v>
      </c>
    </row>
    <row r="33" spans="1:5" x14ac:dyDescent="0.35">
      <c r="A33" t="s">
        <v>54</v>
      </c>
      <c r="B33" s="2"/>
      <c r="C33">
        <v>24.1015822315868</v>
      </c>
    </row>
    <row r="34" spans="1:5" x14ac:dyDescent="0.35">
      <c r="A34" t="s">
        <v>55</v>
      </c>
      <c r="B34" s="2"/>
      <c r="C34">
        <v>23.999885974767501</v>
      </c>
    </row>
    <row r="35" spans="1:5" x14ac:dyDescent="0.35">
      <c r="A35" t="s">
        <v>56</v>
      </c>
      <c r="B35" t="s">
        <v>133</v>
      </c>
      <c r="C35">
        <v>24.376625580923701</v>
      </c>
      <c r="D35">
        <f>AVERAGE(C35:C37)</f>
        <v>24.355362900911601</v>
      </c>
      <c r="E35">
        <f>STDEV(C35:C37)</f>
        <v>2.3833053512236236E-2</v>
      </c>
    </row>
    <row r="36" spans="1:5" x14ac:dyDescent="0.35">
      <c r="A36" t="s">
        <v>57</v>
      </c>
      <c r="C36">
        <v>24.3598622670604</v>
      </c>
    </row>
    <row r="37" spans="1:5" x14ac:dyDescent="0.35">
      <c r="A37" t="s">
        <v>58</v>
      </c>
      <c r="C37">
        <v>24.329600854750701</v>
      </c>
    </row>
    <row r="38" spans="1:5" x14ac:dyDescent="0.35">
      <c r="A38" t="s">
        <v>59</v>
      </c>
      <c r="B38" s="2"/>
      <c r="C38" t="s">
        <v>2</v>
      </c>
    </row>
    <row r="39" spans="1:5" x14ac:dyDescent="0.35">
      <c r="A39" t="s">
        <v>60</v>
      </c>
      <c r="B39" s="2"/>
      <c r="C39" t="s">
        <v>2</v>
      </c>
    </row>
    <row r="40" spans="1:5" x14ac:dyDescent="0.35">
      <c r="A40" t="s">
        <v>61</v>
      </c>
      <c r="B40" s="2"/>
      <c r="C40" t="s">
        <v>2</v>
      </c>
    </row>
    <row r="41" spans="1:5" x14ac:dyDescent="0.35">
      <c r="A41" t="s">
        <v>62</v>
      </c>
      <c r="B41" s="2"/>
      <c r="C41" t="s">
        <v>2</v>
      </c>
    </row>
    <row r="42" spans="1:5" x14ac:dyDescent="0.35">
      <c r="A42" t="s">
        <v>63</v>
      </c>
      <c r="B42" s="2"/>
      <c r="C42" t="s">
        <v>2</v>
      </c>
    </row>
    <row r="43" spans="1:5" x14ac:dyDescent="0.35">
      <c r="A43" t="s">
        <v>64</v>
      </c>
      <c r="B43" s="2"/>
      <c r="C43" t="s">
        <v>2</v>
      </c>
    </row>
    <row r="44" spans="1:5" x14ac:dyDescent="0.35">
      <c r="A44" t="s">
        <v>65</v>
      </c>
      <c r="B44" s="2"/>
      <c r="C44" t="s">
        <v>2</v>
      </c>
    </row>
    <row r="45" spans="1:5" x14ac:dyDescent="0.35">
      <c r="A45" t="s">
        <v>66</v>
      </c>
      <c r="B45" s="2"/>
      <c r="C45" t="s">
        <v>2</v>
      </c>
    </row>
    <row r="46" spans="1:5" x14ac:dyDescent="0.35">
      <c r="A46" t="s">
        <v>67</v>
      </c>
      <c r="B46" s="2"/>
      <c r="C46" t="s">
        <v>2</v>
      </c>
    </row>
    <row r="47" spans="1:5" x14ac:dyDescent="0.35">
      <c r="A47" t="s">
        <v>68</v>
      </c>
      <c r="C47" t="s">
        <v>2</v>
      </c>
    </row>
    <row r="48" spans="1:5" x14ac:dyDescent="0.35">
      <c r="A48" t="s">
        <v>69</v>
      </c>
      <c r="C48" t="s">
        <v>2</v>
      </c>
    </row>
    <row r="49" spans="1:3" x14ac:dyDescent="0.35">
      <c r="A49" t="s">
        <v>70</v>
      </c>
      <c r="C49" t="s">
        <v>2</v>
      </c>
    </row>
    <row r="50" spans="1:3" x14ac:dyDescent="0.35">
      <c r="A50" t="s">
        <v>71</v>
      </c>
      <c r="B50" s="2"/>
      <c r="C50" t="s">
        <v>2</v>
      </c>
    </row>
    <row r="51" spans="1:3" x14ac:dyDescent="0.35">
      <c r="A51" t="s">
        <v>72</v>
      </c>
      <c r="B51" s="2"/>
      <c r="C51" t="s">
        <v>2</v>
      </c>
    </row>
    <row r="52" spans="1:3" x14ac:dyDescent="0.35">
      <c r="A52" t="s">
        <v>73</v>
      </c>
      <c r="B52" s="2"/>
      <c r="C52" t="s">
        <v>2</v>
      </c>
    </row>
    <row r="53" spans="1:3" x14ac:dyDescent="0.35">
      <c r="A53" t="s">
        <v>74</v>
      </c>
      <c r="B53" s="2"/>
      <c r="C53" t="s">
        <v>2</v>
      </c>
    </row>
    <row r="54" spans="1:3" x14ac:dyDescent="0.35">
      <c r="A54" t="s">
        <v>75</v>
      </c>
      <c r="B54" s="2"/>
      <c r="C54" t="s">
        <v>2</v>
      </c>
    </row>
    <row r="55" spans="1:3" x14ac:dyDescent="0.35">
      <c r="A55" t="s">
        <v>76</v>
      </c>
      <c r="B55" s="2"/>
      <c r="C55" t="s">
        <v>2</v>
      </c>
    </row>
    <row r="56" spans="1:3" x14ac:dyDescent="0.35">
      <c r="A56" t="s">
        <v>77</v>
      </c>
      <c r="B56" s="2"/>
      <c r="C56" t="s">
        <v>2</v>
      </c>
    </row>
    <row r="57" spans="1:3" x14ac:dyDescent="0.35">
      <c r="A57" t="s">
        <v>78</v>
      </c>
      <c r="B57" s="2"/>
      <c r="C57" t="s">
        <v>2</v>
      </c>
    </row>
    <row r="58" spans="1:3" x14ac:dyDescent="0.35">
      <c r="A58" t="s">
        <v>79</v>
      </c>
      <c r="B58" s="2"/>
      <c r="C58" t="s">
        <v>2</v>
      </c>
    </row>
    <row r="59" spans="1:3" x14ac:dyDescent="0.35">
      <c r="A59" t="s">
        <v>80</v>
      </c>
      <c r="C59" t="s">
        <v>2</v>
      </c>
    </row>
    <row r="60" spans="1:3" x14ac:dyDescent="0.35">
      <c r="A60" t="s">
        <v>81</v>
      </c>
      <c r="C60" t="s">
        <v>2</v>
      </c>
    </row>
    <row r="61" spans="1:3" x14ac:dyDescent="0.35">
      <c r="A61" t="s">
        <v>82</v>
      </c>
      <c r="C61" t="s">
        <v>2</v>
      </c>
    </row>
    <row r="62" spans="1:3" x14ac:dyDescent="0.35">
      <c r="A62" t="s">
        <v>83</v>
      </c>
      <c r="B62" s="2"/>
      <c r="C62" t="s">
        <v>2</v>
      </c>
    </row>
    <row r="63" spans="1:3" x14ac:dyDescent="0.35">
      <c r="A63" t="s">
        <v>84</v>
      </c>
      <c r="B63" s="2"/>
      <c r="C63" t="s">
        <v>2</v>
      </c>
    </row>
    <row r="64" spans="1:3" x14ac:dyDescent="0.35">
      <c r="A64" t="s">
        <v>85</v>
      </c>
      <c r="B64" s="2"/>
      <c r="C64" t="s">
        <v>2</v>
      </c>
    </row>
    <row r="65" spans="1:3" x14ac:dyDescent="0.35">
      <c r="A65" t="s">
        <v>86</v>
      </c>
      <c r="B65" s="2"/>
      <c r="C65" t="s">
        <v>2</v>
      </c>
    </row>
    <row r="66" spans="1:3" x14ac:dyDescent="0.35">
      <c r="A66" t="s">
        <v>87</v>
      </c>
      <c r="B66" s="2"/>
      <c r="C66" t="s">
        <v>2</v>
      </c>
    </row>
    <row r="67" spans="1:3" x14ac:dyDescent="0.35">
      <c r="A67" t="s">
        <v>88</v>
      </c>
      <c r="B67" s="2"/>
      <c r="C67" t="s">
        <v>2</v>
      </c>
    </row>
    <row r="68" spans="1:3" x14ac:dyDescent="0.35">
      <c r="A68" t="s">
        <v>89</v>
      </c>
      <c r="B68" s="2"/>
      <c r="C68" t="s">
        <v>2</v>
      </c>
    </row>
    <row r="69" spans="1:3" x14ac:dyDescent="0.35">
      <c r="A69" t="s">
        <v>90</v>
      </c>
      <c r="B69" s="2"/>
      <c r="C69" t="s">
        <v>2</v>
      </c>
    </row>
    <row r="70" spans="1:3" x14ac:dyDescent="0.35">
      <c r="A70" t="s">
        <v>91</v>
      </c>
      <c r="B70" s="2"/>
      <c r="C70" t="s">
        <v>2</v>
      </c>
    </row>
    <row r="71" spans="1:3" x14ac:dyDescent="0.35">
      <c r="A71" t="s">
        <v>92</v>
      </c>
      <c r="C71" t="s">
        <v>2</v>
      </c>
    </row>
    <row r="72" spans="1:3" x14ac:dyDescent="0.35">
      <c r="A72" t="s">
        <v>93</v>
      </c>
      <c r="C72" t="s">
        <v>2</v>
      </c>
    </row>
    <row r="73" spans="1:3" x14ac:dyDescent="0.35">
      <c r="A73" t="s">
        <v>94</v>
      </c>
      <c r="C73" t="s">
        <v>2</v>
      </c>
    </row>
    <row r="74" spans="1:3" x14ac:dyDescent="0.35">
      <c r="A74" t="s">
        <v>95</v>
      </c>
      <c r="B74" s="2"/>
      <c r="C74" t="s">
        <v>2</v>
      </c>
    </row>
    <row r="75" spans="1:3" x14ac:dyDescent="0.35">
      <c r="A75" t="s">
        <v>96</v>
      </c>
      <c r="B75" s="2"/>
      <c r="C75" t="s">
        <v>2</v>
      </c>
    </row>
    <row r="76" spans="1:3" x14ac:dyDescent="0.35">
      <c r="A76" t="s">
        <v>97</v>
      </c>
      <c r="B76" s="2"/>
      <c r="C76" t="s">
        <v>2</v>
      </c>
    </row>
    <row r="77" spans="1:3" x14ac:dyDescent="0.35">
      <c r="A77" t="s">
        <v>98</v>
      </c>
      <c r="B77" s="2"/>
      <c r="C77" t="s">
        <v>2</v>
      </c>
    </row>
    <row r="78" spans="1:3" x14ac:dyDescent="0.35">
      <c r="A78" t="s">
        <v>99</v>
      </c>
      <c r="B78" s="2"/>
      <c r="C78" t="s">
        <v>2</v>
      </c>
    </row>
    <row r="79" spans="1:3" x14ac:dyDescent="0.35">
      <c r="A79" t="s">
        <v>100</v>
      </c>
      <c r="B79" s="2"/>
      <c r="C79" t="s">
        <v>2</v>
      </c>
    </row>
    <row r="80" spans="1:3" x14ac:dyDescent="0.35">
      <c r="A80" t="s">
        <v>101</v>
      </c>
      <c r="B80" s="2"/>
      <c r="C80" t="s">
        <v>2</v>
      </c>
    </row>
    <row r="81" spans="1:3" x14ac:dyDescent="0.35">
      <c r="A81" t="s">
        <v>102</v>
      </c>
      <c r="B81" s="2"/>
      <c r="C81" t="s">
        <v>2</v>
      </c>
    </row>
    <row r="82" spans="1:3" x14ac:dyDescent="0.35">
      <c r="A82" t="s">
        <v>103</v>
      </c>
      <c r="B82" s="2"/>
      <c r="C82" t="s">
        <v>2</v>
      </c>
    </row>
    <row r="83" spans="1:3" x14ac:dyDescent="0.35">
      <c r="A83" t="s">
        <v>104</v>
      </c>
      <c r="C83" t="s">
        <v>2</v>
      </c>
    </row>
    <row r="84" spans="1:3" x14ac:dyDescent="0.35">
      <c r="A84" t="s">
        <v>105</v>
      </c>
      <c r="C84" t="s">
        <v>2</v>
      </c>
    </row>
    <row r="85" spans="1:3" x14ac:dyDescent="0.35">
      <c r="A85" t="s">
        <v>106</v>
      </c>
      <c r="C85" t="s">
        <v>2</v>
      </c>
    </row>
    <row r="86" spans="1:3" x14ac:dyDescent="0.35">
      <c r="A86" t="s">
        <v>107</v>
      </c>
      <c r="B86" s="2"/>
      <c r="C86" t="s">
        <v>2</v>
      </c>
    </row>
    <row r="87" spans="1:3" x14ac:dyDescent="0.35">
      <c r="A87" t="s">
        <v>108</v>
      </c>
      <c r="B87" s="2"/>
      <c r="C87" t="s">
        <v>2</v>
      </c>
    </row>
    <row r="88" spans="1:3" x14ac:dyDescent="0.35">
      <c r="A88" t="s">
        <v>109</v>
      </c>
      <c r="B88" s="2"/>
      <c r="C88" t="s">
        <v>2</v>
      </c>
    </row>
    <row r="89" spans="1:3" x14ac:dyDescent="0.35">
      <c r="A89" t="s">
        <v>110</v>
      </c>
      <c r="B89" s="2"/>
      <c r="C89" t="s">
        <v>2</v>
      </c>
    </row>
    <row r="90" spans="1:3" x14ac:dyDescent="0.35">
      <c r="A90" t="s">
        <v>111</v>
      </c>
      <c r="B90" s="2"/>
      <c r="C90" t="s">
        <v>2</v>
      </c>
    </row>
    <row r="91" spans="1:3" x14ac:dyDescent="0.35">
      <c r="A91" t="s">
        <v>112</v>
      </c>
      <c r="B91" s="2"/>
      <c r="C91" t="s">
        <v>2</v>
      </c>
    </row>
    <row r="92" spans="1:3" x14ac:dyDescent="0.35">
      <c r="A92" t="s">
        <v>113</v>
      </c>
      <c r="B92" s="2"/>
      <c r="C92" t="s">
        <v>2</v>
      </c>
    </row>
    <row r="93" spans="1:3" x14ac:dyDescent="0.35">
      <c r="A93" t="s">
        <v>114</v>
      </c>
      <c r="B93" s="2"/>
      <c r="C93" t="s">
        <v>2</v>
      </c>
    </row>
    <row r="94" spans="1:3" x14ac:dyDescent="0.35">
      <c r="A94" t="s">
        <v>115</v>
      </c>
      <c r="B94" s="2"/>
      <c r="C94" t="s">
        <v>2</v>
      </c>
    </row>
    <row r="95" spans="1:3" x14ac:dyDescent="0.35">
      <c r="A95" t="s">
        <v>9</v>
      </c>
      <c r="C95" t="s">
        <v>2</v>
      </c>
    </row>
    <row r="96" spans="1:3" x14ac:dyDescent="0.35">
      <c r="A96" t="s">
        <v>10</v>
      </c>
      <c r="C96" t="s">
        <v>2</v>
      </c>
    </row>
    <row r="97" spans="1:3" x14ac:dyDescent="0.35">
      <c r="A97" t="s">
        <v>11</v>
      </c>
      <c r="C97" t="s">
        <v>2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8"/>
  <sheetViews>
    <sheetView tabSelected="1" topLeftCell="P1" workbookViewId="0">
      <selection activeCell="X10" sqref="X10"/>
    </sheetView>
  </sheetViews>
  <sheetFormatPr defaultColWidth="10.6640625" defaultRowHeight="15.5" x14ac:dyDescent="0.35"/>
  <cols>
    <col min="1" max="1" width="18.33203125" bestFit="1" customWidth="1"/>
    <col min="4" max="4" width="2.1640625" customWidth="1"/>
    <col min="5" max="5" width="19" bestFit="1" customWidth="1"/>
    <col min="8" max="8" width="4.08203125" customWidth="1"/>
    <col min="9" max="9" width="16.5" customWidth="1"/>
    <col min="10" max="10" width="12.33203125" bestFit="1" customWidth="1"/>
    <col min="12" max="12" width="14" bestFit="1" customWidth="1"/>
    <col min="14" max="14" width="18" bestFit="1" customWidth="1"/>
    <col min="18" max="18" width="12.5" bestFit="1" customWidth="1"/>
    <col min="19" max="19" width="18.58203125" customWidth="1"/>
    <col min="20" max="20" width="9.33203125" bestFit="1" customWidth="1"/>
    <col min="21" max="21" width="8.5" bestFit="1" customWidth="1"/>
    <col min="27" max="27" width="16.33203125" bestFit="1" customWidth="1"/>
  </cols>
  <sheetData>
    <row r="1" spans="1:27" x14ac:dyDescent="0.35">
      <c r="A1" s="4" t="s">
        <v>21</v>
      </c>
      <c r="B1" s="1" t="s">
        <v>0</v>
      </c>
      <c r="C1" s="1" t="s">
        <v>1</v>
      </c>
      <c r="D1" s="1"/>
      <c r="E1" s="4" t="s">
        <v>16</v>
      </c>
      <c r="F1" s="1" t="s">
        <v>0</v>
      </c>
      <c r="G1" s="1" t="s">
        <v>1</v>
      </c>
      <c r="H1" s="1" t="s">
        <v>2</v>
      </c>
      <c r="I1" s="6" t="s">
        <v>22</v>
      </c>
      <c r="J1" s="1" t="s">
        <v>3</v>
      </c>
      <c r="K1" s="1" t="s">
        <v>1</v>
      </c>
      <c r="L1" s="1" t="s">
        <v>17</v>
      </c>
      <c r="M1" s="1" t="s">
        <v>18</v>
      </c>
      <c r="N1" s="12" t="s">
        <v>19</v>
      </c>
      <c r="O1" s="12"/>
      <c r="P1" s="1" t="s">
        <v>4</v>
      </c>
      <c r="T1" s="13" t="s">
        <v>7</v>
      </c>
      <c r="U1" s="13"/>
      <c r="Z1" s="11" t="s">
        <v>121</v>
      </c>
      <c r="AA1" t="s">
        <v>119</v>
      </c>
    </row>
    <row r="2" spans="1:27" x14ac:dyDescent="0.35">
      <c r="A2" s="9" t="s">
        <v>134</v>
      </c>
      <c r="B2">
        <v>21.831417767483533</v>
      </c>
      <c r="C2">
        <v>6.3462757540523163E-2</v>
      </c>
      <c r="D2" s="2"/>
      <c r="E2" s="9" t="s">
        <v>134</v>
      </c>
      <c r="F2">
        <v>23.700895679252998</v>
      </c>
      <c r="G2">
        <v>8.8645128418964977E-2</v>
      </c>
      <c r="H2" s="2"/>
      <c r="I2" s="7">
        <f>B2-F2</f>
        <v>-1.8694779117694651</v>
      </c>
      <c r="J2" s="3">
        <f>AVERAGE(I2:I4)</f>
        <v>-1.9177511482128449</v>
      </c>
      <c r="K2" s="3">
        <f>((AVERAGE(C2:C4)^2)+(AVERAGE(G2:G4)^2))^(1/2)</f>
        <v>8.0870862916756547E-2</v>
      </c>
      <c r="L2" s="5">
        <f>1.8^-J2</f>
        <v>3.0870889254034513</v>
      </c>
      <c r="M2" s="3">
        <f>J2+K2</f>
        <v>-1.8368802852960884</v>
      </c>
      <c r="N2" s="2">
        <f>1.8^-M2</f>
        <v>2.9437778419309106</v>
      </c>
      <c r="O2" s="3" t="s">
        <v>6</v>
      </c>
      <c r="P2" s="3">
        <f>L2-N2</f>
        <v>0.14331108347254062</v>
      </c>
      <c r="T2" s="14" t="s">
        <v>116</v>
      </c>
      <c r="U2" s="15"/>
      <c r="Z2" s="7">
        <f>I2</f>
        <v>-1.8694779117694651</v>
      </c>
      <c r="AA2" s="10">
        <f>1.8^-Z2</f>
        <v>3.0007257823763127</v>
      </c>
    </row>
    <row r="3" spans="1:27" x14ac:dyDescent="0.35">
      <c r="A3" s="9" t="s">
        <v>136</v>
      </c>
      <c r="B3">
        <v>21.925753914365199</v>
      </c>
      <c r="C3">
        <v>0.10146277763560342</v>
      </c>
      <c r="D3" s="2"/>
      <c r="E3" s="9" t="s">
        <v>136</v>
      </c>
      <c r="F3">
        <v>23.760880309350568</v>
      </c>
      <c r="G3">
        <v>1.9974892151150534E-2</v>
      </c>
      <c r="H3" s="2"/>
      <c r="I3" s="7">
        <f>B3-F3</f>
        <v>-1.8351263949853696</v>
      </c>
      <c r="J3" s="3"/>
      <c r="K3" s="3"/>
      <c r="L3" s="5"/>
      <c r="M3" s="3">
        <f>J2-K2</f>
        <v>-1.9986220111296014</v>
      </c>
      <c r="N3" s="2">
        <f>1.8^-M3</f>
        <v>3.2373767808162959</v>
      </c>
      <c r="O3" s="3" t="s">
        <v>5</v>
      </c>
      <c r="P3" s="3">
        <f>N3-L2</f>
        <v>0.15028785541284462</v>
      </c>
      <c r="S3" s="2" t="s">
        <v>116</v>
      </c>
      <c r="T3" s="2" t="s">
        <v>5</v>
      </c>
      <c r="U3" s="2" t="s">
        <v>6</v>
      </c>
      <c r="V3" t="s">
        <v>117</v>
      </c>
      <c r="W3" t="s">
        <v>118</v>
      </c>
      <c r="Z3" s="7">
        <f t="shared" ref="Z3:Z7" si="0">I3</f>
        <v>-1.8351263949853696</v>
      </c>
      <c r="AA3" s="10">
        <f t="shared" ref="AA3:AA7" si="1">1.8^-Z3</f>
        <v>2.9407446258545269</v>
      </c>
    </row>
    <row r="4" spans="1:27" x14ac:dyDescent="0.35">
      <c r="A4" s="9" t="s">
        <v>137</v>
      </c>
      <c r="B4">
        <v>21.959822916118998</v>
      </c>
      <c r="C4">
        <v>3.8440461036441838E-2</v>
      </c>
      <c r="D4" s="2"/>
      <c r="E4" s="9" t="s">
        <v>137</v>
      </c>
      <c r="F4">
        <v>24.008472054002699</v>
      </c>
      <c r="G4">
        <v>2.367941179668297E-2</v>
      </c>
      <c r="H4" s="2"/>
      <c r="I4" s="7">
        <f>B4-F4</f>
        <v>-2.0486491378837002</v>
      </c>
      <c r="J4" s="3"/>
      <c r="R4" s="2" t="s">
        <v>20</v>
      </c>
      <c r="S4" s="5">
        <f>L2</f>
        <v>3.0870889254034513</v>
      </c>
      <c r="T4" s="3">
        <f>P3</f>
        <v>0.15028785541284462</v>
      </c>
      <c r="U4" s="3">
        <f>P2</f>
        <v>0.14331108347254062</v>
      </c>
      <c r="Z4" s="7">
        <f t="shared" si="0"/>
        <v>-2.0486491378837002</v>
      </c>
      <c r="AA4" s="10">
        <f t="shared" si="1"/>
        <v>3.3339861972107583</v>
      </c>
    </row>
    <row r="5" spans="1:27" x14ac:dyDescent="0.35">
      <c r="A5" s="9" t="s">
        <v>135</v>
      </c>
      <c r="B5">
        <v>21.912699798911266</v>
      </c>
      <c r="C5">
        <v>1.7918318663409025E-2</v>
      </c>
      <c r="D5" s="2"/>
      <c r="E5" s="9" t="s">
        <v>135</v>
      </c>
      <c r="F5">
        <v>23.956492462398234</v>
      </c>
      <c r="G5">
        <v>5.4472304476513321E-2</v>
      </c>
      <c r="H5" s="2"/>
      <c r="I5" s="7">
        <f>B5-F5</f>
        <v>-2.0437926634869683</v>
      </c>
      <c r="J5" s="3">
        <f>AVERAGE(I5:I7)</f>
        <v>-2.0121427619379673</v>
      </c>
      <c r="K5" s="3">
        <f>((AVERAGE(C5:C7)^2)+(AVERAGE(G5:G7)^2))^(1/2)</f>
        <v>6.7017017342295052E-2</v>
      </c>
      <c r="L5" s="5">
        <f>1.8^-J5</f>
        <v>3.263207747907336</v>
      </c>
      <c r="M5" s="3">
        <f>J5+K5</f>
        <v>-1.9451257445956722</v>
      </c>
      <c r="N5" s="2">
        <f>1.8^-M5</f>
        <v>3.1371632694845415</v>
      </c>
      <c r="O5" s="3" t="s">
        <v>6</v>
      </c>
      <c r="P5" s="3">
        <f>L5-N5</f>
        <v>0.12604447842279454</v>
      </c>
      <c r="R5" s="8" t="s">
        <v>120</v>
      </c>
      <c r="S5" s="5">
        <f>L5</f>
        <v>3.263207747907336</v>
      </c>
      <c r="T5" s="3">
        <f>P6</f>
        <v>0.13110867469699272</v>
      </c>
      <c r="U5" s="3">
        <f>P5</f>
        <v>0.12604447842279454</v>
      </c>
      <c r="V5">
        <f>S4/S5</f>
        <v>0.94602892732869115</v>
      </c>
      <c r="W5">
        <f>TTEST(AA2:AA4,AA5:AA7,2,2)</f>
        <v>0.24524277722041732</v>
      </c>
      <c r="Z5" s="7">
        <f t="shared" si="0"/>
        <v>-2.0437926634869683</v>
      </c>
      <c r="AA5" s="10">
        <f t="shared" si="1"/>
        <v>3.3244826679707202</v>
      </c>
    </row>
    <row r="6" spans="1:27" x14ac:dyDescent="0.35">
      <c r="A6" s="9" t="s">
        <v>138</v>
      </c>
      <c r="B6">
        <v>22.068918330774903</v>
      </c>
      <c r="C6">
        <v>4.7356104200985794E-2</v>
      </c>
      <c r="D6" s="2"/>
      <c r="E6" s="9" t="s">
        <v>138</v>
      </c>
      <c r="F6">
        <v>24.070172015902937</v>
      </c>
      <c r="G6">
        <v>6.098384635433917E-2</v>
      </c>
      <c r="H6" s="2"/>
      <c r="I6" s="7">
        <f t="shared" ref="I6:I7" si="2">B6-F6</f>
        <v>-2.0012536851280345</v>
      </c>
      <c r="J6" s="2"/>
      <c r="K6" s="3"/>
      <c r="L6" s="5"/>
      <c r="M6" s="3">
        <f>J5-K5</f>
        <v>-2.0791597792802623</v>
      </c>
      <c r="N6" s="2">
        <f>1.8^-M6</f>
        <v>3.3943164226043288</v>
      </c>
      <c r="O6" s="3" t="s">
        <v>5</v>
      </c>
      <c r="P6" s="3">
        <f>N6-L5</f>
        <v>0.13110867469699272</v>
      </c>
      <c r="Z6" s="7">
        <f t="shared" si="0"/>
        <v>-2.0012536851280345</v>
      </c>
      <c r="AA6" s="10">
        <f t="shared" si="1"/>
        <v>3.2423884339664912</v>
      </c>
    </row>
    <row r="7" spans="1:27" x14ac:dyDescent="0.35">
      <c r="A7" s="9" t="s">
        <v>139</v>
      </c>
      <c r="B7">
        <v>22.363980963712702</v>
      </c>
      <c r="C7">
        <v>7.9708483281766274E-2</v>
      </c>
      <c r="D7" s="2"/>
      <c r="E7" s="9" t="s">
        <v>139</v>
      </c>
      <c r="F7">
        <v>24.355362900911601</v>
      </c>
      <c r="G7">
        <v>2.3833053512236236E-2</v>
      </c>
      <c r="H7" s="2"/>
      <c r="I7" s="7">
        <f t="shared" si="2"/>
        <v>-1.9913819371988986</v>
      </c>
      <c r="J7" s="2"/>
      <c r="K7" s="3"/>
      <c r="L7" s="3"/>
      <c r="M7" s="3"/>
      <c r="N7" s="3"/>
      <c r="O7" s="3"/>
      <c r="P7" s="3"/>
      <c r="Z7" s="7">
        <f t="shared" si="0"/>
        <v>-1.9913819371988986</v>
      </c>
      <c r="AA7" s="10">
        <f t="shared" si="1"/>
        <v>3.2236290123508144</v>
      </c>
    </row>
    <row r="8" spans="1:27" x14ac:dyDescent="0.35">
      <c r="A8" s="2"/>
      <c r="B8" s="2"/>
      <c r="C8" s="2"/>
      <c r="D8" s="2"/>
      <c r="E8" s="2"/>
      <c r="F8" s="2"/>
      <c r="G8" s="2"/>
      <c r="H8" s="2"/>
    </row>
  </sheetData>
  <mergeCells count="3">
    <mergeCell ref="N1:O1"/>
    <mergeCell ref="T1:U1"/>
    <mergeCell ref="T2:U2"/>
  </mergeCells>
  <phoneticPr fontId="6" type="noConversion"/>
  <pageMargins left="0.75" right="0.75" top="1" bottom="1" header="0.5" footer="0.5"/>
  <pageSetup scale="7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Hannah Trautmann</cp:lastModifiedBy>
  <cp:lastPrinted>2016-09-06T21:36:41Z</cp:lastPrinted>
  <dcterms:created xsi:type="dcterms:W3CDTF">2016-09-01T16:39:18Z</dcterms:created>
  <dcterms:modified xsi:type="dcterms:W3CDTF">2022-12-29T17:31:24Z</dcterms:modified>
</cp:coreProperties>
</file>