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qPCR\"/>
    </mc:Choice>
  </mc:AlternateContent>
  <xr:revisionPtr revIDLastSave="0" documentId="13_ncr:1_{B810D004-8911-47B3-BE3B-132D18D90F39}" xr6:coauthVersionLast="47" xr6:coauthVersionMax="47" xr10:uidLastSave="{00000000-0000-0000-0000-000000000000}"/>
  <bookViews>
    <workbookView xWindow="-110" yWindow="-110" windowWidth="19420" windowHeight="11020" firstSheet="5" activeTab="8" xr2:uid="{669638E8-18F1-5D4A-81F7-DBB3B5F09C00}"/>
  </bookViews>
  <sheets>
    <sheet name="Plate 1" sheetId="2" r:id="rId1"/>
    <sheet name="Plate 2" sheetId="6" r:id="rId2"/>
    <sheet name="Plate 3" sheetId="7" r:id="rId3"/>
    <sheet name="Plate 4" sheetId="8" r:id="rId4"/>
    <sheet name="Analysis (to rpoA1)" sheetId="1" r:id="rId5"/>
    <sheet name="Analysis (to Bfr)" sheetId="12" r:id="rId6"/>
    <sheet name="Analysis (to PigR)" sheetId="13" r:id="rId7"/>
    <sheet name="Analysis (to tul4)" sheetId="14" r:id="rId8"/>
    <sheet name="Graph (normalized to tul4)" sheetId="11" r:id="rId9"/>
    <sheet name="T-tests" sheetId="9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3" i="9" l="1"/>
  <c r="I100" i="9"/>
  <c r="I97" i="9"/>
  <c r="I94" i="9"/>
  <c r="I84" i="9"/>
  <c r="I81" i="9"/>
  <c r="I78" i="9"/>
  <c r="I75" i="9"/>
  <c r="I66" i="9"/>
  <c r="I63" i="9"/>
  <c r="I60" i="9"/>
  <c r="I57" i="9"/>
  <c r="I48" i="9"/>
  <c r="I45" i="9"/>
  <c r="I42" i="9"/>
  <c r="I39" i="9"/>
  <c r="I31" i="9"/>
  <c r="I28" i="9"/>
  <c r="I25" i="9"/>
  <c r="I22" i="9"/>
  <c r="I14" i="9"/>
  <c r="I11" i="9"/>
  <c r="I8" i="9"/>
  <c r="I5" i="9"/>
  <c r="M2" i="9"/>
  <c r="T6" i="12"/>
  <c r="G123" i="14"/>
  <c r="G122" i="14"/>
  <c r="I121" i="14" s="1"/>
  <c r="J121" i="14"/>
  <c r="G121" i="14"/>
  <c r="G120" i="14"/>
  <c r="G119" i="14"/>
  <c r="G118" i="14"/>
  <c r="G117" i="14"/>
  <c r="G116" i="14"/>
  <c r="I115" i="14" s="1"/>
  <c r="J115" i="14"/>
  <c r="G115" i="14"/>
  <c r="G114" i="14"/>
  <c r="G113" i="14"/>
  <c r="G112" i="14"/>
  <c r="G111" i="14"/>
  <c r="G110" i="14"/>
  <c r="J109" i="14" s="1"/>
  <c r="I109" i="14"/>
  <c r="K109" i="14" s="1"/>
  <c r="G109" i="14"/>
  <c r="G105" i="14"/>
  <c r="G104" i="14"/>
  <c r="G103" i="14"/>
  <c r="G102" i="14"/>
  <c r="G101" i="14"/>
  <c r="G100" i="14"/>
  <c r="G99" i="14"/>
  <c r="G98" i="14"/>
  <c r="G97" i="14"/>
  <c r="G96" i="14"/>
  <c r="G95" i="14"/>
  <c r="J94" i="14"/>
  <c r="I94" i="14"/>
  <c r="G94" i="14"/>
  <c r="G93" i="14"/>
  <c r="G92" i="14"/>
  <c r="G91" i="14"/>
  <c r="G86" i="14"/>
  <c r="I84" i="14" s="1"/>
  <c r="G85" i="14"/>
  <c r="G84" i="14"/>
  <c r="G83" i="14"/>
  <c r="G82" i="14"/>
  <c r="J81" i="14"/>
  <c r="G81" i="14"/>
  <c r="G80" i="14"/>
  <c r="G79" i="14"/>
  <c r="G78" i="14"/>
  <c r="G77" i="14"/>
  <c r="G76" i="14"/>
  <c r="G75" i="14"/>
  <c r="J75" i="14" s="1"/>
  <c r="G74" i="14"/>
  <c r="G73" i="14"/>
  <c r="G72" i="14"/>
  <c r="J72" i="14" s="1"/>
  <c r="G68" i="14"/>
  <c r="G67" i="14"/>
  <c r="J66" i="14" s="1"/>
  <c r="I66" i="14"/>
  <c r="G66" i="14"/>
  <c r="G65" i="14"/>
  <c r="G64" i="14"/>
  <c r="G63" i="14"/>
  <c r="J63" i="14" s="1"/>
  <c r="G62" i="14"/>
  <c r="G61" i="14"/>
  <c r="G60" i="14"/>
  <c r="G59" i="14"/>
  <c r="G58" i="14"/>
  <c r="G57" i="14"/>
  <c r="G56" i="14"/>
  <c r="G55" i="14"/>
  <c r="G54" i="14"/>
  <c r="G50" i="14"/>
  <c r="G49" i="14"/>
  <c r="G48" i="14"/>
  <c r="G47" i="14"/>
  <c r="I45" i="14" s="1"/>
  <c r="G46" i="14"/>
  <c r="G45" i="14"/>
  <c r="G44" i="14"/>
  <c r="G43" i="14"/>
  <c r="I42" i="14"/>
  <c r="G42" i="14"/>
  <c r="J42" i="14" s="1"/>
  <c r="G41" i="14"/>
  <c r="G40" i="14"/>
  <c r="G39" i="14"/>
  <c r="G38" i="14"/>
  <c r="G37" i="14"/>
  <c r="G36" i="14"/>
  <c r="G33" i="14"/>
  <c r="G32" i="14"/>
  <c r="G31" i="14"/>
  <c r="G30" i="14"/>
  <c r="G29" i="14"/>
  <c r="G28" i="14"/>
  <c r="J28" i="14" s="1"/>
  <c r="G27" i="14"/>
  <c r="G26" i="14"/>
  <c r="I25" i="14" s="1"/>
  <c r="J25" i="14"/>
  <c r="G25" i="14"/>
  <c r="G24" i="14"/>
  <c r="G23" i="14"/>
  <c r="J22" i="14" s="1"/>
  <c r="I22" i="14"/>
  <c r="G22" i="14"/>
  <c r="G21" i="14"/>
  <c r="G20" i="14"/>
  <c r="G19" i="14"/>
  <c r="J19" i="14" s="1"/>
  <c r="G16" i="14"/>
  <c r="G15" i="14"/>
  <c r="G14" i="14"/>
  <c r="G13" i="14"/>
  <c r="G12" i="14"/>
  <c r="G11" i="14"/>
  <c r="I11" i="14" s="1"/>
  <c r="G10" i="14"/>
  <c r="G9" i="14"/>
  <c r="G8" i="14"/>
  <c r="G7" i="14"/>
  <c r="G6" i="14"/>
  <c r="G5" i="14"/>
  <c r="I5" i="14" s="1"/>
  <c r="G4" i="14"/>
  <c r="G3" i="14"/>
  <c r="G2" i="14"/>
  <c r="G123" i="13"/>
  <c r="G122" i="13"/>
  <c r="G121" i="13"/>
  <c r="I121" i="13" s="1"/>
  <c r="G120" i="13"/>
  <c r="G119" i="13"/>
  <c r="G118" i="13"/>
  <c r="G117" i="13"/>
  <c r="G116" i="13"/>
  <c r="G115" i="13"/>
  <c r="J115" i="13" s="1"/>
  <c r="G114" i="13"/>
  <c r="G113" i="13"/>
  <c r="G112" i="13"/>
  <c r="G111" i="13"/>
  <c r="G110" i="13"/>
  <c r="G109" i="13"/>
  <c r="I109" i="13" s="1"/>
  <c r="K109" i="13" s="1"/>
  <c r="G105" i="13"/>
  <c r="G104" i="13"/>
  <c r="G103" i="13"/>
  <c r="J103" i="13" s="1"/>
  <c r="G102" i="13"/>
  <c r="G101" i="13"/>
  <c r="G100" i="13"/>
  <c r="J100" i="13" s="1"/>
  <c r="G99" i="13"/>
  <c r="G98" i="13"/>
  <c r="G97" i="13"/>
  <c r="J97" i="13" s="1"/>
  <c r="G96" i="13"/>
  <c r="G95" i="13"/>
  <c r="I94" i="13"/>
  <c r="G94" i="13"/>
  <c r="G93" i="13"/>
  <c r="G92" i="13"/>
  <c r="G91" i="13"/>
  <c r="I91" i="13" s="1"/>
  <c r="G86" i="13"/>
  <c r="G85" i="13"/>
  <c r="G84" i="13"/>
  <c r="G83" i="13"/>
  <c r="G82" i="13"/>
  <c r="G81" i="13"/>
  <c r="G80" i="13"/>
  <c r="G79" i="13"/>
  <c r="G78" i="13"/>
  <c r="G77" i="13"/>
  <c r="G76" i="13"/>
  <c r="G75" i="13"/>
  <c r="J75" i="13" s="1"/>
  <c r="G74" i="13"/>
  <c r="G73" i="13"/>
  <c r="G72" i="13"/>
  <c r="G68" i="13"/>
  <c r="G67" i="13"/>
  <c r="G66" i="13"/>
  <c r="J66" i="13" s="1"/>
  <c r="G65" i="13"/>
  <c r="J63" i="13" s="1"/>
  <c r="G64" i="13"/>
  <c r="G63" i="13"/>
  <c r="I63" i="13" s="1"/>
  <c r="G62" i="13"/>
  <c r="G61" i="13"/>
  <c r="G60" i="13"/>
  <c r="J60" i="13" s="1"/>
  <c r="G59" i="13"/>
  <c r="G58" i="13"/>
  <c r="G57" i="13"/>
  <c r="J57" i="13" s="1"/>
  <c r="G56" i="13"/>
  <c r="G55" i="13"/>
  <c r="G54" i="13"/>
  <c r="J54" i="13" s="1"/>
  <c r="G50" i="13"/>
  <c r="G49" i="13"/>
  <c r="G48" i="13"/>
  <c r="G47" i="13"/>
  <c r="G46" i="13"/>
  <c r="J45" i="13"/>
  <c r="G45" i="13"/>
  <c r="G44" i="13"/>
  <c r="G43" i="13"/>
  <c r="G42" i="13"/>
  <c r="J42" i="13" s="1"/>
  <c r="G41" i="13"/>
  <c r="G40" i="13"/>
  <c r="I39" i="13"/>
  <c r="G39" i="13"/>
  <c r="J39" i="13" s="1"/>
  <c r="G38" i="13"/>
  <c r="G37" i="13"/>
  <c r="G36" i="13"/>
  <c r="G33" i="13"/>
  <c r="G32" i="13"/>
  <c r="G31" i="13"/>
  <c r="G30" i="13"/>
  <c r="G29" i="13"/>
  <c r="G28" i="13"/>
  <c r="G27" i="13"/>
  <c r="G26" i="13"/>
  <c r="J25" i="13"/>
  <c r="G25" i="13"/>
  <c r="I25" i="13" s="1"/>
  <c r="G24" i="13"/>
  <c r="I22" i="13" s="1"/>
  <c r="G23" i="13"/>
  <c r="G22" i="13"/>
  <c r="J22" i="13" s="1"/>
  <c r="G21" i="13"/>
  <c r="G20" i="13"/>
  <c r="G19" i="13"/>
  <c r="J19" i="13" s="1"/>
  <c r="G16" i="13"/>
  <c r="G15" i="13"/>
  <c r="J14" i="13" s="1"/>
  <c r="G14" i="13"/>
  <c r="G13" i="13"/>
  <c r="G12" i="13"/>
  <c r="G11" i="13"/>
  <c r="G10" i="13"/>
  <c r="G9" i="13"/>
  <c r="G8" i="13"/>
  <c r="G7" i="13"/>
  <c r="G6" i="13"/>
  <c r="G5" i="13"/>
  <c r="I5" i="13" s="1"/>
  <c r="G4" i="13"/>
  <c r="G3" i="13"/>
  <c r="G2" i="13"/>
  <c r="G123" i="12"/>
  <c r="G122" i="12"/>
  <c r="G121" i="12"/>
  <c r="I121" i="12" s="1"/>
  <c r="G120" i="12"/>
  <c r="G119" i="12"/>
  <c r="G118" i="12"/>
  <c r="G117" i="12"/>
  <c r="G116" i="12"/>
  <c r="G115" i="12"/>
  <c r="J115" i="12" s="1"/>
  <c r="G114" i="12"/>
  <c r="G113" i="12"/>
  <c r="G112" i="12"/>
  <c r="G111" i="12"/>
  <c r="G110" i="12"/>
  <c r="G109" i="12"/>
  <c r="I109" i="12" s="1"/>
  <c r="K109" i="12" s="1"/>
  <c r="G105" i="12"/>
  <c r="G104" i="12"/>
  <c r="G103" i="12"/>
  <c r="J103" i="12" s="1"/>
  <c r="G102" i="12"/>
  <c r="G101" i="12"/>
  <c r="G100" i="12"/>
  <c r="J100" i="12" s="1"/>
  <c r="G99" i="12"/>
  <c r="G98" i="12"/>
  <c r="G97" i="12"/>
  <c r="G96" i="12"/>
  <c r="G95" i="12"/>
  <c r="G94" i="12"/>
  <c r="J94" i="12" s="1"/>
  <c r="G93" i="12"/>
  <c r="G92" i="12"/>
  <c r="G91" i="12"/>
  <c r="I91" i="12" s="1"/>
  <c r="K91" i="12" s="1"/>
  <c r="G86" i="12"/>
  <c r="G85" i="12"/>
  <c r="G84" i="12"/>
  <c r="G83" i="12"/>
  <c r="G82" i="12"/>
  <c r="G81" i="12"/>
  <c r="J81" i="12" s="1"/>
  <c r="G80" i="12"/>
  <c r="G79" i="12"/>
  <c r="G78" i="12"/>
  <c r="G77" i="12"/>
  <c r="G76" i="12"/>
  <c r="G75" i="12"/>
  <c r="J75" i="12" s="1"/>
  <c r="G74" i="12"/>
  <c r="G73" i="12"/>
  <c r="G72" i="12"/>
  <c r="G68" i="12"/>
  <c r="G67" i="12"/>
  <c r="G66" i="12"/>
  <c r="J66" i="12" s="1"/>
  <c r="G65" i="12"/>
  <c r="G64" i="12"/>
  <c r="G63" i="12"/>
  <c r="G62" i="12"/>
  <c r="G61" i="12"/>
  <c r="G60" i="12"/>
  <c r="I60" i="12" s="1"/>
  <c r="G59" i="12"/>
  <c r="G58" i="12"/>
  <c r="G57" i="12"/>
  <c r="I57" i="12" s="1"/>
  <c r="G56" i="12"/>
  <c r="G55" i="12"/>
  <c r="G54" i="12"/>
  <c r="G50" i="12"/>
  <c r="G49" i="12"/>
  <c r="G48" i="12"/>
  <c r="I48" i="12" s="1"/>
  <c r="G47" i="12"/>
  <c r="G46" i="12"/>
  <c r="J45" i="12" s="1"/>
  <c r="G45" i="12"/>
  <c r="G44" i="12"/>
  <c r="G43" i="12"/>
  <c r="G42" i="12"/>
  <c r="J42" i="12" s="1"/>
  <c r="G41" i="12"/>
  <c r="G40" i="12"/>
  <c r="G39" i="12"/>
  <c r="G38" i="12"/>
  <c r="G37" i="12"/>
  <c r="G36" i="12"/>
  <c r="G33" i="12"/>
  <c r="G32" i="12"/>
  <c r="G31" i="12"/>
  <c r="I31" i="12" s="1"/>
  <c r="K31" i="12" s="1"/>
  <c r="G30" i="12"/>
  <c r="G29" i="12"/>
  <c r="G28" i="12"/>
  <c r="G27" i="12"/>
  <c r="G26" i="12"/>
  <c r="G25" i="12"/>
  <c r="I25" i="12" s="1"/>
  <c r="G24" i="12"/>
  <c r="G23" i="12"/>
  <c r="G22" i="12"/>
  <c r="J22" i="12" s="1"/>
  <c r="G21" i="12"/>
  <c r="G20" i="12"/>
  <c r="I19" i="12" s="1"/>
  <c r="K19" i="12" s="1"/>
  <c r="G19" i="12"/>
  <c r="G16" i="12"/>
  <c r="G15" i="12"/>
  <c r="G14" i="12"/>
  <c r="G13" i="12"/>
  <c r="G12" i="12"/>
  <c r="G11" i="12"/>
  <c r="G10" i="12"/>
  <c r="G9" i="12"/>
  <c r="G8" i="12"/>
  <c r="G7" i="12"/>
  <c r="G6" i="12"/>
  <c r="G5" i="12"/>
  <c r="G4" i="12"/>
  <c r="G3" i="12"/>
  <c r="G2" i="12"/>
  <c r="F80" i="8"/>
  <c r="E80" i="8"/>
  <c r="F74" i="8"/>
  <c r="E74" i="8"/>
  <c r="E65" i="8"/>
  <c r="F62" i="8"/>
  <c r="E62" i="8"/>
  <c r="E53" i="8"/>
  <c r="F53" i="8"/>
  <c r="F50" i="8"/>
  <c r="E50" i="8"/>
  <c r="E44" i="8"/>
  <c r="F41" i="8"/>
  <c r="E41" i="8"/>
  <c r="F38" i="8"/>
  <c r="E38" i="8"/>
  <c r="F8" i="8"/>
  <c r="E8" i="8"/>
  <c r="F5" i="8"/>
  <c r="E5" i="8"/>
  <c r="F41" i="7"/>
  <c r="E38" i="7"/>
  <c r="E41" i="7"/>
  <c r="F11" i="6"/>
  <c r="E11" i="6"/>
  <c r="E8" i="6"/>
  <c r="F8" i="6"/>
  <c r="F5" i="6"/>
  <c r="E5" i="6"/>
  <c r="F2" i="6"/>
  <c r="E2" i="6"/>
  <c r="F71" i="6"/>
  <c r="E71" i="6"/>
  <c r="F62" i="6"/>
  <c r="E62" i="6"/>
  <c r="E50" i="6"/>
  <c r="F50" i="6"/>
  <c r="F44" i="6"/>
  <c r="E44" i="6"/>
  <c r="F38" i="6"/>
  <c r="E38" i="6"/>
  <c r="F23" i="6"/>
  <c r="E23" i="6"/>
  <c r="E20" i="6"/>
  <c r="E17" i="6"/>
  <c r="E14" i="6"/>
  <c r="F29" i="2"/>
  <c r="E29" i="2"/>
  <c r="G123" i="1"/>
  <c r="G122" i="1"/>
  <c r="G121" i="1"/>
  <c r="I121" i="1" s="1"/>
  <c r="G120" i="1"/>
  <c r="G119" i="1"/>
  <c r="G118" i="1"/>
  <c r="G117" i="1"/>
  <c r="G116" i="1"/>
  <c r="G115" i="1"/>
  <c r="G114" i="1"/>
  <c r="G113" i="1"/>
  <c r="G112" i="1"/>
  <c r="J112" i="1" s="1"/>
  <c r="G111" i="1"/>
  <c r="G110" i="1"/>
  <c r="G109" i="1"/>
  <c r="E83" i="2"/>
  <c r="F83" i="2"/>
  <c r="F77" i="2"/>
  <c r="E77" i="2"/>
  <c r="F65" i="2"/>
  <c r="E65" i="2"/>
  <c r="F17" i="2"/>
  <c r="E17" i="2"/>
  <c r="F11" i="2"/>
  <c r="E11" i="2"/>
  <c r="F5" i="2"/>
  <c r="E5" i="2"/>
  <c r="J103" i="14" l="1"/>
  <c r="I91" i="14"/>
  <c r="K91" i="14" s="1"/>
  <c r="M91" i="14" s="1"/>
  <c r="I97" i="14"/>
  <c r="K97" i="14" s="1"/>
  <c r="J100" i="14"/>
  <c r="J84" i="14"/>
  <c r="L84" i="14" s="1"/>
  <c r="J78" i="14"/>
  <c r="L78" i="14" s="1"/>
  <c r="I81" i="14"/>
  <c r="I75" i="14"/>
  <c r="J57" i="14"/>
  <c r="I39" i="14"/>
  <c r="I48" i="14"/>
  <c r="I28" i="14"/>
  <c r="K28" i="14" s="1"/>
  <c r="N28" i="14" s="1"/>
  <c r="O28" i="14" s="1"/>
  <c r="I19" i="14"/>
  <c r="K19" i="14" s="1"/>
  <c r="N19" i="14" s="1"/>
  <c r="O19" i="14" s="1"/>
  <c r="J31" i="14"/>
  <c r="L31" i="14" s="1"/>
  <c r="J60" i="14"/>
  <c r="I60" i="14"/>
  <c r="M109" i="14"/>
  <c r="L28" i="14"/>
  <c r="L22" i="14"/>
  <c r="L25" i="14"/>
  <c r="L19" i="14"/>
  <c r="L115" i="14"/>
  <c r="L109" i="14"/>
  <c r="N110" i="14" s="1"/>
  <c r="O110" i="14" s="1"/>
  <c r="L121" i="14"/>
  <c r="K115" i="14"/>
  <c r="J14" i="14"/>
  <c r="M19" i="14"/>
  <c r="J39" i="14"/>
  <c r="I14" i="14"/>
  <c r="J45" i="14"/>
  <c r="L81" i="14"/>
  <c r="L75" i="14"/>
  <c r="L72" i="14"/>
  <c r="J112" i="14"/>
  <c r="L112" i="14" s="1"/>
  <c r="I112" i="14"/>
  <c r="K112" i="14" s="1"/>
  <c r="K121" i="14"/>
  <c r="K5" i="14"/>
  <c r="K11" i="14"/>
  <c r="J54" i="14"/>
  <c r="I54" i="14"/>
  <c r="K54" i="14" s="1"/>
  <c r="J8" i="14"/>
  <c r="I8" i="14"/>
  <c r="K8" i="14" s="1"/>
  <c r="J36" i="14"/>
  <c r="I36" i="14"/>
  <c r="K36" i="14" s="1"/>
  <c r="J2" i="14"/>
  <c r="I2" i="14"/>
  <c r="K2" i="14" s="1"/>
  <c r="J118" i="14"/>
  <c r="L118" i="14" s="1"/>
  <c r="I118" i="14"/>
  <c r="K118" i="14" s="1"/>
  <c r="J5" i="14"/>
  <c r="J11" i="14"/>
  <c r="J48" i="14"/>
  <c r="J91" i="14"/>
  <c r="J97" i="14"/>
  <c r="I100" i="14"/>
  <c r="K100" i="14" s="1"/>
  <c r="I31" i="14"/>
  <c r="K31" i="14" s="1"/>
  <c r="I72" i="14"/>
  <c r="K72" i="14" s="1"/>
  <c r="I78" i="14"/>
  <c r="I57" i="14"/>
  <c r="K57" i="14" s="1"/>
  <c r="I63" i="14"/>
  <c r="K63" i="14" s="1"/>
  <c r="I103" i="14"/>
  <c r="K121" i="13"/>
  <c r="J109" i="13"/>
  <c r="L118" i="13" s="1"/>
  <c r="J121" i="13"/>
  <c r="I112" i="13"/>
  <c r="K112" i="13" s="1"/>
  <c r="I115" i="13"/>
  <c r="K115" i="13" s="1"/>
  <c r="M115" i="13" s="1"/>
  <c r="J112" i="13"/>
  <c r="L112" i="13" s="1"/>
  <c r="J118" i="13"/>
  <c r="I103" i="13"/>
  <c r="J91" i="13"/>
  <c r="L100" i="13" s="1"/>
  <c r="J94" i="13"/>
  <c r="J81" i="13"/>
  <c r="J72" i="13"/>
  <c r="L75" i="13" s="1"/>
  <c r="J78" i="13"/>
  <c r="J84" i="13"/>
  <c r="I72" i="13"/>
  <c r="K72" i="13" s="1"/>
  <c r="M72" i="13" s="1"/>
  <c r="I42" i="13"/>
  <c r="J36" i="13"/>
  <c r="I45" i="13"/>
  <c r="J31" i="13"/>
  <c r="J2" i="13"/>
  <c r="L19" i="13"/>
  <c r="L31" i="13"/>
  <c r="L22" i="13"/>
  <c r="L25" i="13"/>
  <c r="L14" i="13"/>
  <c r="L2" i="13"/>
  <c r="J48" i="13"/>
  <c r="L48" i="13" s="1"/>
  <c r="K91" i="13"/>
  <c r="K94" i="13"/>
  <c r="M109" i="13"/>
  <c r="I19" i="13"/>
  <c r="K19" i="13" s="1"/>
  <c r="J11" i="13"/>
  <c r="L11" i="13" s="1"/>
  <c r="I11" i="13"/>
  <c r="I31" i="13"/>
  <c r="J5" i="13"/>
  <c r="L5" i="13" s="1"/>
  <c r="J8" i="13"/>
  <c r="L8" i="13" s="1"/>
  <c r="I8" i="13"/>
  <c r="I48" i="13"/>
  <c r="K48" i="13" s="1"/>
  <c r="L66" i="13"/>
  <c r="L57" i="13"/>
  <c r="L60" i="13"/>
  <c r="L63" i="13"/>
  <c r="M121" i="13"/>
  <c r="L36" i="13"/>
  <c r="L39" i="13"/>
  <c r="L42" i="13"/>
  <c r="L45" i="13"/>
  <c r="L54" i="13"/>
  <c r="L109" i="13"/>
  <c r="N109" i="13" s="1"/>
  <c r="O109" i="13" s="1"/>
  <c r="L121" i="13"/>
  <c r="N122" i="13" s="1"/>
  <c r="O122" i="13" s="1"/>
  <c r="Q122" i="13" s="1"/>
  <c r="V115" i="13" s="1"/>
  <c r="L115" i="13"/>
  <c r="N115" i="13" s="1"/>
  <c r="O115" i="13" s="1"/>
  <c r="I2" i="13"/>
  <c r="K2" i="13" s="1"/>
  <c r="I14" i="13"/>
  <c r="I36" i="13"/>
  <c r="K36" i="13" s="1"/>
  <c r="K63" i="13"/>
  <c r="L78" i="13"/>
  <c r="L81" i="13"/>
  <c r="L72" i="13"/>
  <c r="N72" i="13" s="1"/>
  <c r="O72" i="13" s="1"/>
  <c r="L84" i="13"/>
  <c r="K103" i="13"/>
  <c r="M112" i="13"/>
  <c r="J28" i="13"/>
  <c r="L28" i="13" s="1"/>
  <c r="L97" i="13"/>
  <c r="I60" i="13"/>
  <c r="K60" i="13" s="1"/>
  <c r="I81" i="13"/>
  <c r="L94" i="13"/>
  <c r="I57" i="13"/>
  <c r="I66" i="13"/>
  <c r="K66" i="13" s="1"/>
  <c r="I78" i="13"/>
  <c r="L91" i="13"/>
  <c r="I100" i="13"/>
  <c r="K100" i="13" s="1"/>
  <c r="I54" i="13"/>
  <c r="K54" i="13" s="1"/>
  <c r="I75" i="13"/>
  <c r="I84" i="13"/>
  <c r="I97" i="13"/>
  <c r="K97" i="13" s="1"/>
  <c r="I118" i="13"/>
  <c r="K118" i="13" s="1"/>
  <c r="I28" i="13"/>
  <c r="K121" i="12"/>
  <c r="J109" i="12"/>
  <c r="L118" i="12" s="1"/>
  <c r="J121" i="12"/>
  <c r="I112" i="12"/>
  <c r="K112" i="12" s="1"/>
  <c r="M112" i="12" s="1"/>
  <c r="J112" i="12"/>
  <c r="J118" i="12"/>
  <c r="J91" i="12"/>
  <c r="J72" i="12"/>
  <c r="L84" i="12" s="1"/>
  <c r="J84" i="12"/>
  <c r="J60" i="12"/>
  <c r="I42" i="12"/>
  <c r="J48" i="12"/>
  <c r="K25" i="12"/>
  <c r="J25" i="12"/>
  <c r="I22" i="12"/>
  <c r="K22" i="12" s="1"/>
  <c r="M22" i="12" s="1"/>
  <c r="J19" i="12"/>
  <c r="L22" i="12" s="1"/>
  <c r="N22" i="12" s="1"/>
  <c r="O22" i="12" s="1"/>
  <c r="J31" i="12"/>
  <c r="J2" i="12"/>
  <c r="I2" i="12"/>
  <c r="K2" i="12" s="1"/>
  <c r="J14" i="12"/>
  <c r="L14" i="12" s="1"/>
  <c r="I5" i="12"/>
  <c r="J5" i="12"/>
  <c r="L5" i="12" s="1"/>
  <c r="M2" i="12"/>
  <c r="L19" i="12"/>
  <c r="N20" i="12" s="1"/>
  <c r="O20" i="12" s="1"/>
  <c r="Q20" i="12" s="1"/>
  <c r="V21" i="12" s="1"/>
  <c r="M25" i="12"/>
  <c r="M31" i="12"/>
  <c r="M19" i="12"/>
  <c r="L78" i="12"/>
  <c r="L75" i="12"/>
  <c r="J78" i="12"/>
  <c r="I78" i="12"/>
  <c r="I45" i="12"/>
  <c r="L72" i="12"/>
  <c r="I14" i="12"/>
  <c r="K14" i="12" s="1"/>
  <c r="M91" i="12"/>
  <c r="J63" i="12"/>
  <c r="I63" i="12"/>
  <c r="K5" i="12"/>
  <c r="I81" i="12"/>
  <c r="N109" i="12"/>
  <c r="O109" i="12" s="1"/>
  <c r="M109" i="12"/>
  <c r="N110" i="12"/>
  <c r="O110" i="12" s="1"/>
  <c r="Q110" i="12" s="1"/>
  <c r="V111" i="12" s="1"/>
  <c r="J36" i="12"/>
  <c r="I36" i="12"/>
  <c r="K36" i="12" s="1"/>
  <c r="M121" i="12"/>
  <c r="L2" i="12"/>
  <c r="N2" i="12" s="1"/>
  <c r="O2" i="12" s="1"/>
  <c r="J11" i="12"/>
  <c r="L11" i="12" s="1"/>
  <c r="I11" i="12"/>
  <c r="K11" i="12" s="1"/>
  <c r="K48" i="12"/>
  <c r="J28" i="12"/>
  <c r="I28" i="12"/>
  <c r="K28" i="12" s="1"/>
  <c r="J39" i="12"/>
  <c r="I54" i="12"/>
  <c r="K54" i="12" s="1"/>
  <c r="J54" i="12"/>
  <c r="I39" i="12"/>
  <c r="K39" i="12" s="1"/>
  <c r="L109" i="12"/>
  <c r="L121" i="12"/>
  <c r="N122" i="12" s="1"/>
  <c r="O122" i="12" s="1"/>
  <c r="Q122" i="12" s="1"/>
  <c r="V115" i="12" s="1"/>
  <c r="L112" i="12"/>
  <c r="N113" i="12" s="1"/>
  <c r="O113" i="12" s="1"/>
  <c r="L115" i="12"/>
  <c r="L100" i="12"/>
  <c r="L91" i="12"/>
  <c r="N92" i="12" s="1"/>
  <c r="O92" i="12" s="1"/>
  <c r="Q92" i="12" s="1"/>
  <c r="V93" i="12" s="1"/>
  <c r="L103" i="12"/>
  <c r="L94" i="12"/>
  <c r="J8" i="12"/>
  <c r="L8" i="12" s="1"/>
  <c r="I8" i="12"/>
  <c r="K8" i="12" s="1"/>
  <c r="J97" i="12"/>
  <c r="L97" i="12" s="1"/>
  <c r="J57" i="12"/>
  <c r="I66" i="12"/>
  <c r="I100" i="12"/>
  <c r="K100" i="12" s="1"/>
  <c r="I75" i="12"/>
  <c r="I84" i="12"/>
  <c r="I97" i="12"/>
  <c r="K97" i="12" s="1"/>
  <c r="I118" i="12"/>
  <c r="K118" i="12" s="1"/>
  <c r="I72" i="12"/>
  <c r="K72" i="12" s="1"/>
  <c r="I94" i="12"/>
  <c r="K94" i="12" s="1"/>
  <c r="I103" i="12"/>
  <c r="K103" i="12" s="1"/>
  <c r="I115" i="12"/>
  <c r="K115" i="12" s="1"/>
  <c r="J115" i="1"/>
  <c r="I109" i="1"/>
  <c r="K109" i="1" s="1"/>
  <c r="J118" i="1"/>
  <c r="L115" i="1"/>
  <c r="J121" i="1"/>
  <c r="I115" i="1"/>
  <c r="I112" i="1"/>
  <c r="J109" i="1"/>
  <c r="I118" i="1"/>
  <c r="K118" i="1" s="1"/>
  <c r="C92" i="9"/>
  <c r="D92" i="9" s="1"/>
  <c r="Q110" i="14" l="1"/>
  <c r="V111" i="14" s="1"/>
  <c r="K103" i="14"/>
  <c r="N103" i="14" s="1"/>
  <c r="O103" i="14" s="1"/>
  <c r="K94" i="14"/>
  <c r="K78" i="14"/>
  <c r="M78" i="14" s="1"/>
  <c r="N20" i="14"/>
  <c r="O20" i="14" s="1"/>
  <c r="Q20" i="14" s="1"/>
  <c r="V21" i="14" s="1"/>
  <c r="N25" i="14"/>
  <c r="O25" i="14" s="1"/>
  <c r="K22" i="14"/>
  <c r="M22" i="14" s="1"/>
  <c r="K25" i="14"/>
  <c r="M28" i="14"/>
  <c r="T24" i="14" s="1"/>
  <c r="N29" i="14"/>
  <c r="O29" i="14" s="1"/>
  <c r="M8" i="14"/>
  <c r="N72" i="14"/>
  <c r="O72" i="14" s="1"/>
  <c r="M72" i="14"/>
  <c r="N73" i="14"/>
  <c r="O73" i="14" s="1"/>
  <c r="N119" i="14"/>
  <c r="O119" i="14" s="1"/>
  <c r="N118" i="14"/>
  <c r="O118" i="14" s="1"/>
  <c r="M118" i="14"/>
  <c r="N109" i="14"/>
  <c r="O109" i="14" s="1"/>
  <c r="Q109" i="14" s="1"/>
  <c r="U111" i="14" s="1"/>
  <c r="N31" i="14"/>
  <c r="O31" i="14" s="1"/>
  <c r="M31" i="14"/>
  <c r="N32" i="14"/>
  <c r="O32" i="14" s="1"/>
  <c r="M94" i="14"/>
  <c r="K42" i="14"/>
  <c r="Q19" i="14"/>
  <c r="U21" i="14" s="1"/>
  <c r="T21" i="14"/>
  <c r="N112" i="14"/>
  <c r="O112" i="14" s="1"/>
  <c r="N113" i="14"/>
  <c r="O113" i="14" s="1"/>
  <c r="M112" i="14"/>
  <c r="T111" i="14"/>
  <c r="N100" i="14"/>
  <c r="O100" i="14" s="1"/>
  <c r="M100" i="14"/>
  <c r="T93" i="14"/>
  <c r="K84" i="14"/>
  <c r="K81" i="14"/>
  <c r="K48" i="14"/>
  <c r="K60" i="14"/>
  <c r="N2" i="14"/>
  <c r="O2" i="14" s="1"/>
  <c r="M2" i="14"/>
  <c r="M54" i="14"/>
  <c r="K75" i="14"/>
  <c r="K14" i="14"/>
  <c r="K45" i="14"/>
  <c r="N57" i="14"/>
  <c r="O57" i="14" s="1"/>
  <c r="M57" i="14"/>
  <c r="M103" i="14"/>
  <c r="L100" i="14"/>
  <c r="N101" i="14" s="1"/>
  <c r="O101" i="14" s="1"/>
  <c r="Q101" i="14" s="1"/>
  <c r="V96" i="14" s="1"/>
  <c r="L94" i="14"/>
  <c r="N94" i="14" s="1"/>
  <c r="O94" i="14" s="1"/>
  <c r="L97" i="14"/>
  <c r="N98" i="14" s="1"/>
  <c r="O98" i="14" s="1"/>
  <c r="Q98" i="14" s="1"/>
  <c r="V95" i="14" s="1"/>
  <c r="L91" i="14"/>
  <c r="L103" i="14"/>
  <c r="L8" i="14"/>
  <c r="N9" i="14" s="1"/>
  <c r="O9" i="14" s="1"/>
  <c r="Q9" i="14" s="1"/>
  <c r="V6" i="14" s="1"/>
  <c r="L11" i="14"/>
  <c r="N12" i="14" s="1"/>
  <c r="O12" i="14" s="1"/>
  <c r="L5" i="14"/>
  <c r="N6" i="14" s="1"/>
  <c r="O6" i="14" s="1"/>
  <c r="Q6" i="14" s="1"/>
  <c r="V5" i="14" s="1"/>
  <c r="L14" i="14"/>
  <c r="L2" i="14"/>
  <c r="N3" i="14" s="1"/>
  <c r="O3" i="14" s="1"/>
  <c r="L66" i="14"/>
  <c r="L63" i="14"/>
  <c r="N64" i="14" s="1"/>
  <c r="O64" i="14" s="1"/>
  <c r="Q64" i="14" s="1"/>
  <c r="V59" i="14" s="1"/>
  <c r="L57" i="14"/>
  <c r="N58" i="14" s="1"/>
  <c r="O58" i="14" s="1"/>
  <c r="Q58" i="14" s="1"/>
  <c r="V57" i="14" s="1"/>
  <c r="L60" i="14"/>
  <c r="L54" i="14"/>
  <c r="N55" i="14" s="1"/>
  <c r="O55" i="14" s="1"/>
  <c r="Q55" i="14" s="1"/>
  <c r="V56" i="14" s="1"/>
  <c r="K66" i="14"/>
  <c r="N115" i="14"/>
  <c r="O115" i="14" s="1"/>
  <c r="N116" i="14"/>
  <c r="O116" i="14" s="1"/>
  <c r="M115" i="14"/>
  <c r="M63" i="14"/>
  <c r="M36" i="14"/>
  <c r="K39" i="14"/>
  <c r="M5" i="14"/>
  <c r="L42" i="14"/>
  <c r="L36" i="14"/>
  <c r="N36" i="14" s="1"/>
  <c r="O36" i="14" s="1"/>
  <c r="L48" i="14"/>
  <c r="L45" i="14"/>
  <c r="L39" i="14"/>
  <c r="M11" i="14"/>
  <c r="M121" i="14"/>
  <c r="N122" i="14"/>
  <c r="O122" i="14" s="1"/>
  <c r="N121" i="14"/>
  <c r="O121" i="14" s="1"/>
  <c r="M97" i="14"/>
  <c r="N112" i="13"/>
  <c r="O112" i="13" s="1"/>
  <c r="N113" i="13"/>
  <c r="O113" i="13" s="1"/>
  <c r="Q113" i="13" s="1"/>
  <c r="V112" i="13" s="1"/>
  <c r="N121" i="13"/>
  <c r="O121" i="13" s="1"/>
  <c r="Q121" i="13" s="1"/>
  <c r="U115" i="13" s="1"/>
  <c r="N110" i="13"/>
  <c r="O110" i="13" s="1"/>
  <c r="Q110" i="13" s="1"/>
  <c r="V111" i="13" s="1"/>
  <c r="L103" i="13"/>
  <c r="K81" i="13"/>
  <c r="K78" i="13"/>
  <c r="N78" i="13" s="1"/>
  <c r="O78" i="13" s="1"/>
  <c r="K84" i="13"/>
  <c r="N85" i="13" s="1"/>
  <c r="O85" i="13" s="1"/>
  <c r="Q85" i="13" s="1"/>
  <c r="V78" i="13" s="1"/>
  <c r="K75" i="13"/>
  <c r="N75" i="13" s="1"/>
  <c r="O75" i="13" s="1"/>
  <c r="K8" i="13"/>
  <c r="N118" i="13"/>
  <c r="O118" i="13" s="1"/>
  <c r="M118" i="13"/>
  <c r="N119" i="13"/>
  <c r="O119" i="13" s="1"/>
  <c r="Q119" i="13" s="1"/>
  <c r="V114" i="13" s="1"/>
  <c r="N98" i="13"/>
  <c r="O98" i="13" s="1"/>
  <c r="N97" i="13"/>
  <c r="O97" i="13" s="1"/>
  <c r="M97" i="13"/>
  <c r="Q115" i="13"/>
  <c r="U113" i="13" s="1"/>
  <c r="T113" i="13"/>
  <c r="M19" i="13"/>
  <c r="N20" i="13"/>
  <c r="O20" i="13" s="1"/>
  <c r="Q20" i="13" s="1"/>
  <c r="V21" i="13" s="1"/>
  <c r="N19" i="13"/>
  <c r="O19" i="13" s="1"/>
  <c r="N84" i="13"/>
  <c r="O84" i="13" s="1"/>
  <c r="M84" i="13"/>
  <c r="N37" i="13"/>
  <c r="O37" i="13" s="1"/>
  <c r="M36" i="13"/>
  <c r="N36" i="13"/>
  <c r="O36" i="13" s="1"/>
  <c r="K39" i="13"/>
  <c r="N76" i="13"/>
  <c r="O76" i="13" s="1"/>
  <c r="K57" i="13"/>
  <c r="N73" i="13"/>
  <c r="O73" i="13" s="1"/>
  <c r="Q73" i="13" s="1"/>
  <c r="V74" i="13" s="1"/>
  <c r="N116" i="13"/>
  <c r="O116" i="13" s="1"/>
  <c r="Q116" i="13" s="1"/>
  <c r="V113" i="13" s="1"/>
  <c r="K14" i="13"/>
  <c r="T111" i="13"/>
  <c r="Q109" i="13"/>
  <c r="U111" i="13" s="1"/>
  <c r="K45" i="13"/>
  <c r="K42" i="13"/>
  <c r="M60" i="13"/>
  <c r="N61" i="13"/>
  <c r="O61" i="13" s="1"/>
  <c r="N60" i="13"/>
  <c r="O60" i="13" s="1"/>
  <c r="N63" i="13"/>
  <c r="O63" i="13" s="1"/>
  <c r="M63" i="13"/>
  <c r="N64" i="13"/>
  <c r="O64" i="13" s="1"/>
  <c r="Q64" i="13" s="1"/>
  <c r="V59" i="13" s="1"/>
  <c r="N9" i="13"/>
  <c r="O9" i="13" s="1"/>
  <c r="M8" i="13"/>
  <c r="N8" i="13"/>
  <c r="O8" i="13" s="1"/>
  <c r="N67" i="13"/>
  <c r="O67" i="13" s="1"/>
  <c r="N66" i="13"/>
  <c r="O66" i="13" s="1"/>
  <c r="M66" i="13"/>
  <c r="T112" i="13"/>
  <c r="Q112" i="13"/>
  <c r="U112" i="13" s="1"/>
  <c r="K31" i="13"/>
  <c r="K25" i="13"/>
  <c r="M81" i="13"/>
  <c r="N82" i="13"/>
  <c r="O82" i="13" s="1"/>
  <c r="Q82" i="13" s="1"/>
  <c r="V77" i="13" s="1"/>
  <c r="N81" i="13"/>
  <c r="O81" i="13" s="1"/>
  <c r="M48" i="13"/>
  <c r="N49" i="13"/>
  <c r="O49" i="13" s="1"/>
  <c r="Q49" i="13" s="1"/>
  <c r="V42" i="13" s="1"/>
  <c r="N48" i="13"/>
  <c r="O48" i="13" s="1"/>
  <c r="N91" i="13"/>
  <c r="O91" i="13" s="1"/>
  <c r="M91" i="13"/>
  <c r="N92" i="13"/>
  <c r="O92" i="13" s="1"/>
  <c r="Q92" i="13" s="1"/>
  <c r="V93" i="13" s="1"/>
  <c r="N79" i="13"/>
  <c r="O79" i="13" s="1"/>
  <c r="N103" i="13"/>
  <c r="O103" i="13" s="1"/>
  <c r="M103" i="13"/>
  <c r="N104" i="13"/>
  <c r="O104" i="13" s="1"/>
  <c r="N54" i="13"/>
  <c r="O54" i="13" s="1"/>
  <c r="M54" i="13"/>
  <c r="N55" i="13"/>
  <c r="O55" i="13" s="1"/>
  <c r="Q55" i="13" s="1"/>
  <c r="V56" i="13" s="1"/>
  <c r="T74" i="13"/>
  <c r="Q72" i="13"/>
  <c r="U74" i="13" s="1"/>
  <c r="N2" i="13"/>
  <c r="O2" i="13" s="1"/>
  <c r="M2" i="13"/>
  <c r="N3" i="13"/>
  <c r="O3" i="13" s="1"/>
  <c r="Q3" i="13" s="1"/>
  <c r="V4" i="13" s="1"/>
  <c r="K28" i="13"/>
  <c r="N101" i="13"/>
  <c r="O101" i="13" s="1"/>
  <c r="N100" i="13"/>
  <c r="O100" i="13" s="1"/>
  <c r="M100" i="13"/>
  <c r="T115" i="13"/>
  <c r="K11" i="13"/>
  <c r="N95" i="13"/>
  <c r="O95" i="13" s="1"/>
  <c r="N94" i="13"/>
  <c r="O94" i="13" s="1"/>
  <c r="M94" i="13"/>
  <c r="K22" i="13"/>
  <c r="K5" i="13"/>
  <c r="Q113" i="12"/>
  <c r="V112" i="12" s="1"/>
  <c r="N121" i="12"/>
  <c r="O121" i="12" s="1"/>
  <c r="N91" i="12"/>
  <c r="O91" i="12" s="1"/>
  <c r="L81" i="12"/>
  <c r="K66" i="12"/>
  <c r="L31" i="12"/>
  <c r="L28" i="12"/>
  <c r="L25" i="12"/>
  <c r="M66" i="12"/>
  <c r="N12" i="12"/>
  <c r="O12" i="12" s="1"/>
  <c r="N11" i="12"/>
  <c r="O11" i="12" s="1"/>
  <c r="M11" i="12"/>
  <c r="K45" i="12"/>
  <c r="L36" i="12"/>
  <c r="N37" i="12" s="1"/>
  <c r="O37" i="12" s="1"/>
  <c r="Q37" i="12" s="1"/>
  <c r="V38" i="12" s="1"/>
  <c r="L48" i="12"/>
  <c r="N49" i="12" s="1"/>
  <c r="O49" i="12" s="1"/>
  <c r="Q49" i="12" s="1"/>
  <c r="V42" i="12" s="1"/>
  <c r="L39" i="12"/>
  <c r="N39" i="12" s="1"/>
  <c r="O39" i="12" s="1"/>
  <c r="L42" i="12"/>
  <c r="L45" i="12"/>
  <c r="K63" i="12"/>
  <c r="K78" i="12"/>
  <c r="N19" i="12"/>
  <c r="O19" i="12" s="1"/>
  <c r="Q19" i="12" s="1"/>
  <c r="U21" i="12" s="1"/>
  <c r="N23" i="12"/>
  <c r="O23" i="12" s="1"/>
  <c r="Q23" i="12" s="1"/>
  <c r="V22" i="12" s="1"/>
  <c r="N3" i="12"/>
  <c r="O3" i="12" s="1"/>
  <c r="Q3" i="12" s="1"/>
  <c r="V4" i="12" s="1"/>
  <c r="M48" i="12"/>
  <c r="N9" i="12"/>
  <c r="O9" i="12" s="1"/>
  <c r="N8" i="12"/>
  <c r="O8" i="12" s="1"/>
  <c r="M8" i="12"/>
  <c r="M36" i="12"/>
  <c r="M54" i="12"/>
  <c r="N6" i="12"/>
  <c r="O6" i="12" s="1"/>
  <c r="N5" i="12"/>
  <c r="O5" i="12" s="1"/>
  <c r="M5" i="12"/>
  <c r="N116" i="12"/>
  <c r="O116" i="12" s="1"/>
  <c r="N115" i="12"/>
  <c r="O115" i="12" s="1"/>
  <c r="M115" i="12"/>
  <c r="T112" i="12"/>
  <c r="Q22" i="12"/>
  <c r="U22" i="12" s="1"/>
  <c r="T22" i="12"/>
  <c r="Q2" i="12"/>
  <c r="U4" i="12" s="1"/>
  <c r="T4" i="12"/>
  <c r="N72" i="12"/>
  <c r="O72" i="12" s="1"/>
  <c r="M72" i="12"/>
  <c r="N73" i="12"/>
  <c r="O73" i="12" s="1"/>
  <c r="Q73" i="12" s="1"/>
  <c r="V74" i="12" s="1"/>
  <c r="M39" i="12"/>
  <c r="T23" i="12"/>
  <c r="N118" i="12"/>
  <c r="O118" i="12" s="1"/>
  <c r="M118" i="12"/>
  <c r="N119" i="12"/>
  <c r="O119" i="12" s="1"/>
  <c r="Q119" i="12" s="1"/>
  <c r="V114" i="12" s="1"/>
  <c r="L66" i="12"/>
  <c r="N67" i="12" s="1"/>
  <c r="O67" i="12" s="1"/>
  <c r="L57" i="12"/>
  <c r="L60" i="12"/>
  <c r="L63" i="12"/>
  <c r="L54" i="12"/>
  <c r="N54" i="12" s="1"/>
  <c r="O54" i="12" s="1"/>
  <c r="K81" i="12"/>
  <c r="T25" i="12"/>
  <c r="N98" i="12"/>
  <c r="O98" i="12" s="1"/>
  <c r="N97" i="12"/>
  <c r="O97" i="12" s="1"/>
  <c r="M97" i="12"/>
  <c r="K60" i="12"/>
  <c r="K42" i="12"/>
  <c r="K84" i="12"/>
  <c r="Q91" i="12"/>
  <c r="U93" i="12" s="1"/>
  <c r="T93" i="12"/>
  <c r="N103" i="12"/>
  <c r="O103" i="12" s="1"/>
  <c r="M103" i="12"/>
  <c r="N104" i="12"/>
  <c r="O104" i="12" s="1"/>
  <c r="Q104" i="12" s="1"/>
  <c r="V97" i="12" s="1"/>
  <c r="K75" i="12"/>
  <c r="N112" i="12"/>
  <c r="O112" i="12" s="1"/>
  <c r="Q112" i="12" s="1"/>
  <c r="U112" i="12" s="1"/>
  <c r="N28" i="12"/>
  <c r="O28" i="12" s="1"/>
  <c r="M28" i="12"/>
  <c r="N29" i="12"/>
  <c r="O29" i="12" s="1"/>
  <c r="Q29" i="12" s="1"/>
  <c r="V24" i="12" s="1"/>
  <c r="N95" i="12"/>
  <c r="O95" i="12" s="1"/>
  <c r="N94" i="12"/>
  <c r="O94" i="12" s="1"/>
  <c r="M94" i="12"/>
  <c r="N101" i="12"/>
  <c r="O101" i="12" s="1"/>
  <c r="N100" i="12"/>
  <c r="O100" i="12" s="1"/>
  <c r="M100" i="12"/>
  <c r="Q121" i="12"/>
  <c r="U115" i="12" s="1"/>
  <c r="T115" i="12"/>
  <c r="T111" i="12"/>
  <c r="Q109" i="12"/>
  <c r="U111" i="12" s="1"/>
  <c r="K57" i="12"/>
  <c r="N14" i="12"/>
  <c r="O14" i="12" s="1"/>
  <c r="N15" i="12"/>
  <c r="O15" i="12" s="1"/>
  <c r="M14" i="12"/>
  <c r="T21" i="12"/>
  <c r="L118" i="1"/>
  <c r="L121" i="1"/>
  <c r="L109" i="1"/>
  <c r="K112" i="1"/>
  <c r="L112" i="1"/>
  <c r="K115" i="1"/>
  <c r="K121" i="1"/>
  <c r="C93" i="9"/>
  <c r="D93" i="9" s="1"/>
  <c r="C94" i="9"/>
  <c r="D94" i="9" s="1"/>
  <c r="C95" i="9"/>
  <c r="D95" i="9" s="1"/>
  <c r="C96" i="9"/>
  <c r="D96" i="9" s="1"/>
  <c r="C97" i="9"/>
  <c r="D97" i="9" s="1"/>
  <c r="C98" i="9"/>
  <c r="D98" i="9" s="1"/>
  <c r="C99" i="9"/>
  <c r="D99" i="9" s="1"/>
  <c r="C100" i="9"/>
  <c r="D100" i="9" s="1"/>
  <c r="C101" i="9"/>
  <c r="D101" i="9" s="1"/>
  <c r="C102" i="9"/>
  <c r="D102" i="9" s="1"/>
  <c r="C103" i="9"/>
  <c r="D103" i="9" s="1"/>
  <c r="C104" i="9"/>
  <c r="D104" i="9" s="1"/>
  <c r="C105" i="9"/>
  <c r="D105" i="9" s="1"/>
  <c r="C91" i="9"/>
  <c r="D91" i="9" s="1"/>
  <c r="C73" i="9"/>
  <c r="D73" i="9" s="1"/>
  <c r="C74" i="9"/>
  <c r="D74" i="9" s="1"/>
  <c r="C75" i="9"/>
  <c r="D75" i="9" s="1"/>
  <c r="C76" i="9"/>
  <c r="D76" i="9" s="1"/>
  <c r="C77" i="9"/>
  <c r="D77" i="9" s="1"/>
  <c r="C78" i="9"/>
  <c r="D78" i="9" s="1"/>
  <c r="C79" i="9"/>
  <c r="D79" i="9" s="1"/>
  <c r="C80" i="9"/>
  <c r="D80" i="9" s="1"/>
  <c r="C81" i="9"/>
  <c r="D81" i="9" s="1"/>
  <c r="C82" i="9"/>
  <c r="D82" i="9" s="1"/>
  <c r="C83" i="9"/>
  <c r="D83" i="9" s="1"/>
  <c r="C84" i="9"/>
  <c r="D84" i="9" s="1"/>
  <c r="C85" i="9"/>
  <c r="D85" i="9" s="1"/>
  <c r="C86" i="9"/>
  <c r="D86" i="9" s="1"/>
  <c r="C72" i="9"/>
  <c r="D72" i="9" s="1"/>
  <c r="C55" i="9"/>
  <c r="D55" i="9" s="1"/>
  <c r="C56" i="9"/>
  <c r="D56" i="9" s="1"/>
  <c r="C57" i="9"/>
  <c r="D57" i="9" s="1"/>
  <c r="C58" i="9"/>
  <c r="D58" i="9" s="1"/>
  <c r="C59" i="9"/>
  <c r="D59" i="9" s="1"/>
  <c r="C60" i="9"/>
  <c r="D60" i="9" s="1"/>
  <c r="C61" i="9"/>
  <c r="D61" i="9" s="1"/>
  <c r="C62" i="9"/>
  <c r="D62" i="9" s="1"/>
  <c r="C63" i="9"/>
  <c r="D63" i="9" s="1"/>
  <c r="C64" i="9"/>
  <c r="D64" i="9" s="1"/>
  <c r="C65" i="9"/>
  <c r="D65" i="9" s="1"/>
  <c r="C66" i="9"/>
  <c r="D66" i="9" s="1"/>
  <c r="C67" i="9"/>
  <c r="D67" i="9" s="1"/>
  <c r="C68" i="9"/>
  <c r="D68" i="9" s="1"/>
  <c r="C54" i="9"/>
  <c r="D54" i="9" s="1"/>
  <c r="C37" i="9"/>
  <c r="D37" i="9" s="1"/>
  <c r="C38" i="9"/>
  <c r="D38" i="9" s="1"/>
  <c r="C39" i="9"/>
  <c r="D39" i="9" s="1"/>
  <c r="C40" i="9"/>
  <c r="D40" i="9" s="1"/>
  <c r="C41" i="9"/>
  <c r="D41" i="9" s="1"/>
  <c r="C42" i="9"/>
  <c r="D42" i="9" s="1"/>
  <c r="C43" i="9"/>
  <c r="D43" i="9" s="1"/>
  <c r="C44" i="9"/>
  <c r="D44" i="9" s="1"/>
  <c r="C45" i="9"/>
  <c r="D45" i="9" s="1"/>
  <c r="C46" i="9"/>
  <c r="D46" i="9" s="1"/>
  <c r="C47" i="9"/>
  <c r="D47" i="9" s="1"/>
  <c r="C48" i="9"/>
  <c r="D48" i="9" s="1"/>
  <c r="C49" i="9"/>
  <c r="D49" i="9" s="1"/>
  <c r="C50" i="9"/>
  <c r="D50" i="9" s="1"/>
  <c r="C36" i="9"/>
  <c r="D36" i="9" s="1"/>
  <c r="C20" i="9"/>
  <c r="D20" i="9" s="1"/>
  <c r="C21" i="9"/>
  <c r="D21" i="9" s="1"/>
  <c r="C22" i="9"/>
  <c r="D22" i="9" s="1"/>
  <c r="C23" i="9"/>
  <c r="D23" i="9" s="1"/>
  <c r="C24" i="9"/>
  <c r="D24" i="9" s="1"/>
  <c r="C25" i="9"/>
  <c r="D25" i="9" s="1"/>
  <c r="C26" i="9"/>
  <c r="D26" i="9" s="1"/>
  <c r="C27" i="9"/>
  <c r="D27" i="9" s="1"/>
  <c r="C28" i="9"/>
  <c r="D28" i="9" s="1"/>
  <c r="C29" i="9"/>
  <c r="D29" i="9" s="1"/>
  <c r="C30" i="9"/>
  <c r="D30" i="9" s="1"/>
  <c r="C31" i="9"/>
  <c r="D31" i="9" s="1"/>
  <c r="C32" i="9"/>
  <c r="D32" i="9" s="1"/>
  <c r="C33" i="9"/>
  <c r="D33" i="9" s="1"/>
  <c r="C19" i="9"/>
  <c r="D19" i="9" s="1"/>
  <c r="C3" i="9"/>
  <c r="D3" i="9" s="1"/>
  <c r="C4" i="9"/>
  <c r="D4" i="9" s="1"/>
  <c r="C5" i="9"/>
  <c r="D5" i="9" s="1"/>
  <c r="C6" i="9"/>
  <c r="D6" i="9" s="1"/>
  <c r="C7" i="9"/>
  <c r="D7" i="9" s="1"/>
  <c r="C8" i="9"/>
  <c r="D8" i="9" s="1"/>
  <c r="C9" i="9"/>
  <c r="D9" i="9" s="1"/>
  <c r="C10" i="9"/>
  <c r="D10" i="9" s="1"/>
  <c r="C11" i="9"/>
  <c r="D11" i="9" s="1"/>
  <c r="C12" i="9"/>
  <c r="D12" i="9" s="1"/>
  <c r="C13" i="9"/>
  <c r="D13" i="9" s="1"/>
  <c r="C14" i="9"/>
  <c r="D14" i="9" s="1"/>
  <c r="C15" i="9"/>
  <c r="D15" i="9" s="1"/>
  <c r="C16" i="9"/>
  <c r="D16" i="9" s="1"/>
  <c r="C2" i="9"/>
  <c r="D2" i="9" s="1"/>
  <c r="H5" i="9" l="1"/>
  <c r="Q116" i="14"/>
  <c r="V113" i="14" s="1"/>
  <c r="Q122" i="14"/>
  <c r="V115" i="14" s="1"/>
  <c r="N97" i="14"/>
  <c r="O97" i="14" s="1"/>
  <c r="N104" i="14"/>
  <c r="O104" i="14" s="1"/>
  <c r="Q104" i="14" s="1"/>
  <c r="V97" i="14" s="1"/>
  <c r="N79" i="14"/>
  <c r="O79" i="14" s="1"/>
  <c r="Q79" i="14" s="1"/>
  <c r="V76" i="14" s="1"/>
  <c r="N78" i="14"/>
  <c r="O78" i="14" s="1"/>
  <c r="Q78" i="14" s="1"/>
  <c r="U76" i="14" s="1"/>
  <c r="N63" i="14"/>
  <c r="O63" i="14" s="1"/>
  <c r="Q22" i="14"/>
  <c r="U22" i="14" s="1"/>
  <c r="N23" i="14"/>
  <c r="O23" i="14" s="1"/>
  <c r="Q23" i="14" s="1"/>
  <c r="V22" i="14" s="1"/>
  <c r="Q29" i="14"/>
  <c r="V24" i="14" s="1"/>
  <c r="Q28" i="14"/>
  <c r="U24" i="14" s="1"/>
  <c r="T22" i="14"/>
  <c r="N26" i="14"/>
  <c r="O26" i="14" s="1"/>
  <c r="M25" i="14"/>
  <c r="N22" i="14"/>
  <c r="O22" i="14" s="1"/>
  <c r="Q3" i="14"/>
  <c r="V4" i="14" s="1"/>
  <c r="N5" i="14"/>
  <c r="O5" i="14" s="1"/>
  <c r="Q12" i="14"/>
  <c r="V7" i="14" s="1"/>
  <c r="N8" i="14"/>
  <c r="O8" i="14" s="1"/>
  <c r="Q121" i="14"/>
  <c r="U115" i="14" s="1"/>
  <c r="T115" i="14"/>
  <c r="N11" i="14"/>
  <c r="O11" i="14" s="1"/>
  <c r="Q11" i="14" s="1"/>
  <c r="U7" i="14" s="1"/>
  <c r="N37" i="14"/>
  <c r="O37" i="14" s="1"/>
  <c r="Q37" i="14" s="1"/>
  <c r="V38" i="14" s="1"/>
  <c r="N15" i="14"/>
  <c r="O15" i="14" s="1"/>
  <c r="M14" i="14"/>
  <c r="N14" i="14"/>
  <c r="O14" i="14" s="1"/>
  <c r="M60" i="14"/>
  <c r="N60" i="14"/>
  <c r="O60" i="14" s="1"/>
  <c r="N61" i="14"/>
  <c r="O61" i="14" s="1"/>
  <c r="N42" i="14"/>
  <c r="O42" i="14" s="1"/>
  <c r="M42" i="14"/>
  <c r="N43" i="14"/>
  <c r="O43" i="14" s="1"/>
  <c r="Q119" i="14"/>
  <c r="V114" i="14" s="1"/>
  <c r="Q36" i="14"/>
  <c r="U38" i="14" s="1"/>
  <c r="T38" i="14"/>
  <c r="Q100" i="14"/>
  <c r="U96" i="14" s="1"/>
  <c r="T96" i="14"/>
  <c r="T114" i="14"/>
  <c r="Q118" i="14"/>
  <c r="U114" i="14" s="1"/>
  <c r="N45" i="14"/>
  <c r="O45" i="14" s="1"/>
  <c r="N46" i="14"/>
  <c r="O46" i="14" s="1"/>
  <c r="M45" i="14"/>
  <c r="T59" i="14"/>
  <c r="Q63" i="14"/>
  <c r="U59" i="14" s="1"/>
  <c r="N66" i="14"/>
  <c r="O66" i="14" s="1"/>
  <c r="M66" i="14"/>
  <c r="N67" i="14"/>
  <c r="O67" i="14" s="1"/>
  <c r="Q67" i="14" s="1"/>
  <c r="V60" i="14" s="1"/>
  <c r="T97" i="14"/>
  <c r="Q103" i="14"/>
  <c r="U97" i="14" s="1"/>
  <c r="N76" i="14"/>
  <c r="O76" i="14" s="1"/>
  <c r="M75" i="14"/>
  <c r="N75" i="14"/>
  <c r="O75" i="14" s="1"/>
  <c r="M48" i="14"/>
  <c r="N49" i="14"/>
  <c r="O49" i="14" s="1"/>
  <c r="N48" i="14"/>
  <c r="O48" i="14" s="1"/>
  <c r="N95" i="14"/>
  <c r="O95" i="14" s="1"/>
  <c r="Q95" i="14" s="1"/>
  <c r="V94" i="14" s="1"/>
  <c r="T76" i="14"/>
  <c r="Q73" i="14"/>
  <c r="V74" i="14" s="1"/>
  <c r="T56" i="14"/>
  <c r="Q94" i="14"/>
  <c r="U94" i="14" s="1"/>
  <c r="T94" i="14"/>
  <c r="T95" i="14"/>
  <c r="Q97" i="14"/>
  <c r="U95" i="14" s="1"/>
  <c r="T5" i="14"/>
  <c r="Q5" i="14"/>
  <c r="U5" i="14" s="1"/>
  <c r="N54" i="14"/>
  <c r="O54" i="14" s="1"/>
  <c r="Q54" i="14" s="1"/>
  <c r="U56" i="14" s="1"/>
  <c r="N84" i="14"/>
  <c r="O84" i="14" s="1"/>
  <c r="N85" i="14"/>
  <c r="O85" i="14" s="1"/>
  <c r="M84" i="14"/>
  <c r="T112" i="14"/>
  <c r="Q112" i="14"/>
  <c r="U112" i="14" s="1"/>
  <c r="Q115" i="14"/>
  <c r="U113" i="14" s="1"/>
  <c r="T113" i="14"/>
  <c r="T57" i="14"/>
  <c r="Q57" i="14"/>
  <c r="U57" i="14" s="1"/>
  <c r="Q113" i="14"/>
  <c r="V112" i="14" s="1"/>
  <c r="Q32" i="14"/>
  <c r="V25" i="14" s="1"/>
  <c r="T6" i="14"/>
  <c r="Q8" i="14"/>
  <c r="U6" i="14" s="1"/>
  <c r="T7" i="14"/>
  <c r="M81" i="14"/>
  <c r="N81" i="14"/>
  <c r="O81" i="14" s="1"/>
  <c r="N82" i="14"/>
  <c r="O82" i="14" s="1"/>
  <c r="Q82" i="14" s="1"/>
  <c r="V77" i="14" s="1"/>
  <c r="T74" i="14"/>
  <c r="Q72" i="14"/>
  <c r="U74" i="14" s="1"/>
  <c r="N39" i="14"/>
  <c r="O39" i="14" s="1"/>
  <c r="N40" i="14"/>
  <c r="O40" i="14" s="1"/>
  <c r="M39" i="14"/>
  <c r="N91" i="14"/>
  <c r="O91" i="14" s="1"/>
  <c r="Q91" i="14" s="1"/>
  <c r="U93" i="14" s="1"/>
  <c r="N92" i="14"/>
  <c r="O92" i="14" s="1"/>
  <c r="Q92" i="14" s="1"/>
  <c r="V93" i="14" s="1"/>
  <c r="T4" i="14"/>
  <c r="Q2" i="14"/>
  <c r="U4" i="14" s="1"/>
  <c r="T25" i="14"/>
  <c r="Q31" i="14"/>
  <c r="U25" i="14" s="1"/>
  <c r="Q104" i="13"/>
  <c r="V97" i="13" s="1"/>
  <c r="M78" i="13"/>
  <c r="M75" i="13"/>
  <c r="Q76" i="13" s="1"/>
  <c r="V75" i="13" s="1"/>
  <c r="Q9" i="13"/>
  <c r="V6" i="13" s="1"/>
  <c r="T58" i="13"/>
  <c r="Q60" i="13"/>
  <c r="U58" i="13" s="1"/>
  <c r="Q94" i="13"/>
  <c r="U94" i="13" s="1"/>
  <c r="T94" i="13"/>
  <c r="M39" i="13"/>
  <c r="N39" i="13"/>
  <c r="O39" i="13" s="1"/>
  <c r="N40" i="13"/>
  <c r="O40" i="13" s="1"/>
  <c r="Q103" i="13"/>
  <c r="U97" i="13" s="1"/>
  <c r="T97" i="13"/>
  <c r="T93" i="13"/>
  <c r="Q91" i="13"/>
  <c r="U93" i="13" s="1"/>
  <c r="Q66" i="13"/>
  <c r="U60" i="13" s="1"/>
  <c r="T60" i="13"/>
  <c r="Q95" i="13"/>
  <c r="V94" i="13" s="1"/>
  <c r="T38" i="13"/>
  <c r="Q36" i="13"/>
  <c r="U38" i="13" s="1"/>
  <c r="Q98" i="13"/>
  <c r="V95" i="13" s="1"/>
  <c r="N11" i="13"/>
  <c r="O11" i="13" s="1"/>
  <c r="M11" i="13"/>
  <c r="N12" i="13"/>
  <c r="O12" i="13" s="1"/>
  <c r="Q12" i="13" s="1"/>
  <c r="V7" i="13" s="1"/>
  <c r="N28" i="13"/>
  <c r="O28" i="13" s="1"/>
  <c r="N29" i="13"/>
  <c r="O29" i="13" s="1"/>
  <c r="M28" i="13"/>
  <c r="Q78" i="13"/>
  <c r="U76" i="13" s="1"/>
  <c r="T76" i="13"/>
  <c r="N26" i="13"/>
  <c r="O26" i="13" s="1"/>
  <c r="N25" i="13"/>
  <c r="O25" i="13" s="1"/>
  <c r="M25" i="13"/>
  <c r="Q37" i="13"/>
  <c r="V38" i="13" s="1"/>
  <c r="T56" i="13"/>
  <c r="Q54" i="13"/>
  <c r="U56" i="13" s="1"/>
  <c r="N31" i="13"/>
  <c r="O31" i="13" s="1"/>
  <c r="M31" i="13"/>
  <c r="N32" i="13"/>
  <c r="O32" i="13" s="1"/>
  <c r="Q32" i="13" s="1"/>
  <c r="V25" i="13" s="1"/>
  <c r="Q118" i="13"/>
  <c r="U114" i="13" s="1"/>
  <c r="T114" i="13"/>
  <c r="T96" i="13"/>
  <c r="Q100" i="13"/>
  <c r="U96" i="13" s="1"/>
  <c r="Q97" i="13"/>
  <c r="U95" i="13" s="1"/>
  <c r="T95" i="13"/>
  <c r="N42" i="13"/>
  <c r="O42" i="13" s="1"/>
  <c r="M42" i="13"/>
  <c r="N43" i="13"/>
  <c r="O43" i="13" s="1"/>
  <c r="Q101" i="13"/>
  <c r="V96" i="13" s="1"/>
  <c r="T77" i="13"/>
  <c r="Q81" i="13"/>
  <c r="U77" i="13" s="1"/>
  <c r="T59" i="13"/>
  <c r="Q63" i="13"/>
  <c r="U59" i="13" s="1"/>
  <c r="N45" i="13"/>
  <c r="O45" i="13" s="1"/>
  <c r="M45" i="13"/>
  <c r="N46" i="13"/>
  <c r="O46" i="13" s="1"/>
  <c r="Q46" i="13" s="1"/>
  <c r="V41" i="13" s="1"/>
  <c r="N58" i="13"/>
  <c r="O58" i="13" s="1"/>
  <c r="N57" i="13"/>
  <c r="O57" i="13" s="1"/>
  <c r="M57" i="13"/>
  <c r="Q67" i="13"/>
  <c r="V60" i="13" s="1"/>
  <c r="Q75" i="13"/>
  <c r="U75" i="13" s="1"/>
  <c r="Q19" i="13"/>
  <c r="U21" i="13" s="1"/>
  <c r="T21" i="13"/>
  <c r="N6" i="13"/>
  <c r="O6" i="13" s="1"/>
  <c r="N5" i="13"/>
  <c r="O5" i="13" s="1"/>
  <c r="M5" i="13"/>
  <c r="N22" i="13"/>
  <c r="O22" i="13" s="1"/>
  <c r="M22" i="13"/>
  <c r="N23" i="13"/>
  <c r="O23" i="13" s="1"/>
  <c r="Q23" i="13" s="1"/>
  <c r="V22" i="13" s="1"/>
  <c r="Q2" i="13"/>
  <c r="U4" i="13" s="1"/>
  <c r="T4" i="13"/>
  <c r="Q79" i="13"/>
  <c r="V76" i="13" s="1"/>
  <c r="Q48" i="13"/>
  <c r="U42" i="13" s="1"/>
  <c r="T42" i="13"/>
  <c r="Q8" i="13"/>
  <c r="U6" i="13" s="1"/>
  <c r="T6" i="13"/>
  <c r="Q61" i="13"/>
  <c r="V58" i="13" s="1"/>
  <c r="N14" i="13"/>
  <c r="O14" i="13" s="1"/>
  <c r="M14" i="13"/>
  <c r="N15" i="13"/>
  <c r="O15" i="13" s="1"/>
  <c r="Q15" i="13" s="1"/>
  <c r="V8" i="13" s="1"/>
  <c r="Q84" i="13"/>
  <c r="U78" i="13" s="1"/>
  <c r="T78" i="13"/>
  <c r="Q95" i="12"/>
  <c r="V94" i="12" s="1"/>
  <c r="Q67" i="12"/>
  <c r="V60" i="12" s="1"/>
  <c r="N55" i="12"/>
  <c r="O55" i="12" s="1"/>
  <c r="Q55" i="12" s="1"/>
  <c r="V56" i="12" s="1"/>
  <c r="N40" i="12"/>
  <c r="O40" i="12" s="1"/>
  <c r="Q40" i="12" s="1"/>
  <c r="V39" i="12" s="1"/>
  <c r="N48" i="12"/>
  <c r="O48" i="12" s="1"/>
  <c r="Q48" i="12" s="1"/>
  <c r="U42" i="12" s="1"/>
  <c r="N36" i="12"/>
  <c r="O36" i="12" s="1"/>
  <c r="Q36" i="12" s="1"/>
  <c r="U38" i="12" s="1"/>
  <c r="N26" i="12"/>
  <c r="O26" i="12" s="1"/>
  <c r="Q26" i="12" s="1"/>
  <c r="V23" i="12" s="1"/>
  <c r="N25" i="12"/>
  <c r="O25" i="12" s="1"/>
  <c r="Q25" i="12" s="1"/>
  <c r="U23" i="12" s="1"/>
  <c r="N31" i="12"/>
  <c r="O31" i="12" s="1"/>
  <c r="Q31" i="12" s="1"/>
  <c r="U25" i="12" s="1"/>
  <c r="N32" i="12"/>
  <c r="O32" i="12" s="1"/>
  <c r="Q32" i="12" s="1"/>
  <c r="V25" i="12" s="1"/>
  <c r="Q15" i="12"/>
  <c r="V8" i="12" s="1"/>
  <c r="Q97" i="12"/>
  <c r="U95" i="12" s="1"/>
  <c r="T95" i="12"/>
  <c r="T39" i="12"/>
  <c r="Q39" i="12"/>
  <c r="U39" i="12" s="1"/>
  <c r="Q9" i="12"/>
  <c r="V6" i="12" s="1"/>
  <c r="Q12" i="12"/>
  <c r="V7" i="12" s="1"/>
  <c r="M60" i="12"/>
  <c r="N61" i="12"/>
  <c r="O61" i="12" s="1"/>
  <c r="Q61" i="12" s="1"/>
  <c r="V58" i="12" s="1"/>
  <c r="N60" i="12"/>
  <c r="O60" i="12" s="1"/>
  <c r="N58" i="12"/>
  <c r="O58" i="12" s="1"/>
  <c r="N57" i="12"/>
  <c r="O57" i="12" s="1"/>
  <c r="M57" i="12"/>
  <c r="Q118" i="12"/>
  <c r="U114" i="12" s="1"/>
  <c r="T114" i="12"/>
  <c r="T5" i="12"/>
  <c r="Q5" i="12"/>
  <c r="U5" i="12" s="1"/>
  <c r="T38" i="12"/>
  <c r="N79" i="12"/>
  <c r="O79" i="12" s="1"/>
  <c r="N78" i="12"/>
  <c r="O78" i="12" s="1"/>
  <c r="M78" i="12"/>
  <c r="T60" i="12"/>
  <c r="Q115" i="12"/>
  <c r="U113" i="12" s="1"/>
  <c r="T113" i="12"/>
  <c r="Q11" i="12"/>
  <c r="U7" i="12" s="1"/>
  <c r="T7" i="12"/>
  <c r="T96" i="12"/>
  <c r="Q100" i="12"/>
  <c r="U96" i="12" s="1"/>
  <c r="T56" i="12"/>
  <c r="Q54" i="12"/>
  <c r="U56" i="12" s="1"/>
  <c r="Q94" i="12"/>
  <c r="U94" i="12" s="1"/>
  <c r="T94" i="12"/>
  <c r="Q98" i="12"/>
  <c r="V95" i="12" s="1"/>
  <c r="N63" i="12"/>
  <c r="O63" i="12" s="1"/>
  <c r="M63" i="12"/>
  <c r="N64" i="12"/>
  <c r="O64" i="12" s="1"/>
  <c r="N66" i="12"/>
  <c r="O66" i="12" s="1"/>
  <c r="Q66" i="12" s="1"/>
  <c r="U60" i="12" s="1"/>
  <c r="N42" i="12"/>
  <c r="O42" i="12" s="1"/>
  <c r="M42" i="12"/>
  <c r="N43" i="12"/>
  <c r="O43" i="12" s="1"/>
  <c r="Q8" i="12"/>
  <c r="U6" i="12" s="1"/>
  <c r="Q103" i="12"/>
  <c r="U97" i="12" s="1"/>
  <c r="T97" i="12"/>
  <c r="M81" i="12"/>
  <c r="N82" i="12"/>
  <c r="O82" i="12" s="1"/>
  <c r="N81" i="12"/>
  <c r="O81" i="12" s="1"/>
  <c r="Q28" i="12"/>
  <c r="U24" i="12" s="1"/>
  <c r="T24" i="12"/>
  <c r="Q116" i="12"/>
  <c r="V113" i="12" s="1"/>
  <c r="Q101" i="12"/>
  <c r="V96" i="12" s="1"/>
  <c r="T74" i="12"/>
  <c r="Q72" i="12"/>
  <c r="U74" i="12" s="1"/>
  <c r="T8" i="12"/>
  <c r="Q14" i="12"/>
  <c r="U8" i="12" s="1"/>
  <c r="N76" i="12"/>
  <c r="O76" i="12" s="1"/>
  <c r="N75" i="12"/>
  <c r="O75" i="12" s="1"/>
  <c r="M75" i="12"/>
  <c r="N84" i="12"/>
  <c r="O84" i="12" s="1"/>
  <c r="N85" i="12"/>
  <c r="O85" i="12" s="1"/>
  <c r="M84" i="12"/>
  <c r="Q6" i="12"/>
  <c r="V5" i="12" s="1"/>
  <c r="T42" i="12"/>
  <c r="N45" i="12"/>
  <c r="O45" i="12" s="1"/>
  <c r="M45" i="12"/>
  <c r="N46" i="12"/>
  <c r="O46" i="12" s="1"/>
  <c r="F36" i="9"/>
  <c r="F2" i="9"/>
  <c r="F84" i="9"/>
  <c r="F81" i="9"/>
  <c r="F78" i="9"/>
  <c r="F103" i="9"/>
  <c r="F100" i="9"/>
  <c r="F97" i="9"/>
  <c r="F91" i="9"/>
  <c r="F8" i="9"/>
  <c r="F11" i="9"/>
  <c r="F14" i="9"/>
  <c r="F72" i="9"/>
  <c r="F42" i="9"/>
  <c r="F48" i="9"/>
  <c r="F45" i="9"/>
  <c r="H66" i="9"/>
  <c r="F54" i="9"/>
  <c r="F19" i="9"/>
  <c r="F31" i="9"/>
  <c r="F28" i="9"/>
  <c r="F25" i="9"/>
  <c r="F66" i="9"/>
  <c r="F63" i="9"/>
  <c r="F60" i="9"/>
  <c r="H14" i="9"/>
  <c r="H11" i="9"/>
  <c r="H8" i="9"/>
  <c r="H94" i="9"/>
  <c r="H103" i="9"/>
  <c r="H84" i="9"/>
  <c r="H81" i="9"/>
  <c r="H78" i="9"/>
  <c r="H75" i="9"/>
  <c r="H100" i="9"/>
  <c r="H48" i="9"/>
  <c r="H97" i="9"/>
  <c r="H31" i="9"/>
  <c r="H28" i="9"/>
  <c r="H25" i="9"/>
  <c r="H22" i="9"/>
  <c r="H39" i="9"/>
  <c r="H42" i="9"/>
  <c r="H45" i="9"/>
  <c r="H57" i="9"/>
  <c r="H60" i="9"/>
  <c r="H63" i="9"/>
  <c r="G94" i="1"/>
  <c r="G75" i="1"/>
  <c r="G57" i="1"/>
  <c r="G39" i="1"/>
  <c r="G22" i="1"/>
  <c r="G5" i="1"/>
  <c r="Q46" i="14" l="1"/>
  <c r="V41" i="14" s="1"/>
  <c r="Q43" i="14"/>
  <c r="V40" i="14" s="1"/>
  <c r="Q26" i="14"/>
  <c r="V23" i="14" s="1"/>
  <c r="T23" i="14"/>
  <c r="Q25" i="14"/>
  <c r="U23" i="14" s="1"/>
  <c r="T39" i="14"/>
  <c r="Q39" i="14"/>
  <c r="U39" i="14" s="1"/>
  <c r="T75" i="14"/>
  <c r="Q75" i="14"/>
  <c r="U75" i="14" s="1"/>
  <c r="T58" i="14"/>
  <c r="Q60" i="14"/>
  <c r="U58" i="14" s="1"/>
  <c r="Q40" i="14"/>
  <c r="V39" i="14" s="1"/>
  <c r="Q76" i="14"/>
  <c r="V75" i="14" s="1"/>
  <c r="Q45" i="14"/>
  <c r="U41" i="14" s="1"/>
  <c r="T41" i="14"/>
  <c r="Q42" i="14"/>
  <c r="U40" i="14" s="1"/>
  <c r="T40" i="14"/>
  <c r="Q85" i="14"/>
  <c r="V78" i="14" s="1"/>
  <c r="Q49" i="14"/>
  <c r="V42" i="14" s="1"/>
  <c r="T60" i="14"/>
  <c r="Q66" i="14"/>
  <c r="U60" i="14" s="1"/>
  <c r="T8" i="14"/>
  <c r="Q14" i="14"/>
  <c r="U8" i="14" s="1"/>
  <c r="T78" i="14"/>
  <c r="Q84" i="14"/>
  <c r="U78" i="14" s="1"/>
  <c r="Q48" i="14"/>
  <c r="U42" i="14" s="1"/>
  <c r="T42" i="14"/>
  <c r="Q61" i="14"/>
  <c r="V58" i="14" s="1"/>
  <c r="Q15" i="14"/>
  <c r="V8" i="14" s="1"/>
  <c r="T77" i="14"/>
  <c r="Q81" i="14"/>
  <c r="U77" i="14" s="1"/>
  <c r="T75" i="13"/>
  <c r="Q6" i="13"/>
  <c r="V5" i="13" s="1"/>
  <c r="T57" i="13"/>
  <c r="Q57" i="13"/>
  <c r="U57" i="13" s="1"/>
  <c r="Q14" i="13"/>
  <c r="U8" i="13" s="1"/>
  <c r="T8" i="13"/>
  <c r="T40" i="13"/>
  <c r="Q42" i="13"/>
  <c r="U40" i="13" s="1"/>
  <c r="Q29" i="13"/>
  <c r="V24" i="13" s="1"/>
  <c r="Q26" i="13"/>
  <c r="V23" i="13" s="1"/>
  <c r="Q28" i="13"/>
  <c r="U24" i="13" s="1"/>
  <c r="T24" i="13"/>
  <c r="T39" i="13"/>
  <c r="Q39" i="13"/>
  <c r="U39" i="13" s="1"/>
  <c r="T22" i="13"/>
  <c r="Q22" i="13"/>
  <c r="U22" i="13" s="1"/>
  <c r="Q58" i="13"/>
  <c r="V57" i="13" s="1"/>
  <c r="T23" i="13"/>
  <c r="Q25" i="13"/>
  <c r="U23" i="13" s="1"/>
  <c r="T25" i="13"/>
  <c r="Q31" i="13"/>
  <c r="U25" i="13" s="1"/>
  <c r="Q5" i="13"/>
  <c r="U5" i="13" s="1"/>
  <c r="T5" i="13"/>
  <c r="T41" i="13"/>
  <c r="Q45" i="13"/>
  <c r="U41" i="13" s="1"/>
  <c r="Q43" i="13"/>
  <c r="V40" i="13" s="1"/>
  <c r="Q11" i="13"/>
  <c r="U7" i="13" s="1"/>
  <c r="T7" i="13"/>
  <c r="Q40" i="13"/>
  <c r="V39" i="13" s="1"/>
  <c r="Q85" i="12"/>
  <c r="V78" i="12" s="1"/>
  <c r="Q82" i="12"/>
  <c r="V77" i="12" s="1"/>
  <c r="Q43" i="12"/>
  <c r="V40" i="12" s="1"/>
  <c r="T40" i="12"/>
  <c r="Q42" i="12"/>
  <c r="U40" i="12" s="1"/>
  <c r="T75" i="12"/>
  <c r="Q75" i="12"/>
  <c r="U75" i="12" s="1"/>
  <c r="Q78" i="12"/>
  <c r="U76" i="12" s="1"/>
  <c r="T76" i="12"/>
  <c r="T57" i="12"/>
  <c r="Q57" i="12"/>
  <c r="U57" i="12" s="1"/>
  <c r="Q58" i="12"/>
  <c r="V57" i="12" s="1"/>
  <c r="Q76" i="12"/>
  <c r="V75" i="12" s="1"/>
  <c r="Q46" i="12"/>
  <c r="V41" i="12" s="1"/>
  <c r="Q84" i="12"/>
  <c r="U78" i="12" s="1"/>
  <c r="T78" i="12"/>
  <c r="T59" i="12"/>
  <c r="Q63" i="12"/>
  <c r="U59" i="12" s="1"/>
  <c r="T77" i="12"/>
  <c r="Q81" i="12"/>
  <c r="U77" i="12" s="1"/>
  <c r="Q45" i="12"/>
  <c r="U41" i="12" s="1"/>
  <c r="T41" i="12"/>
  <c r="Q64" i="12"/>
  <c r="V59" i="12" s="1"/>
  <c r="Q79" i="12"/>
  <c r="V76" i="12" s="1"/>
  <c r="T58" i="12"/>
  <c r="Q60" i="12"/>
  <c r="U58" i="12" s="1"/>
  <c r="F77" i="8"/>
  <c r="E77" i="8"/>
  <c r="F68" i="8"/>
  <c r="E68" i="8"/>
  <c r="F65" i="8"/>
  <c r="F56" i="8"/>
  <c r="E56" i="8"/>
  <c r="F44" i="8"/>
  <c r="F32" i="8"/>
  <c r="E32" i="8"/>
  <c r="F29" i="8"/>
  <c r="E29" i="8"/>
  <c r="F26" i="8"/>
  <c r="E26" i="8"/>
  <c r="F20" i="8"/>
  <c r="E20" i="8"/>
  <c r="F17" i="8"/>
  <c r="E17" i="8"/>
  <c r="F14" i="8"/>
  <c r="E14" i="8"/>
  <c r="G7" i="1" l="1"/>
  <c r="G105" i="1"/>
  <c r="G104" i="1"/>
  <c r="G103" i="1"/>
  <c r="G102" i="1"/>
  <c r="G101" i="1"/>
  <c r="G100" i="1"/>
  <c r="G99" i="1"/>
  <c r="G98" i="1"/>
  <c r="G97" i="1"/>
  <c r="G96" i="1"/>
  <c r="G95" i="1"/>
  <c r="G93" i="1"/>
  <c r="G92" i="1"/>
  <c r="G91" i="1"/>
  <c r="G86" i="1"/>
  <c r="G85" i="1"/>
  <c r="G84" i="1"/>
  <c r="G83" i="1"/>
  <c r="G82" i="1"/>
  <c r="G81" i="1"/>
  <c r="G80" i="1"/>
  <c r="G79" i="1"/>
  <c r="G78" i="1"/>
  <c r="G77" i="1"/>
  <c r="G76" i="1"/>
  <c r="G74" i="1"/>
  <c r="G73" i="1"/>
  <c r="G72" i="1"/>
  <c r="G68" i="1"/>
  <c r="G67" i="1"/>
  <c r="G66" i="1"/>
  <c r="G65" i="1"/>
  <c r="G64" i="1"/>
  <c r="G63" i="1"/>
  <c r="J63" i="1" s="1"/>
  <c r="G62" i="1"/>
  <c r="G61" i="1"/>
  <c r="G60" i="1"/>
  <c r="G59" i="1"/>
  <c r="G58" i="1"/>
  <c r="J57" i="1" s="1"/>
  <c r="G56" i="1"/>
  <c r="G55" i="1"/>
  <c r="G54" i="1"/>
  <c r="G50" i="1"/>
  <c r="G49" i="1"/>
  <c r="G48" i="1"/>
  <c r="G47" i="1"/>
  <c r="G46" i="1"/>
  <c r="G45" i="1"/>
  <c r="G44" i="1"/>
  <c r="G43" i="1"/>
  <c r="G42" i="1"/>
  <c r="G41" i="1"/>
  <c r="G40" i="1"/>
  <c r="G38" i="1"/>
  <c r="G37" i="1"/>
  <c r="G36" i="1"/>
  <c r="G33" i="1"/>
  <c r="G32" i="1"/>
  <c r="G31" i="1"/>
  <c r="G30" i="1"/>
  <c r="G29" i="1"/>
  <c r="G28" i="1"/>
  <c r="I28" i="1" s="1"/>
  <c r="G27" i="1"/>
  <c r="G26" i="1"/>
  <c r="G25" i="1"/>
  <c r="I25" i="1" s="1"/>
  <c r="G24" i="1"/>
  <c r="G23" i="1"/>
  <c r="G21" i="1"/>
  <c r="G20" i="1"/>
  <c r="G19" i="1"/>
  <c r="J81" i="1"/>
  <c r="G8" i="1"/>
  <c r="G9" i="1"/>
  <c r="G10" i="1"/>
  <c r="G11" i="1"/>
  <c r="G12" i="1"/>
  <c r="G13" i="1"/>
  <c r="F2" i="8"/>
  <c r="E2" i="8"/>
  <c r="F83" i="7"/>
  <c r="E83" i="7"/>
  <c r="F80" i="7"/>
  <c r="E80" i="7"/>
  <c r="F77" i="7"/>
  <c r="E77" i="7"/>
  <c r="F74" i="7"/>
  <c r="E74" i="7"/>
  <c r="F71" i="7"/>
  <c r="E71" i="7"/>
  <c r="F68" i="7"/>
  <c r="E68" i="7"/>
  <c r="F65" i="7"/>
  <c r="E65" i="7"/>
  <c r="F62" i="7"/>
  <c r="E62" i="7"/>
  <c r="F59" i="7"/>
  <c r="E59" i="7"/>
  <c r="F56" i="7"/>
  <c r="E56" i="7"/>
  <c r="F53" i="7"/>
  <c r="E53" i="7"/>
  <c r="F50" i="7"/>
  <c r="E50" i="7"/>
  <c r="F47" i="7"/>
  <c r="E47" i="7"/>
  <c r="F44" i="7"/>
  <c r="E44" i="7"/>
  <c r="F38" i="7"/>
  <c r="F35" i="7"/>
  <c r="E35" i="7"/>
  <c r="F32" i="7"/>
  <c r="E32" i="7"/>
  <c r="F29" i="7"/>
  <c r="E29" i="7"/>
  <c r="F26" i="7"/>
  <c r="E26" i="7"/>
  <c r="F23" i="7"/>
  <c r="E23" i="7"/>
  <c r="F20" i="7"/>
  <c r="E20" i="7"/>
  <c r="F17" i="7"/>
  <c r="E17" i="7"/>
  <c r="F14" i="7"/>
  <c r="E14" i="7"/>
  <c r="F11" i="7"/>
  <c r="E11" i="7"/>
  <c r="F8" i="7"/>
  <c r="E8" i="7"/>
  <c r="F5" i="7"/>
  <c r="E5" i="7"/>
  <c r="F2" i="7"/>
  <c r="E2" i="7"/>
  <c r="F83" i="6"/>
  <c r="E83" i="6"/>
  <c r="F80" i="6"/>
  <c r="E80" i="6"/>
  <c r="F77" i="6"/>
  <c r="E77" i="6"/>
  <c r="F74" i="6"/>
  <c r="E74" i="6"/>
  <c r="F68" i="6"/>
  <c r="E68" i="6"/>
  <c r="F65" i="6"/>
  <c r="E65" i="6"/>
  <c r="F59" i="6"/>
  <c r="E59" i="6"/>
  <c r="F56" i="6"/>
  <c r="E56" i="6"/>
  <c r="F53" i="6"/>
  <c r="E53" i="6"/>
  <c r="F47" i="6"/>
  <c r="E47" i="6"/>
  <c r="F41" i="6"/>
  <c r="E41" i="6"/>
  <c r="F35" i="6"/>
  <c r="E35" i="6"/>
  <c r="F32" i="6"/>
  <c r="E32" i="6"/>
  <c r="F29" i="6"/>
  <c r="E29" i="6"/>
  <c r="F26" i="6"/>
  <c r="E26" i="6"/>
  <c r="F20" i="6"/>
  <c r="F17" i="6"/>
  <c r="F14" i="6"/>
  <c r="J72" i="1" l="1"/>
  <c r="I72" i="1"/>
  <c r="K72" i="1" s="1"/>
  <c r="I11" i="1"/>
  <c r="J54" i="1"/>
  <c r="L57" i="1"/>
  <c r="J8" i="1"/>
  <c r="J11" i="1"/>
  <c r="J45" i="1"/>
  <c r="J48" i="1"/>
  <c r="J28" i="1"/>
  <c r="J42" i="1"/>
  <c r="J103" i="1"/>
  <c r="I94" i="1"/>
  <c r="J84" i="1"/>
  <c r="I54" i="1"/>
  <c r="K54" i="1" s="1"/>
  <c r="I63" i="1"/>
  <c r="I66" i="1"/>
  <c r="K66" i="1" s="1"/>
  <c r="J66" i="1"/>
  <c r="J25" i="1"/>
  <c r="J19" i="1"/>
  <c r="J91" i="1"/>
  <c r="I22" i="1"/>
  <c r="J39" i="1"/>
  <c r="J78" i="1"/>
  <c r="L78" i="1" s="1"/>
  <c r="J100" i="1"/>
  <c r="I42" i="1"/>
  <c r="J31" i="1"/>
  <c r="I75" i="1"/>
  <c r="K75" i="1" s="1"/>
  <c r="J36" i="1"/>
  <c r="I60" i="1"/>
  <c r="K60" i="1" s="1"/>
  <c r="M60" i="1" s="1"/>
  <c r="I97" i="1"/>
  <c r="J94" i="1"/>
  <c r="J97" i="1"/>
  <c r="L97" i="1" s="1"/>
  <c r="I91" i="1"/>
  <c r="I103" i="1"/>
  <c r="I100" i="1"/>
  <c r="I78" i="1"/>
  <c r="J75" i="1"/>
  <c r="L75" i="1" s="1"/>
  <c r="I84" i="1"/>
  <c r="K84" i="1" s="1"/>
  <c r="I81" i="1"/>
  <c r="K81" i="1" s="1"/>
  <c r="I57" i="1"/>
  <c r="J60" i="1"/>
  <c r="I39" i="1"/>
  <c r="I36" i="1"/>
  <c r="K36" i="1" s="1"/>
  <c r="I48" i="1"/>
  <c r="I45" i="1"/>
  <c r="K45" i="1" s="1"/>
  <c r="J22" i="1"/>
  <c r="I19" i="1"/>
  <c r="K19" i="1" s="1"/>
  <c r="I31" i="1"/>
  <c r="I8" i="1"/>
  <c r="F71" i="2"/>
  <c r="E71" i="2"/>
  <c r="F59" i="2"/>
  <c r="E59" i="2"/>
  <c r="F47" i="2"/>
  <c r="E47" i="2"/>
  <c r="F35" i="2"/>
  <c r="E35" i="2"/>
  <c r="F23" i="2"/>
  <c r="E23" i="2"/>
  <c r="F41" i="2"/>
  <c r="E41" i="2"/>
  <c r="L63" i="1" l="1"/>
  <c r="L60" i="1"/>
  <c r="K63" i="1"/>
  <c r="L54" i="1"/>
  <c r="L103" i="1"/>
  <c r="L100" i="1"/>
  <c r="L91" i="1"/>
  <c r="L94" i="1"/>
  <c r="L22" i="1"/>
  <c r="L66" i="1"/>
  <c r="L81" i="1"/>
  <c r="L72" i="1"/>
  <c r="L84" i="1"/>
  <c r="K25" i="1"/>
  <c r="K28" i="1"/>
  <c r="L31" i="1"/>
  <c r="K22" i="1"/>
  <c r="K91" i="1"/>
  <c r="K103" i="1"/>
  <c r="K57" i="1"/>
  <c r="K48" i="1"/>
  <c r="K31" i="1"/>
  <c r="L42" i="1"/>
  <c r="L45" i="1"/>
  <c r="L36" i="1"/>
  <c r="L39" i="1"/>
  <c r="K39" i="1"/>
  <c r="L48" i="1"/>
  <c r="K78" i="1"/>
  <c r="K97" i="1"/>
  <c r="K42" i="1"/>
  <c r="L25" i="1"/>
  <c r="L28" i="1"/>
  <c r="L19" i="1"/>
  <c r="K100" i="1"/>
  <c r="K94" i="1"/>
  <c r="G16" i="1"/>
  <c r="G15" i="1"/>
  <c r="G14" i="1"/>
  <c r="N118" i="1" l="1"/>
  <c r="O118" i="1" s="1"/>
  <c r="N119" i="1"/>
  <c r="O119" i="1" s="1"/>
  <c r="M118" i="1"/>
  <c r="N109" i="1"/>
  <c r="O109" i="1" s="1"/>
  <c r="M109" i="1"/>
  <c r="T111" i="1" s="1"/>
  <c r="N110" i="1"/>
  <c r="O110" i="1" s="1"/>
  <c r="Q110" i="1" s="1"/>
  <c r="V111" i="1" s="1"/>
  <c r="N122" i="1"/>
  <c r="O122" i="1" s="1"/>
  <c r="N121" i="1"/>
  <c r="O121" i="1" s="1"/>
  <c r="M121" i="1"/>
  <c r="N116" i="1"/>
  <c r="O116" i="1" s="1"/>
  <c r="M115" i="1"/>
  <c r="N115" i="1"/>
  <c r="O115" i="1" s="1"/>
  <c r="M112" i="1"/>
  <c r="N113" i="1"/>
  <c r="O113" i="1" s="1"/>
  <c r="Q113" i="1" s="1"/>
  <c r="V112" i="1" s="1"/>
  <c r="N112" i="1"/>
  <c r="O112" i="1" s="1"/>
  <c r="I14" i="1"/>
  <c r="K14" i="1" s="1"/>
  <c r="J14" i="1"/>
  <c r="F80" i="2"/>
  <c r="E80" i="2"/>
  <c r="F74" i="2"/>
  <c r="E74" i="2"/>
  <c r="F68" i="2"/>
  <c r="E68" i="2"/>
  <c r="F62" i="2"/>
  <c r="E62" i="2"/>
  <c r="F56" i="2"/>
  <c r="E56" i="2"/>
  <c r="F53" i="2"/>
  <c r="E53" i="2"/>
  <c r="F50" i="2"/>
  <c r="E50" i="2"/>
  <c r="F44" i="2"/>
  <c r="E44" i="2"/>
  <c r="F38" i="2"/>
  <c r="E38" i="2"/>
  <c r="F32" i="2"/>
  <c r="E32" i="2"/>
  <c r="F26" i="2"/>
  <c r="E26" i="2"/>
  <c r="F20" i="2"/>
  <c r="E20" i="2"/>
  <c r="F14" i="2"/>
  <c r="E14" i="2"/>
  <c r="F8" i="2"/>
  <c r="E8" i="2"/>
  <c r="F2" i="2"/>
  <c r="E2" i="2"/>
  <c r="Q116" i="1" l="1"/>
  <c r="V113" i="1" s="1"/>
  <c r="T115" i="1"/>
  <c r="Q121" i="1"/>
  <c r="U115" i="1" s="1"/>
  <c r="Q118" i="1"/>
  <c r="U114" i="1" s="1"/>
  <c r="T114" i="1"/>
  <c r="Q109" i="1"/>
  <c r="U111" i="1" s="1"/>
  <c r="Q119" i="1"/>
  <c r="V114" i="1" s="1"/>
  <c r="T113" i="1"/>
  <c r="Q115" i="1"/>
  <c r="U113" i="1" s="1"/>
  <c r="Q112" i="1"/>
  <c r="U112" i="1" s="1"/>
  <c r="T112" i="1"/>
  <c r="Q122" i="1"/>
  <c r="V115" i="1" s="1"/>
  <c r="G6" i="1"/>
  <c r="I5" i="1" s="1"/>
  <c r="G4" i="1"/>
  <c r="G3" i="1"/>
  <c r="G2" i="1"/>
  <c r="J5" i="1" l="1"/>
  <c r="I2" i="1"/>
  <c r="J2" i="1"/>
  <c r="L8" i="1" l="1"/>
  <c r="L11" i="1"/>
  <c r="K11" i="1"/>
  <c r="K8" i="1"/>
  <c r="L2" i="1"/>
  <c r="L14" i="1"/>
  <c r="K2" i="1"/>
  <c r="L5" i="1"/>
  <c r="K5" i="1"/>
  <c r="M5" i="1" s="1"/>
  <c r="N22" i="1" l="1"/>
  <c r="O22" i="1" s="1"/>
  <c r="N94" i="1"/>
  <c r="O94" i="1" s="1"/>
  <c r="M100" i="1"/>
  <c r="N101" i="1"/>
  <c r="O101" i="1" s="1"/>
  <c r="N100" i="1"/>
  <c r="O100" i="1" s="1"/>
  <c r="N45" i="1"/>
  <c r="O45" i="1" s="1"/>
  <c r="N46" i="1"/>
  <c r="O46" i="1" s="1"/>
  <c r="M45" i="1"/>
  <c r="M42" i="1"/>
  <c r="N43" i="1"/>
  <c r="O43" i="1" s="1"/>
  <c r="N42" i="1"/>
  <c r="O42" i="1" s="1"/>
  <c r="M97" i="1"/>
  <c r="N98" i="1"/>
  <c r="O98" i="1" s="1"/>
  <c r="T58" i="1"/>
  <c r="N60" i="1"/>
  <c r="O60" i="1" s="1"/>
  <c r="Q60" i="1" s="1"/>
  <c r="U58" i="1" s="1"/>
  <c r="N82" i="1"/>
  <c r="O82" i="1" s="1"/>
  <c r="N81" i="1"/>
  <c r="O81" i="1" s="1"/>
  <c r="M81" i="1"/>
  <c r="N25" i="1"/>
  <c r="O25" i="1" s="1"/>
  <c r="N26" i="1"/>
  <c r="O26" i="1" s="1"/>
  <c r="M25" i="1"/>
  <c r="M54" i="1"/>
  <c r="T56" i="1" s="1"/>
  <c r="N54" i="1"/>
  <c r="O54" i="1" s="1"/>
  <c r="Q54" i="1" s="1"/>
  <c r="U56" i="1" s="1"/>
  <c r="N55" i="1"/>
  <c r="O55" i="1" s="1"/>
  <c r="N73" i="1"/>
  <c r="O73" i="1" s="1"/>
  <c r="M72" i="1"/>
  <c r="N72" i="1"/>
  <c r="O72" i="1" s="1"/>
  <c r="M94" i="1"/>
  <c r="N95" i="1"/>
  <c r="O95" i="1" s="1"/>
  <c r="N61" i="1"/>
  <c r="O61" i="1" s="1"/>
  <c r="Q61" i="1" s="1"/>
  <c r="V58" i="1" s="1"/>
  <c r="N20" i="1"/>
  <c r="O20" i="1" s="1"/>
  <c r="N19" i="1"/>
  <c r="O19" i="1" s="1"/>
  <c r="M19" i="1"/>
  <c r="M48" i="1"/>
  <c r="N48" i="1"/>
  <c r="O48" i="1" s="1"/>
  <c r="N49" i="1"/>
  <c r="O49" i="1" s="1"/>
  <c r="M11" i="1"/>
  <c r="N12" i="1"/>
  <c r="O12" i="1" s="1"/>
  <c r="N11" i="1"/>
  <c r="O11" i="1" s="1"/>
  <c r="N91" i="1"/>
  <c r="O91" i="1" s="1"/>
  <c r="M91" i="1"/>
  <c r="N92" i="1"/>
  <c r="O92" i="1" s="1"/>
  <c r="N31" i="1"/>
  <c r="O31" i="1" s="1"/>
  <c r="N32" i="1"/>
  <c r="O32" i="1" s="1"/>
  <c r="M31" i="1"/>
  <c r="N84" i="1"/>
  <c r="O84" i="1" s="1"/>
  <c r="N85" i="1"/>
  <c r="O85" i="1" s="1"/>
  <c r="M84" i="1"/>
  <c r="T78" i="1" s="1"/>
  <c r="N40" i="1"/>
  <c r="O40" i="1" s="1"/>
  <c r="N39" i="1"/>
  <c r="O39" i="1" s="1"/>
  <c r="M39" i="1"/>
  <c r="N63" i="1"/>
  <c r="O63" i="1" s="1"/>
  <c r="N64" i="1"/>
  <c r="O64" i="1" s="1"/>
  <c r="M63" i="1"/>
  <c r="N76" i="1"/>
  <c r="O76" i="1" s="1"/>
  <c r="N78" i="1"/>
  <c r="O78" i="1" s="1"/>
  <c r="M78" i="1"/>
  <c r="N79" i="1"/>
  <c r="O79" i="1" s="1"/>
  <c r="M28" i="1"/>
  <c r="N28" i="1"/>
  <c r="O28" i="1" s="1"/>
  <c r="N29" i="1"/>
  <c r="O29" i="1" s="1"/>
  <c r="M103" i="1"/>
  <c r="N104" i="1"/>
  <c r="O104" i="1" s="1"/>
  <c r="N103" i="1"/>
  <c r="O103" i="1" s="1"/>
  <c r="N9" i="1"/>
  <c r="O9" i="1" s="1"/>
  <c r="N8" i="1"/>
  <c r="O8" i="1" s="1"/>
  <c r="M8" i="1"/>
  <c r="T6" i="1" s="1"/>
  <c r="M75" i="1"/>
  <c r="N75" i="1"/>
  <c r="O75" i="1" s="1"/>
  <c r="M66" i="1"/>
  <c r="T60" i="1" s="1"/>
  <c r="N67" i="1"/>
  <c r="O67" i="1" s="1"/>
  <c r="N66" i="1"/>
  <c r="O66" i="1" s="1"/>
  <c r="N57" i="1"/>
  <c r="O57" i="1" s="1"/>
  <c r="M57" i="1"/>
  <c r="N58" i="1"/>
  <c r="O58" i="1" s="1"/>
  <c r="M36" i="1"/>
  <c r="N37" i="1"/>
  <c r="O37" i="1" s="1"/>
  <c r="N36" i="1"/>
  <c r="O36" i="1" s="1"/>
  <c r="M22" i="1"/>
  <c r="N23" i="1"/>
  <c r="O23" i="1" s="1"/>
  <c r="N97" i="1"/>
  <c r="O97" i="1" s="1"/>
  <c r="N3" i="1"/>
  <c r="O3" i="1" s="1"/>
  <c r="N14" i="1"/>
  <c r="O14" i="1" s="1"/>
  <c r="M2" i="1"/>
  <c r="T4" i="1" s="1"/>
  <c r="N2" i="1"/>
  <c r="O2" i="1" s="1"/>
  <c r="M14" i="1"/>
  <c r="T8" i="1" s="1"/>
  <c r="N15" i="1"/>
  <c r="O15" i="1" s="1"/>
  <c r="N5" i="1"/>
  <c r="O5" i="1" s="1"/>
  <c r="Q5" i="1" s="1"/>
  <c r="U5" i="1" s="1"/>
  <c r="N6" i="1"/>
  <c r="O6" i="1" s="1"/>
  <c r="Q6" i="1" s="1"/>
  <c r="V5" i="1" s="1"/>
  <c r="T5" i="1"/>
  <c r="Q104" i="1" l="1"/>
  <c r="V97" i="1" s="1"/>
  <c r="Q67" i="1"/>
  <c r="V60" i="1" s="1"/>
  <c r="Q40" i="1"/>
  <c r="V39" i="1" s="1"/>
  <c r="Q9" i="1"/>
  <c r="V6" i="1" s="1"/>
  <c r="Q76" i="1"/>
  <c r="V75" i="1" s="1"/>
  <c r="Q29" i="1"/>
  <c r="V24" i="1" s="1"/>
  <c r="Q66" i="1"/>
  <c r="U60" i="1" s="1"/>
  <c r="Q37" i="1"/>
  <c r="V38" i="1" s="1"/>
  <c r="Q95" i="1"/>
  <c r="V94" i="1" s="1"/>
  <c r="Q98" i="1"/>
  <c r="V95" i="1" s="1"/>
  <c r="Q23" i="1"/>
  <c r="V22" i="1" s="1"/>
  <c r="Q55" i="1"/>
  <c r="V56" i="1" s="1"/>
  <c r="Q64" i="1"/>
  <c r="V59" i="1" s="1"/>
  <c r="Q79" i="1"/>
  <c r="V76" i="1" s="1"/>
  <c r="Q92" i="1"/>
  <c r="V93" i="1" s="1"/>
  <c r="Q43" i="1"/>
  <c r="V40" i="1" s="1"/>
  <c r="T77" i="1"/>
  <c r="Q81" i="1"/>
  <c r="U77" i="1" s="1"/>
  <c r="T21" i="1"/>
  <c r="Q19" i="1"/>
  <c r="U21" i="1" s="1"/>
  <c r="Q42" i="1"/>
  <c r="U40" i="1" s="1"/>
  <c r="T40" i="1"/>
  <c r="Q84" i="1"/>
  <c r="U78" i="1" s="1"/>
  <c r="Q82" i="1"/>
  <c r="V77" i="1" s="1"/>
  <c r="Q45" i="1"/>
  <c r="U41" i="1" s="1"/>
  <c r="T41" i="1"/>
  <c r="T74" i="1"/>
  <c r="Q72" i="1"/>
  <c r="U74" i="1" s="1"/>
  <c r="Q85" i="1"/>
  <c r="V78" i="1" s="1"/>
  <c r="Q20" i="1"/>
  <c r="V21" i="1" s="1"/>
  <c r="Q46" i="1"/>
  <c r="V41" i="1" s="1"/>
  <c r="Q78" i="1"/>
  <c r="U76" i="1" s="1"/>
  <c r="T76" i="1"/>
  <c r="T22" i="1"/>
  <c r="Q22" i="1"/>
  <c r="U22" i="1" s="1"/>
  <c r="Q103" i="1"/>
  <c r="U97" i="1" s="1"/>
  <c r="T97" i="1"/>
  <c r="Q63" i="1"/>
  <c r="U59" i="1" s="1"/>
  <c r="T59" i="1"/>
  <c r="Q12" i="1"/>
  <c r="V7" i="1" s="1"/>
  <c r="T42" i="1"/>
  <c r="Q48" i="1"/>
  <c r="U42" i="1" s="1"/>
  <c r="Q91" i="1"/>
  <c r="U93" i="1" s="1"/>
  <c r="T93" i="1"/>
  <c r="Q31" i="1"/>
  <c r="U25" i="1" s="1"/>
  <c r="T25" i="1"/>
  <c r="Q11" i="1"/>
  <c r="U7" i="1" s="1"/>
  <c r="T7" i="1"/>
  <c r="T23" i="1"/>
  <c r="Q25" i="1"/>
  <c r="U23" i="1" s="1"/>
  <c r="T38" i="1"/>
  <c r="Q36" i="1"/>
  <c r="U38" i="1" s="1"/>
  <c r="T75" i="1"/>
  <c r="Q75" i="1"/>
  <c r="U75" i="1" s="1"/>
  <c r="Q32" i="1"/>
  <c r="V25" i="1" s="1"/>
  <c r="Q49" i="1"/>
  <c r="V42" i="1" s="1"/>
  <c r="T94" i="1"/>
  <c r="Q94" i="1"/>
  <c r="U94" i="1" s="1"/>
  <c r="Q26" i="1"/>
  <c r="V23" i="1" s="1"/>
  <c r="T95" i="1"/>
  <c r="Q97" i="1"/>
  <c r="U95" i="1" s="1"/>
  <c r="Q101" i="1"/>
  <c r="V96" i="1" s="1"/>
  <c r="Q57" i="1"/>
  <c r="U57" i="1" s="1"/>
  <c r="T57" i="1"/>
  <c r="Q73" i="1"/>
  <c r="V74" i="1" s="1"/>
  <c r="Q58" i="1"/>
  <c r="V57" i="1" s="1"/>
  <c r="Q8" i="1"/>
  <c r="U6" i="1" s="1"/>
  <c r="Q28" i="1"/>
  <c r="U24" i="1" s="1"/>
  <c r="T24" i="1"/>
  <c r="T39" i="1"/>
  <c r="Q39" i="1"/>
  <c r="U39" i="1" s="1"/>
  <c r="T96" i="1"/>
  <c r="Q100" i="1"/>
  <c r="U96" i="1" s="1"/>
  <c r="Q3" i="1"/>
  <c r="V4" i="1" s="1"/>
  <c r="Q14" i="1"/>
  <c r="U8" i="1" s="1"/>
  <c r="Q2" i="1"/>
  <c r="U4" i="1" s="1"/>
  <c r="Q15" i="1"/>
  <c r="V8" i="1" s="1"/>
</calcChain>
</file>

<file path=xl/sharedStrings.xml><?xml version="1.0" encoding="utf-8"?>
<sst xmlns="http://schemas.openxmlformats.org/spreadsheetml/2006/main" count="3022" uniqueCount="182">
  <si>
    <t>average</t>
  </si>
  <si>
    <t>stdev</t>
  </si>
  <si>
    <t>tul4</t>
  </si>
  <si>
    <t>stdev</t>
    <phoneticPr fontId="0"/>
  </si>
  <si>
    <t>s</t>
  </si>
  <si>
    <t>1.8^-averDDCT</t>
  </si>
  <si>
    <t>error bars</t>
  </si>
  <si>
    <t>+</t>
  </si>
  <si>
    <t>-</t>
  </si>
  <si>
    <t>pdpA</t>
  </si>
  <si>
    <t>Position</t>
  </si>
  <si>
    <t>Sample Name</t>
  </si>
  <si>
    <t>CrossingPoint</t>
  </si>
  <si>
    <t>Average</t>
  </si>
  <si>
    <t>StDev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</si>
  <si>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</si>
  <si>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</si>
  <si>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</si>
  <si>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</si>
  <si>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</si>
  <si>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</si>
  <si>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</si>
  <si>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</si>
  <si>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</si>
  <si>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</si>
  <si>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</si>
  <si>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</si>
  <si>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</si>
  <si>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</si>
  <si>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</si>
  <si>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</si>
  <si>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</si>
  <si>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</si>
  <si>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</si>
  <si>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</si>
  <si>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</si>
  <si>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</si>
  <si>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</si>
  <si>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</si>
  <si>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</si>
  <si>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</si>
  <si>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</si>
  <si>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</si>
  <si>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</si>
  <si>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</si>
  <si>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</si>
  <si>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</si>
  <si>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</si>
  <si>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</si>
  <si>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</si>
  <si>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</si>
  <si>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</si>
  <si>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</si>
  <si>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</si>
  <si>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</si>
  <si>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</si>
  <si>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</si>
  <si>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</si>
  <si>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</si>
  <si>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</si>
  <si>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</si>
  <si>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</si>
  <si>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</si>
  <si>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</si>
  <si>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</si>
  <si>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</si>
  <si>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</si>
  <si>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</si>
  <si>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</si>
  <si>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</si>
  <si>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</si>
  <si>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</si>
  <si>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</si>
  <si>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</si>
  <si>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</si>
  <si>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</si>
  <si>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</si>
  <si>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</si>
  <si>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</si>
  <si>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</si>
  <si>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</si>
  <si>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</si>
  <si>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</si>
  <si>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</si>
  <si>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</si>
  <si>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</si>
  <si>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</si>
  <si>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</si>
  <si>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</si>
  <si>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</si>
  <si>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</si>
  <si>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</si>
  <si>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</si>
  <si>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</si>
  <si>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</si>
  <si>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</si>
  <si>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</si>
  <si>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</si>
  <si>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</si>
  <si>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</si>
  <si>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</si>
  <si>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</si>
  <si>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</si>
  <si>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</si>
  <si>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</si>
  <si>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</si>
  <si>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</si>
  <si>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</si>
  <si>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</si>
  <si>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</si>
  <si>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</si>
  <si>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pdpB</t>
  </si>
  <si>
    <t>pigR</t>
  </si>
  <si>
    <t>iglA</t>
  </si>
  <si>
    <t>rpoA1</t>
  </si>
  <si>
    <t>Bfr</t>
  </si>
  <si>
    <t>Gene</t>
  </si>
  <si>
    <t>rpoA2</t>
  </si>
  <si>
    <t>rpoA3</t>
  </si>
  <si>
    <t>rpoA4</t>
  </si>
  <si>
    <t>rpoA5</t>
  </si>
  <si>
    <t>rpoA6</t>
  </si>
  <si>
    <t>rpoA7</t>
  </si>
  <si>
    <t>rpoA8</t>
  </si>
  <si>
    <t>rpoA9</t>
  </si>
  <si>
    <t>rpoA10</t>
  </si>
  <si>
    <t>rpoA11</t>
  </si>
  <si>
    <t>rpoA12</t>
  </si>
  <si>
    <t>pdpB error bars</t>
  </si>
  <si>
    <t xml:space="preserve"> </t>
  </si>
  <si>
    <t>pF LVS A</t>
  </si>
  <si>
    <t>pF LVS B</t>
  </si>
  <si>
    <t>pF LVS C</t>
  </si>
  <si>
    <t>pF LVS</t>
  </si>
  <si>
    <t>DCt</t>
  </si>
  <si>
    <t>average DCt</t>
  </si>
  <si>
    <t>DDCT vs control</t>
  </si>
  <si>
    <t xml:space="preserve"> DDCT +/- stdev</t>
  </si>
  <si>
    <t>1.8^-DDCT+/- stdev</t>
  </si>
  <si>
    <t>pF ΔrpsU2</t>
  </si>
  <si>
    <t xml:space="preserve"> error bars</t>
  </si>
  <si>
    <t xml:space="preserve"> Bfr error bars</t>
  </si>
  <si>
    <r>
      <t xml:space="preserve">pF </t>
    </r>
    <r>
      <rPr>
        <sz val="12"/>
        <color theme="1"/>
        <rFont val="Calibri"/>
        <family val="2"/>
      </rPr>
      <t>ΔrpsU2 A</t>
    </r>
  </si>
  <si>
    <t>+ error bars</t>
  </si>
  <si>
    <t>- error bars</t>
  </si>
  <si>
    <t>T-test vs LVS + pF</t>
  </si>
  <si>
    <t>T-test vs ΔrpsU2 + pF</t>
  </si>
  <si>
    <t>p-value</t>
  </si>
  <si>
    <t>Bonferroni</t>
  </si>
  <si>
    <t>pF LVS 1</t>
  </si>
  <si>
    <t>pF LVS 2</t>
  </si>
  <si>
    <t>pF LVS 3</t>
  </si>
  <si>
    <r>
      <t xml:space="preserve">pF </t>
    </r>
    <r>
      <rPr>
        <sz val="12"/>
        <color theme="1"/>
        <rFont val="Calibri"/>
        <family val="2"/>
      </rPr>
      <t>ΔrpsU2 4</t>
    </r>
  </si>
  <si>
    <t>pF ΔrpsU2 5</t>
  </si>
  <si>
    <t>pF ΔrpsU2 6</t>
  </si>
  <si>
    <t>pF Δhfq 7</t>
  </si>
  <si>
    <t>pF Δhfq 8</t>
  </si>
  <si>
    <t>pF Δhfq 9</t>
  </si>
  <si>
    <t>pF Δhfq ΔrpsU2 10</t>
  </si>
  <si>
    <t>pF Δhfq ΔrpsU2 11</t>
  </si>
  <si>
    <t>pF Δhfq ΔrpsU2 12</t>
  </si>
  <si>
    <t>pF-rpsU2-V Δhfq 13</t>
  </si>
  <si>
    <t>pF-rpsU2-V Δhfq 14</t>
  </si>
  <si>
    <t>pF-rpsU2-V Δhfq 15</t>
  </si>
  <si>
    <t>pF Δhfq</t>
  </si>
  <si>
    <t>pF Δhfq ΔrpsU2</t>
  </si>
  <si>
    <t>pF-rpsU2-V Δhfq</t>
  </si>
  <si>
    <t xml:space="preserve"> tul4 error bars</t>
  </si>
  <si>
    <r>
      <t xml:space="preserve">pF </t>
    </r>
    <r>
      <rPr>
        <sz val="12"/>
        <color theme="1"/>
        <rFont val="Calibri"/>
        <family val="2"/>
      </rPr>
      <t>ΔrpsU2 5</t>
    </r>
  </si>
  <si>
    <r>
      <t xml:space="preserve">pF </t>
    </r>
    <r>
      <rPr>
        <sz val="12"/>
        <color theme="1"/>
        <rFont val="Calibri"/>
        <family val="2"/>
      </rPr>
      <t>ΔrpsU2 6</t>
    </r>
  </si>
  <si>
    <r>
      <t>pF Δhfq</t>
    </r>
    <r>
      <rPr>
        <sz val="12"/>
        <color theme="1"/>
        <rFont val="Calibri"/>
        <family val="2"/>
      </rPr>
      <t xml:space="preserve"> 7</t>
    </r>
  </si>
  <si>
    <r>
      <t>pF Δhfq</t>
    </r>
    <r>
      <rPr>
        <sz val="12"/>
        <color theme="1"/>
        <rFont val="Calibri"/>
        <family val="2"/>
      </rPr>
      <t xml:space="preserve"> 8</t>
    </r>
  </si>
  <si>
    <r>
      <t xml:space="preserve">pF </t>
    </r>
    <r>
      <rPr>
        <sz val="12"/>
        <color theme="1"/>
        <rFont val="Calibri"/>
        <family val="2"/>
      </rPr>
      <t>Δhfq 9</t>
    </r>
  </si>
  <si>
    <r>
      <t xml:space="preserve">pF  </t>
    </r>
    <r>
      <rPr>
        <sz val="12"/>
        <color theme="1"/>
        <rFont val="Calibri"/>
        <family val="2"/>
      </rPr>
      <t>ΔrpsU2 Δhfq 10</t>
    </r>
  </si>
  <si>
    <r>
      <t xml:space="preserve">pF  </t>
    </r>
    <r>
      <rPr>
        <sz val="12"/>
        <color theme="1"/>
        <rFont val="Calibri"/>
        <family val="2"/>
      </rPr>
      <t>ΔrpsU2 Δhfq 11</t>
    </r>
  </si>
  <si>
    <r>
      <t xml:space="preserve">pF  </t>
    </r>
    <r>
      <rPr>
        <sz val="12"/>
        <color theme="1"/>
        <rFont val="Calibri"/>
        <family val="2"/>
      </rPr>
      <t>ΔrpsU2 Δhfq 12</t>
    </r>
  </si>
  <si>
    <t xml:space="preserve">pF Δhfq </t>
  </si>
  <si>
    <t xml:space="preserve">pF-rpsU2-V Δhfq </t>
  </si>
  <si>
    <r>
      <t xml:space="preserve">pF-rpsU2-V </t>
    </r>
    <r>
      <rPr>
        <sz val="12"/>
        <color theme="1"/>
        <rFont val="Calibri"/>
        <family val="2"/>
      </rPr>
      <t>Δhfq 13</t>
    </r>
  </si>
  <si>
    <r>
      <t xml:space="preserve">pF-rpsU2-V </t>
    </r>
    <r>
      <rPr>
        <sz val="12"/>
        <color theme="1"/>
        <rFont val="Calibri"/>
        <family val="2"/>
      </rPr>
      <t>Δhfq 14</t>
    </r>
  </si>
  <si>
    <r>
      <t xml:space="preserve">pF-rpsU2-V </t>
    </r>
    <r>
      <rPr>
        <sz val="12"/>
        <color theme="1"/>
        <rFont val="Calibri"/>
        <family val="2"/>
      </rPr>
      <t>Δhfq 15</t>
    </r>
  </si>
  <si>
    <t>Bonferroni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</si>
</sst>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2"/>
      <color theme="1"/>
      <name val="Calibri"/>
      <family val="2"/>
      <scheme val="minor"/>
    </font>
    <font>
      <b/>
      <i/>
      <sz val="11"/>
      <name val="Verdana"/>
      <family val="2"/>
    </font>
    <font>
      <b/>
      <sz val="11"/>
      <name val="Verdana"/>
      <family val="2"/>
    </font>
    <font>
      <sz val="11"/>
      <name val="Verdana"/>
      <family val="2"/>
    </font>
    <font>
      <sz val="8"/>
      <name val="Calibri"/>
      <family val="2"/>
      <scheme val="minor"/>
    </font>
    <font>
      <sz val="12"/>
      <color theme="1"/>
      <name val="Calibri"/>
      <family val="2"/>
    </font>
    <font>
      <i/>
      <sz val="11"/>
      <color theme="1"/>
      <name val="Verdana"/>
      <family val="2"/>
    </font>
    <font>
      <sz val="11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164" fontId="3" fillId="2" borderId="3" xfId="0" applyNumberFormat="1" applyFont="1" applyFill="1" applyBorder="1"/>
    <xf numFmtId="0" fontId="3" fillId="0" borderId="1" xfId="0" applyFont="1" applyBorder="1"/>
    <xf numFmtId="164" fontId="3" fillId="2" borderId="1" xfId="0" applyNumberFormat="1" applyFont="1" applyFill="1" applyBorder="1"/>
    <xf numFmtId="2" fontId="3" fillId="2" borderId="1" xfId="0" applyNumberFormat="1" applyFont="1" applyFill="1" applyBorder="1"/>
    <xf numFmtId="0" fontId="3" fillId="2" borderId="1" xfId="0" applyFont="1" applyFill="1" applyBorder="1"/>
    <xf numFmtId="0" fontId="3" fillId="0" borderId="2" xfId="0" applyFont="1" applyBorder="1"/>
    <xf numFmtId="0" fontId="3" fillId="0" borderId="0" xfId="0" applyFont="1"/>
    <xf numFmtId="0" fontId="6" fillId="0" borderId="1" xfId="0" applyFont="1" applyBorder="1"/>
    <xf numFmtId="164" fontId="3" fillId="0" borderId="1" xfId="0" applyNumberFormat="1" applyFont="1" applyBorder="1"/>
    <xf numFmtId="0" fontId="7" fillId="0" borderId="0" xfId="0" applyFont="1"/>
    <xf numFmtId="0" fontId="7" fillId="0" borderId="1" xfId="0" applyFont="1" applyBorder="1"/>
    <xf numFmtId="0" fontId="0" fillId="3" borderId="0" xfId="0" applyFill="1"/>
    <xf numFmtId="0" fontId="7" fillId="0" borderId="0" xfId="0" quotePrefix="1" applyFont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'Graph (normalized to tul4)'!$A$3</c:f>
              <c:strCache>
                <c:ptCount val="1"/>
                <c:pt idx="0">
                  <c:v>pF LVS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'Graph (normalized to tul4)'!$B$10:$G$10</c:f>
                <c:numCache>
                  <c:formatCode>General</c:formatCode>
                  <c:ptCount val="6"/>
                  <c:pt idx="0">
                    <c:v>0.24965077826046456</c:v>
                  </c:pt>
                  <c:pt idx="1">
                    <c:v>0.12145551656050391</c:v>
                  </c:pt>
                  <c:pt idx="2">
                    <c:v>0.11524305276135849</c:v>
                  </c:pt>
                  <c:pt idx="3">
                    <c:v>5.0986688316506767E-2</c:v>
                  </c:pt>
                  <c:pt idx="4">
                    <c:v>0.30593002866927754</c:v>
                  </c:pt>
                  <c:pt idx="5">
                    <c:v>0.11029759224777724</c:v>
                  </c:pt>
                </c:numCache>
              </c:numRef>
            </c:plus>
            <c:minus>
              <c:numRef>
                <c:f>'Graph (normalized to tul4)'!$B$19:$G$19</c:f>
                <c:numCache>
                  <c:formatCode>General</c:formatCode>
                  <c:ptCount val="6"/>
                  <c:pt idx="0">
                    <c:v>0.33271278363119894</c:v>
                  </c:pt>
                  <c:pt idx="1">
                    <c:v>0.13824629128055799</c:v>
                  </c:pt>
                  <c:pt idx="2">
                    <c:v>0.13025391111201357</c:v>
                  </c:pt>
                  <c:pt idx="3">
                    <c:v>5.3725999086418952E-2</c:v>
                  </c:pt>
                  <c:pt idx="4">
                    <c:v>0.44077692639940302</c:v>
                  </c:pt>
                  <c:pt idx="5">
                    <c:v>0.12397133163485208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'Graph (normalized to tul4)'!$B$2:$G$2</c:f>
              <c:strCache>
                <c:ptCount val="6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3">
                  <c:v>rpoA1</c:v>
                </c:pt>
                <c:pt idx="4">
                  <c:v>pdpA</c:v>
                </c:pt>
                <c:pt idx="5">
                  <c:v>Bfr</c:v>
                </c:pt>
              </c:strCache>
            </c:strRef>
          </c:cat>
          <c:val>
            <c:numRef>
              <c:f>'Graph (normalized to tul4)'!$B$3:$G$3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8F-D84C-A673-D13C4C145D5C}"/>
            </c:ext>
          </c:extLst>
        </c:ser>
        <c:ser>
          <c:idx val="1"/>
          <c:order val="1"/>
          <c:tx>
            <c:strRef>
              <c:f>'Graph (normalized to tul4)'!$A$4</c:f>
              <c:strCache>
                <c:ptCount val="1"/>
                <c:pt idx="0">
                  <c:v>pF ΔrpsU2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'Graph (normalized to tul4)'!$B$11:$G$11</c:f>
                <c:numCache>
                  <c:formatCode>General</c:formatCode>
                  <c:ptCount val="6"/>
                  <c:pt idx="0">
                    <c:v>0.13775561941049175</c:v>
                  </c:pt>
                  <c:pt idx="1">
                    <c:v>0.1707810395523176</c:v>
                  </c:pt>
                  <c:pt idx="2">
                    <c:v>0.11039956053347277</c:v>
                  </c:pt>
                  <c:pt idx="3">
                    <c:v>5.1264925855706078E-2</c:v>
                  </c:pt>
                  <c:pt idx="4">
                    <c:v>0.1792524194004208</c:v>
                  </c:pt>
                  <c:pt idx="5">
                    <c:v>0.23841677349969292</c:v>
                  </c:pt>
                </c:numCache>
              </c:numRef>
            </c:plus>
            <c:minus>
              <c:numRef>
                <c:f>'Graph (normalized to tul4)'!$B$20:$G$20</c:f>
                <c:numCache>
                  <c:formatCode>General</c:formatCode>
                  <c:ptCount val="6"/>
                  <c:pt idx="0">
                    <c:v>0.18445733367962225</c:v>
                  </c:pt>
                  <c:pt idx="1">
                    <c:v>0.20973995372513099</c:v>
                  </c:pt>
                  <c:pt idx="2">
                    <c:v>0.15032415600363563</c:v>
                  </c:pt>
                  <c:pt idx="3">
                    <c:v>5.4787284665882563E-2</c:v>
                  </c:pt>
                  <c:pt idx="4">
                    <c:v>0.25860486846763808</c:v>
                  </c:pt>
                  <c:pt idx="5">
                    <c:v>0.29233841156959661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'Graph (normalized to tul4)'!$B$2:$G$2</c:f>
              <c:strCache>
                <c:ptCount val="6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3">
                  <c:v>rpoA1</c:v>
                </c:pt>
                <c:pt idx="4">
                  <c:v>pdpA</c:v>
                </c:pt>
                <c:pt idx="5">
                  <c:v>Bfr</c:v>
                </c:pt>
              </c:strCache>
            </c:strRef>
          </c:cat>
          <c:val>
            <c:numRef>
              <c:f>'Graph (normalized to tul4)'!$B$4:$G$4</c:f>
              <c:numCache>
                <c:formatCode>General</c:formatCode>
                <c:ptCount val="6"/>
                <c:pt idx="0" formatCode="0.000">
                  <c:v>0.54409210996864954</c:v>
                </c:pt>
                <c:pt idx="1">
                  <c:v>0.91942006324777426</c:v>
                </c:pt>
                <c:pt idx="2">
                  <c:v>0.41567661650496096</c:v>
                </c:pt>
                <c:pt idx="3">
                  <c:v>0.79738216280450092</c:v>
                </c:pt>
                <c:pt idx="4">
                  <c:v>0.58417287539903384</c:v>
                </c:pt>
                <c:pt idx="5">
                  <c:v>1.2925864894180623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8F-D84C-A673-D13C4C145D5C}"/>
            </c:ext>
          </c:extLst>
        </c:ser>
        <c:ser>
          <c:idx val="2"/>
          <c:order val="2"/>
          <c:tx>
            <c:strRef>
              <c:f>'Graph (normalized to tul4)'!$A$5</c:f>
              <c:strCache>
                <c:ptCount val="1"/>
                <c:pt idx="0">
                  <c:v>pF Δhfq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'Graph (normalized to tul4)'!$B$12:$G$12</c:f>
                <c:numCache>
                  <c:formatCode>General</c:formatCode>
                  <c:ptCount val="6"/>
                  <c:pt idx="0">
                    <c:v>5.0366332971211918</c:v>
                  </c:pt>
                  <c:pt idx="1">
                    <c:v>0.15036742354974564</c:v>
                  </c:pt>
                  <c:pt idx="2">
                    <c:v>0.17975238716246789</c:v>
                  </c:pt>
                  <c:pt idx="3">
                    <c:v>0.48901968565073295</c:v>
                  </c:pt>
                  <c:pt idx="4">
                    <c:v>2.4420289984694632</c:v>
                  </c:pt>
                  <c:pt idx="5">
                    <c:v>0.27424759838348522</c:v>
                  </c:pt>
                </c:numCache>
              </c:numRef>
            </c:plus>
            <c:minus>
              <c:numRef>
                <c:f>'Graph (normalized to tul4)'!$B$21:$G$21</c:f>
                <c:numCache>
                  <c:formatCode>General</c:formatCode>
                  <c:ptCount val="6"/>
                  <c:pt idx="0">
                    <c:v>6.3763570080717784</c:v>
                  </c:pt>
                  <c:pt idx="1">
                    <c:v>0.17106378044740866</c:v>
                  </c:pt>
                  <c:pt idx="2">
                    <c:v>0.22382854030417554</c:v>
                  </c:pt>
                  <c:pt idx="3">
                    <c:v>0.63768530534788992</c:v>
                  </c:pt>
                  <c:pt idx="4">
                    <c:v>3.240848477914426</c:v>
                  </c:pt>
                  <c:pt idx="5">
                    <c:v>0.35788159990625723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'Graph (normalized to tul4)'!$B$2:$G$2</c:f>
              <c:strCache>
                <c:ptCount val="6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3">
                  <c:v>rpoA1</c:v>
                </c:pt>
                <c:pt idx="4">
                  <c:v>pdpA</c:v>
                </c:pt>
                <c:pt idx="5">
                  <c:v>Bfr</c:v>
                </c:pt>
              </c:strCache>
            </c:strRef>
          </c:cat>
          <c:val>
            <c:numRef>
              <c:f>'Graph (normalized to tul4)'!$B$5:$G$5</c:f>
              <c:numCache>
                <c:formatCode>General</c:formatCode>
                <c:ptCount val="6"/>
                <c:pt idx="0">
                  <c:v>23.971638150973337</c:v>
                </c:pt>
                <c:pt idx="1">
                  <c:v>1.2428477173903334</c:v>
                </c:pt>
                <c:pt idx="2">
                  <c:v>0.91282272991048408</c:v>
                </c:pt>
                <c:pt idx="3">
                  <c:v>2.0975977377994992</c:v>
                </c:pt>
                <c:pt idx="4">
                  <c:v>9.9074273554415146</c:v>
                </c:pt>
                <c:pt idx="5">
                  <c:v>1.1735438636546232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8F-D84C-A673-D13C4C145D5C}"/>
            </c:ext>
          </c:extLst>
        </c:ser>
        <c:ser>
          <c:idx val="3"/>
          <c:order val="3"/>
          <c:tx>
            <c:strRef>
              <c:f>'Graph (normalized to tul4)'!$A$6</c:f>
              <c:strCache>
                <c:ptCount val="1"/>
                <c:pt idx="0">
                  <c:v>pF Δhfq ΔrpsU2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'Graph (normalized to tul4)'!$B$13:$G$13</c:f>
                <c:numCache>
                  <c:formatCode>General</c:formatCode>
                  <c:ptCount val="6"/>
                  <c:pt idx="0">
                    <c:v>0.17099651679678984</c:v>
                  </c:pt>
                  <c:pt idx="1">
                    <c:v>4.0843115116380946E-2</c:v>
                  </c:pt>
                  <c:pt idx="2">
                    <c:v>2.5275628309922554E-2</c:v>
                  </c:pt>
                  <c:pt idx="3">
                    <c:v>0.10922381434471085</c:v>
                  </c:pt>
                  <c:pt idx="4">
                    <c:v>0.11598988817740946</c:v>
                  </c:pt>
                  <c:pt idx="5">
                    <c:v>0.11107624602859967</c:v>
                  </c:pt>
                </c:numCache>
              </c:numRef>
            </c:plus>
            <c:minus>
              <c:numRef>
                <c:f>'Graph (normalized to tul4)'!$B$22:$G$22</c:f>
                <c:numCache>
                  <c:formatCode>General</c:formatCode>
                  <c:ptCount val="6"/>
                  <c:pt idx="0">
                    <c:v>0.21114689738251913</c:v>
                  </c:pt>
                  <c:pt idx="1">
                    <c:v>4.4816674131250789E-2</c:v>
                  </c:pt>
                  <c:pt idx="2">
                    <c:v>2.8494476708062627E-2</c:v>
                  </c:pt>
                  <c:pt idx="3">
                    <c:v>0.11725020380291773</c:v>
                  </c:pt>
                  <c:pt idx="4">
                    <c:v>0.15545922465774653</c:v>
                  </c:pt>
                  <c:pt idx="5">
                    <c:v>0.12384929691161606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'Graph (normalized to tul4)'!$B$2:$G$2</c:f>
              <c:strCache>
                <c:ptCount val="6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3">
                  <c:v>rpoA1</c:v>
                </c:pt>
                <c:pt idx="4">
                  <c:v>pdpA</c:v>
                </c:pt>
                <c:pt idx="5">
                  <c:v>Bfr</c:v>
                </c:pt>
              </c:strCache>
            </c:strRef>
          </c:cat>
          <c:val>
            <c:numRef>
              <c:f>'Graph (normalized to tul4)'!$B$6:$G$6</c:f>
              <c:numCache>
                <c:formatCode>General</c:formatCode>
                <c:ptCount val="6"/>
                <c:pt idx="0">
                  <c:v>0.89925384163588762</c:v>
                </c:pt>
                <c:pt idx="1">
                  <c:v>0.46065820938511137</c:v>
                </c:pt>
                <c:pt idx="2">
                  <c:v>0.22374952563000514</c:v>
                </c:pt>
                <c:pt idx="3">
                  <c:v>1.5955510953875895</c:v>
                </c:pt>
                <c:pt idx="4">
                  <c:v>0.45685333710086118</c:v>
                </c:pt>
                <c:pt idx="5">
                  <c:v>1.077010895847565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8F-D84C-A673-D13C4C145D5C}"/>
            </c:ext>
          </c:extLst>
        </c:ser>
        <c:ser>
          <c:idx val="4"/>
          <c:order val="4"/>
          <c:tx>
            <c:strRef>
              <c:f>'Graph (normalized to tul4)'!$A$7</c:f>
              <c:strCache>
                <c:ptCount val="1"/>
                <c:pt idx="0">
                  <c:v>pF-rpsU2-V Δhfq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'Graph (normalized to tul4)'!$B$14:$G$14</c:f>
                <c:numCache>
                  <c:formatCode>General</c:formatCode>
                  <c:ptCount val="6"/>
                  <c:pt idx="0">
                    <c:v>7.717387981483455</c:v>
                  </c:pt>
                  <c:pt idx="1">
                    <c:v>0.26455612418680485</c:v>
                  </c:pt>
                  <c:pt idx="2">
                    <c:v>0.18992985344513902</c:v>
                  </c:pt>
                  <c:pt idx="3">
                    <c:v>0.2670806520317246</c:v>
                  </c:pt>
                  <c:pt idx="4">
                    <c:v>4.4375889422208541</c:v>
                  </c:pt>
                  <c:pt idx="5">
                    <c:v>0.15178525365387319</c:v>
                  </c:pt>
                </c:numCache>
              </c:numRef>
            </c:plus>
            <c:minus>
              <c:numRef>
                <c:f>'Graph (normalized to tul4)'!$B$23:$G$23</c:f>
                <c:numCache>
                  <c:formatCode>General</c:formatCode>
                  <c:ptCount val="6"/>
                  <c:pt idx="0">
                    <c:v>9.465753248693531</c:v>
                  </c:pt>
                  <c:pt idx="1">
                    <c:v>0.29956445688944999</c:v>
                  </c:pt>
                  <c:pt idx="2">
                    <c:v>0.21282927361139836</c:v>
                  </c:pt>
                  <c:pt idx="3">
                    <c:v>0.30000198369327835</c:v>
                  </c:pt>
                  <c:pt idx="4">
                    <c:v>6.0464643173978061</c:v>
                  </c:pt>
                  <c:pt idx="5">
                    <c:v>0.17554920745091973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'Graph (normalized to tul4)'!$B$2:$G$2</c:f>
              <c:strCache>
                <c:ptCount val="6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3">
                  <c:v>rpoA1</c:v>
                </c:pt>
                <c:pt idx="4">
                  <c:v>pdpA</c:v>
                </c:pt>
                <c:pt idx="5">
                  <c:v>Bfr</c:v>
                </c:pt>
              </c:strCache>
            </c:strRef>
          </c:cat>
          <c:val>
            <c:numRef>
              <c:f>'Graph (normalized to tul4)'!$B$7:$G$7</c:f>
              <c:numCache>
                <c:formatCode>General</c:formatCode>
                <c:ptCount val="6"/>
                <c:pt idx="0" formatCode="0.000">
                  <c:v>41.78239623446958</c:v>
                </c:pt>
                <c:pt idx="1">
                  <c:v>2.2637928041860511</c:v>
                </c:pt>
                <c:pt idx="2">
                  <c:v>1.76522516519471</c:v>
                </c:pt>
                <c:pt idx="3">
                  <c:v>2.433823948536785</c:v>
                </c:pt>
                <c:pt idx="4">
                  <c:v>16.677316098188424</c:v>
                </c:pt>
                <c:pt idx="5">
                  <c:v>1.1212688431074962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58F-D84C-A673-D13C4C145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69442144"/>
        <c:axId val="1253782816"/>
      </c:barChart>
      <c:catAx>
        <c:axId val="1369442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3782816"/>
        <c:crosses val="autoZero"/>
        <c:auto val="1"/>
        <c:lblAlgn val="ctr"/>
        <c:lblOffset val="100"/>
        <c:noMultiLvlLbl val="0"/>
      </c:catAx>
      <c:valAx>
        <c:axId val="1253782816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transcript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9442144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495300</xdr:colOff>
      <xdr:row>1</xdr:row>
      <xdr:rowOff>171450</xdr:rowOff>
    </xdr:from>
    <xdr:to>
      <xdr:col>19</xdr:col>
      <xdr:colOff>501650</xdr:colOff>
      <xdr:row>18</xdr:row>
      <xdr:rowOff>190500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F4C764-F2D4-B141-83A1-82C7481EA4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958B9-C636-43BD-B534-86D42AAB76B9}">
  <dimension ref="A1:F97"/>
  <sheetViews>
    <sheetView topLeftCell="A60" workbookViewId="0">
      <selection activeCell="E71" activeCellId="3" sqref="E62:F62 E65:F65 E68:F68 E71:F71"/>
    </sheetView>
  </sheetViews>
  <sheetFormatPr defaultColWidth="8.83203125" defaultRowHeight="15.5" x14ac:dyDescent="0.35"/>
  <cols>
    <col min="3" max="3" width="19.1640625" customWidth="1"/>
  </cols>
  <sheetData>
    <row r="1" spans="1:6" x14ac:dyDescent="0.35">
      <c r="A1" t="s">
        <v>10</v>
      </c>
      <c r="B1" t="s">
        <v>116</v>
      </c>
      <c r="C1" t="s">
        <v>11</v>
      </c>
      <c r="D1" t="s">
        <v>12</v>
      </c>
      <c r="E1" t="s">
        <v>13</v>
      </c>
      <c r="F1" t="s">
        <v>14</v>
      </c>
    </row>
    <row r="2" spans="1:6" x14ac:dyDescent="0.35">
      <c r="A2" t="s">
        <v>15</v>
      </c>
      <c r="B2" t="s">
        <v>111</v>
      </c>
      <c r="C2" s="6" t="s">
        <v>130</v>
      </c>
      <c r="D2">
        <v>24.113951487195401</v>
      </c>
      <c r="E2">
        <f>AVERAGE(D2:D4)</f>
        <v>24.097471520933833</v>
      </c>
      <c r="F2">
        <f>STDEV(D2:D4)</f>
        <v>1.4732901545374533E-2</v>
      </c>
    </row>
    <row r="3" spans="1:6" x14ac:dyDescent="0.35">
      <c r="A3" t="s">
        <v>16</v>
      </c>
      <c r="B3" t="s">
        <v>111</v>
      </c>
      <c r="C3" s="6"/>
      <c r="D3">
        <v>24.085575526047201</v>
      </c>
    </row>
    <row r="4" spans="1:6" x14ac:dyDescent="0.35">
      <c r="A4" t="s">
        <v>17</v>
      </c>
      <c r="B4" t="s">
        <v>111</v>
      </c>
      <c r="C4" s="6"/>
      <c r="D4">
        <v>24.092887549558899</v>
      </c>
    </row>
    <row r="5" spans="1:6" x14ac:dyDescent="0.35">
      <c r="A5" t="s">
        <v>18</v>
      </c>
      <c r="B5" t="s">
        <v>111</v>
      </c>
      <c r="C5" s="6" t="s">
        <v>131</v>
      </c>
      <c r="D5">
        <v>24.358282391497202</v>
      </c>
      <c r="E5">
        <f>AVERAGE(D6:D7)</f>
        <v>23.920211161763</v>
      </c>
      <c r="F5">
        <f>STDEV(D6:D7)</f>
        <v>3.0329388412896147E-2</v>
      </c>
    </row>
    <row r="6" spans="1:6" x14ac:dyDescent="0.35">
      <c r="A6" t="s">
        <v>19</v>
      </c>
      <c r="B6" t="s">
        <v>111</v>
      </c>
      <c r="C6" s="6"/>
      <c r="D6">
        <v>23.941657277979001</v>
      </c>
    </row>
    <row r="7" spans="1:6" x14ac:dyDescent="0.35">
      <c r="A7" t="s">
        <v>20</v>
      </c>
      <c r="B7" t="s">
        <v>111</v>
      </c>
      <c r="C7" s="6"/>
      <c r="D7">
        <v>23.898765045547002</v>
      </c>
    </row>
    <row r="8" spans="1:6" x14ac:dyDescent="0.35">
      <c r="A8" t="s">
        <v>21</v>
      </c>
      <c r="B8" t="s">
        <v>111</v>
      </c>
      <c r="C8" s="6" t="s">
        <v>132</v>
      </c>
      <c r="D8">
        <v>23.933089299272499</v>
      </c>
      <c r="E8">
        <f>AVERAGE(D8:D10)</f>
        <v>23.884254394755633</v>
      </c>
      <c r="F8">
        <f>STDEV(D8:D10)</f>
        <v>4.9329642202182222E-2</v>
      </c>
    </row>
    <row r="9" spans="1:6" x14ac:dyDescent="0.35">
      <c r="A9" t="s">
        <v>22</v>
      </c>
      <c r="B9" t="s">
        <v>111</v>
      </c>
      <c r="C9" s="6"/>
      <c r="D9">
        <v>23.8852294153074</v>
      </c>
    </row>
    <row r="10" spans="1:6" x14ac:dyDescent="0.35">
      <c r="A10" t="s">
        <v>23</v>
      </c>
      <c r="B10" t="s">
        <v>111</v>
      </c>
      <c r="C10" s="6"/>
      <c r="D10">
        <v>23.834444469687</v>
      </c>
    </row>
    <row r="11" spans="1:6" x14ac:dyDescent="0.35">
      <c r="A11" t="s">
        <v>24</v>
      </c>
      <c r="B11" t="s">
        <v>111</v>
      </c>
      <c r="C11" t="s">
        <v>142</v>
      </c>
      <c r="D11">
        <v>24.898520793941799</v>
      </c>
      <c r="E11">
        <f>AVERAGE(D11:D12)</f>
        <v>24.876267899331651</v>
      </c>
      <c r="F11">
        <f>STDEV(D11:D12)</f>
        <v>3.1470345359732504E-2</v>
      </c>
    </row>
    <row r="12" spans="1:6" x14ac:dyDescent="0.35">
      <c r="A12" t="s">
        <v>25</v>
      </c>
      <c r="B12" t="s">
        <v>111</v>
      </c>
      <c r="D12">
        <v>24.8540150047215</v>
      </c>
    </row>
    <row r="13" spans="1:6" x14ac:dyDescent="0.35">
      <c r="A13" t="s">
        <v>26</v>
      </c>
      <c r="B13" t="s">
        <v>111</v>
      </c>
      <c r="D13">
        <v>24.665180800764698</v>
      </c>
    </row>
    <row r="14" spans="1:6" x14ac:dyDescent="0.35">
      <c r="A14" t="s">
        <v>27</v>
      </c>
      <c r="B14" t="s">
        <v>112</v>
      </c>
      <c r="C14" s="6" t="s">
        <v>130</v>
      </c>
      <c r="D14">
        <v>20.5157886657258</v>
      </c>
      <c r="E14">
        <f>AVERAGE(D14:D16)</f>
        <v>20.449200384131931</v>
      </c>
      <c r="F14">
        <f>STDEV(D14:D16)</f>
        <v>9.7583830805017396E-2</v>
      </c>
    </row>
    <row r="15" spans="1:6" x14ac:dyDescent="0.35">
      <c r="A15" t="s">
        <v>28</v>
      </c>
      <c r="B15" t="s">
        <v>112</v>
      </c>
      <c r="C15" s="6"/>
      <c r="D15">
        <v>20.494627934122001</v>
      </c>
    </row>
    <row r="16" spans="1:6" x14ac:dyDescent="0.35">
      <c r="A16" t="s">
        <v>29</v>
      </c>
      <c r="B16" t="s">
        <v>112</v>
      </c>
      <c r="C16" s="6"/>
      <c r="D16">
        <v>20.337184552547999</v>
      </c>
    </row>
    <row r="17" spans="1:6" x14ac:dyDescent="0.35">
      <c r="A17" t="s">
        <v>30</v>
      </c>
      <c r="B17" t="s">
        <v>112</v>
      </c>
      <c r="C17" s="6" t="s">
        <v>131</v>
      </c>
      <c r="D17">
        <v>20.878984409101101</v>
      </c>
      <c r="E17">
        <f>AVERAGE(D17:D18)</f>
        <v>20.849114415937201</v>
      </c>
      <c r="F17">
        <f>STDEV(D17:D18)</f>
        <v>4.2242549440380493E-2</v>
      </c>
    </row>
    <row r="18" spans="1:6" x14ac:dyDescent="0.35">
      <c r="A18" t="s">
        <v>31</v>
      </c>
      <c r="B18" t="s">
        <v>112</v>
      </c>
      <c r="C18" s="6"/>
      <c r="D18">
        <v>20.819244422773298</v>
      </c>
    </row>
    <row r="19" spans="1:6" x14ac:dyDescent="0.35">
      <c r="A19" t="s">
        <v>32</v>
      </c>
      <c r="B19" t="s">
        <v>112</v>
      </c>
      <c r="C19" s="6"/>
      <c r="D19">
        <v>20.6548320346606</v>
      </c>
    </row>
    <row r="20" spans="1:6" x14ac:dyDescent="0.35">
      <c r="A20" t="s">
        <v>33</v>
      </c>
      <c r="B20" t="s">
        <v>112</v>
      </c>
      <c r="C20" s="6" t="s">
        <v>132</v>
      </c>
      <c r="D20">
        <v>20.3374858747692</v>
      </c>
      <c r="E20">
        <f>AVERAGE(D20:D22)</f>
        <v>20.301739349555202</v>
      </c>
      <c r="F20">
        <f>STDEV(D20:D22)</f>
        <v>3.2340162168453944E-2</v>
      </c>
    </row>
    <row r="21" spans="1:6" x14ac:dyDescent="0.35">
      <c r="A21" t="s">
        <v>34</v>
      </c>
      <c r="B21" t="s">
        <v>112</v>
      </c>
      <c r="C21" s="6"/>
      <c r="D21">
        <v>20.293221595508701</v>
      </c>
    </row>
    <row r="22" spans="1:6" x14ac:dyDescent="0.35">
      <c r="A22" t="s">
        <v>35</v>
      </c>
      <c r="B22" t="s">
        <v>112</v>
      </c>
      <c r="C22" s="6"/>
      <c r="D22">
        <v>20.274510578387702</v>
      </c>
    </row>
    <row r="23" spans="1:6" x14ac:dyDescent="0.35">
      <c r="A23" t="s">
        <v>36</v>
      </c>
      <c r="B23" t="s">
        <v>112</v>
      </c>
      <c r="C23" t="s">
        <v>142</v>
      </c>
      <c r="D23">
        <v>20.686134481180598</v>
      </c>
      <c r="E23">
        <f>AVERAGE(D23:D25)</f>
        <v>20.678716134774465</v>
      </c>
      <c r="F23">
        <f>STDEV(D23:D25)</f>
        <v>1.5492804003398095E-2</v>
      </c>
    </row>
    <row r="24" spans="1:6" x14ac:dyDescent="0.35">
      <c r="A24" t="s">
        <v>37</v>
      </c>
      <c r="B24" t="s">
        <v>112</v>
      </c>
      <c r="D24">
        <v>20.6891049429282</v>
      </c>
    </row>
    <row r="25" spans="1:6" x14ac:dyDescent="0.35">
      <c r="A25" t="s">
        <v>38</v>
      </c>
      <c r="B25" t="s">
        <v>112</v>
      </c>
      <c r="D25">
        <v>20.6609089802146</v>
      </c>
    </row>
    <row r="26" spans="1:6" x14ac:dyDescent="0.35">
      <c r="A26" t="s">
        <v>39</v>
      </c>
      <c r="B26" t="s">
        <v>113</v>
      </c>
      <c r="C26" s="6" t="s">
        <v>130</v>
      </c>
      <c r="D26">
        <v>18.314016308460801</v>
      </c>
      <c r="E26">
        <f>AVERAGE(D26:D28)</f>
        <v>18.271241961925867</v>
      </c>
      <c r="F26">
        <f>STDEV(D26:D28)</f>
        <v>3.9117086729561108E-2</v>
      </c>
    </row>
    <row r="27" spans="1:6" x14ac:dyDescent="0.35">
      <c r="A27" t="s">
        <v>40</v>
      </c>
      <c r="B27" t="s">
        <v>113</v>
      </c>
      <c r="C27" s="6"/>
      <c r="D27">
        <v>18.237288447381399</v>
      </c>
    </row>
    <row r="28" spans="1:6" x14ac:dyDescent="0.35">
      <c r="A28" t="s">
        <v>41</v>
      </c>
      <c r="B28" t="s">
        <v>113</v>
      </c>
      <c r="C28" s="6"/>
      <c r="D28">
        <v>18.262421129935401</v>
      </c>
    </row>
    <row r="29" spans="1:6" x14ac:dyDescent="0.35">
      <c r="A29" t="s">
        <v>42</v>
      </c>
      <c r="B29" t="s">
        <v>113</v>
      </c>
      <c r="C29" s="6" t="s">
        <v>131</v>
      </c>
      <c r="D29">
        <v>18.959270517913101</v>
      </c>
      <c r="E29" s="18">
        <f>AVERAGE(D29,D31)</f>
        <v>19.04339777604995</v>
      </c>
      <c r="F29" s="18">
        <f>STDEV(D29,D31)</f>
        <v>0.11897390942239458</v>
      </c>
    </row>
    <row r="30" spans="1:6" x14ac:dyDescent="0.35">
      <c r="A30" t="s">
        <v>43</v>
      </c>
      <c r="B30" t="s">
        <v>113</v>
      </c>
      <c r="C30" s="6"/>
      <c r="D30">
        <v>19.392650122857301</v>
      </c>
    </row>
    <row r="31" spans="1:6" x14ac:dyDescent="0.35">
      <c r="A31" t="s">
        <v>44</v>
      </c>
      <c r="B31" t="s">
        <v>113</v>
      </c>
      <c r="C31" s="6"/>
      <c r="D31">
        <v>19.1275250341868</v>
      </c>
    </row>
    <row r="32" spans="1:6" x14ac:dyDescent="0.35">
      <c r="A32" t="s">
        <v>45</v>
      </c>
      <c r="B32" t="s">
        <v>113</v>
      </c>
      <c r="C32" s="6" t="s">
        <v>132</v>
      </c>
      <c r="D32">
        <v>18.706494522834198</v>
      </c>
      <c r="E32">
        <f>AVERAGE(D32:D34)</f>
        <v>18.682622969916967</v>
      </c>
      <c r="F32">
        <f>STDEV(D32:D34)</f>
        <v>2.8965023986269083E-2</v>
      </c>
    </row>
    <row r="33" spans="1:6" x14ac:dyDescent="0.35">
      <c r="A33" t="s">
        <v>46</v>
      </c>
      <c r="B33" t="s">
        <v>113</v>
      </c>
      <c r="C33" s="6"/>
      <c r="D33">
        <v>18.690974734845</v>
      </c>
    </row>
    <row r="34" spans="1:6" x14ac:dyDescent="0.35">
      <c r="A34" t="s">
        <v>47</v>
      </c>
      <c r="B34" t="s">
        <v>113</v>
      </c>
      <c r="C34" s="6"/>
      <c r="D34">
        <v>18.650399652071702</v>
      </c>
    </row>
    <row r="35" spans="1:6" x14ac:dyDescent="0.35">
      <c r="A35" t="s">
        <v>48</v>
      </c>
      <c r="B35" t="s">
        <v>113</v>
      </c>
      <c r="C35" t="s">
        <v>142</v>
      </c>
      <c r="D35">
        <v>19.802885085895898</v>
      </c>
      <c r="E35">
        <f>AVERAGE(D35:D37)</f>
        <v>19.795563023659199</v>
      </c>
      <c r="F35">
        <f>STDEV(D35:D37)</f>
        <v>1.1065717855209925E-2</v>
      </c>
    </row>
    <row r="36" spans="1:6" x14ac:dyDescent="0.35">
      <c r="A36" t="s">
        <v>49</v>
      </c>
      <c r="B36" t="s">
        <v>113</v>
      </c>
      <c r="D36">
        <v>19.8009706564503</v>
      </c>
    </row>
    <row r="37" spans="1:6" x14ac:dyDescent="0.35">
      <c r="A37" t="s">
        <v>50</v>
      </c>
      <c r="B37" t="s">
        <v>113</v>
      </c>
      <c r="D37">
        <v>19.782833328631401</v>
      </c>
    </row>
    <row r="38" spans="1:6" x14ac:dyDescent="0.35">
      <c r="A38" t="s">
        <v>51</v>
      </c>
      <c r="B38" t="s">
        <v>114</v>
      </c>
      <c r="C38" s="6" t="s">
        <v>130</v>
      </c>
      <c r="D38">
        <v>20.593995741135501</v>
      </c>
      <c r="E38">
        <f>AVERAGE(D38:D40)</f>
        <v>20.559798725518235</v>
      </c>
      <c r="F38">
        <f>STDEV(D38:D40)</f>
        <v>2.9615588121289869E-2</v>
      </c>
    </row>
    <row r="39" spans="1:6" x14ac:dyDescent="0.35">
      <c r="A39" t="s">
        <v>52</v>
      </c>
      <c r="B39" t="s">
        <v>117</v>
      </c>
      <c r="C39" s="6"/>
      <c r="D39">
        <v>20.542621783506899</v>
      </c>
    </row>
    <row r="40" spans="1:6" x14ac:dyDescent="0.35">
      <c r="A40" t="s">
        <v>53</v>
      </c>
      <c r="B40" t="s">
        <v>118</v>
      </c>
      <c r="C40" s="6"/>
      <c r="D40">
        <v>20.5427786519123</v>
      </c>
    </row>
    <row r="41" spans="1:6" x14ac:dyDescent="0.35">
      <c r="A41" t="s">
        <v>54</v>
      </c>
      <c r="B41" t="s">
        <v>119</v>
      </c>
      <c r="C41" s="6" t="s">
        <v>131</v>
      </c>
      <c r="D41">
        <v>21.028397326933</v>
      </c>
      <c r="E41">
        <f>AVERAGE(D42:D43)</f>
        <v>20.973319395591801</v>
      </c>
      <c r="F41">
        <f>STDEV(D42:D43)</f>
        <v>5.9520783326496088E-2</v>
      </c>
    </row>
    <row r="42" spans="1:6" x14ac:dyDescent="0.35">
      <c r="A42" t="s">
        <v>55</v>
      </c>
      <c r="B42" t="s">
        <v>120</v>
      </c>
      <c r="C42" s="6"/>
      <c r="D42">
        <v>20.931231846080099</v>
      </c>
    </row>
    <row r="43" spans="1:6" x14ac:dyDescent="0.35">
      <c r="A43" t="s">
        <v>56</v>
      </c>
      <c r="B43" t="s">
        <v>121</v>
      </c>
      <c r="C43" s="6"/>
      <c r="D43">
        <v>21.0154069451035</v>
      </c>
    </row>
    <row r="44" spans="1:6" x14ac:dyDescent="0.35">
      <c r="A44" t="s">
        <v>57</v>
      </c>
      <c r="B44" t="s">
        <v>122</v>
      </c>
      <c r="C44" s="6" t="s">
        <v>132</v>
      </c>
      <c r="D44">
        <v>20.7655184445914</v>
      </c>
      <c r="E44">
        <f>AVERAGE(D44:D46)</f>
        <v>20.737403147681167</v>
      </c>
      <c r="F44">
        <f>STDEV(D44:D46)</f>
        <v>2.455954968751984E-2</v>
      </c>
    </row>
    <row r="45" spans="1:6" x14ac:dyDescent="0.35">
      <c r="A45" t="s">
        <v>58</v>
      </c>
      <c r="B45" t="s">
        <v>123</v>
      </c>
      <c r="C45" s="6"/>
      <c r="D45">
        <v>20.726557825577899</v>
      </c>
    </row>
    <row r="46" spans="1:6" x14ac:dyDescent="0.35">
      <c r="A46" t="s">
        <v>59</v>
      </c>
      <c r="B46" t="s">
        <v>124</v>
      </c>
      <c r="C46" s="6"/>
      <c r="D46">
        <v>20.720133172874199</v>
      </c>
    </row>
    <row r="47" spans="1:6" x14ac:dyDescent="0.35">
      <c r="A47" t="s">
        <v>60</v>
      </c>
      <c r="B47" t="s">
        <v>125</v>
      </c>
      <c r="C47" t="s">
        <v>142</v>
      </c>
      <c r="D47">
        <v>21.1964477890781</v>
      </c>
      <c r="E47">
        <f>AVERAGE(D47:D49)</f>
        <v>21.178247732592499</v>
      </c>
      <c r="F47">
        <f>STDEV(D47:D49)</f>
        <v>1.6907339220646356E-2</v>
      </c>
    </row>
    <row r="48" spans="1:6" x14ac:dyDescent="0.35">
      <c r="A48" t="s">
        <v>61</v>
      </c>
      <c r="B48" t="s">
        <v>126</v>
      </c>
      <c r="D48">
        <v>21.1630299778551</v>
      </c>
    </row>
    <row r="49" spans="1:6" x14ac:dyDescent="0.35">
      <c r="A49" t="s">
        <v>62</v>
      </c>
      <c r="B49" t="s">
        <v>127</v>
      </c>
      <c r="D49">
        <v>21.175265430844298</v>
      </c>
    </row>
    <row r="50" spans="1:6" x14ac:dyDescent="0.35">
      <c r="A50" t="s">
        <v>63</v>
      </c>
      <c r="B50" t="s">
        <v>9</v>
      </c>
      <c r="C50" s="6" t="s">
        <v>130</v>
      </c>
      <c r="D50">
        <v>23.7906607955452</v>
      </c>
      <c r="E50">
        <f>AVERAGE(D50:D52)</f>
        <v>23.711353470068769</v>
      </c>
      <c r="F50">
        <f>STDEV(D50:D52)</f>
        <v>7.7048863677299476E-2</v>
      </c>
    </row>
    <row r="51" spans="1:6" x14ac:dyDescent="0.35">
      <c r="A51" t="s">
        <v>64</v>
      </c>
      <c r="B51" t="s">
        <v>9</v>
      </c>
      <c r="C51" s="6"/>
      <c r="D51">
        <v>23.706618118977801</v>
      </c>
    </row>
    <row r="52" spans="1:6" x14ac:dyDescent="0.35">
      <c r="A52" t="s">
        <v>65</v>
      </c>
      <c r="B52" t="s">
        <v>9</v>
      </c>
      <c r="C52" s="6"/>
      <c r="D52">
        <v>23.636781495683302</v>
      </c>
    </row>
    <row r="53" spans="1:6" x14ac:dyDescent="0.35">
      <c r="A53" t="s">
        <v>66</v>
      </c>
      <c r="B53" t="s">
        <v>9</v>
      </c>
      <c r="C53" s="6" t="s">
        <v>131</v>
      </c>
      <c r="D53">
        <v>23.471519361929602</v>
      </c>
      <c r="E53">
        <f>AVERAGE(D53:D55)</f>
        <v>23.515952148618599</v>
      </c>
      <c r="F53">
        <f>STDEV(D53:D55)</f>
        <v>6.4212158775048059E-2</v>
      </c>
    </row>
    <row r="54" spans="1:6" x14ac:dyDescent="0.35">
      <c r="A54" t="s">
        <v>67</v>
      </c>
      <c r="B54" t="s">
        <v>9</v>
      </c>
      <c r="C54" s="6"/>
      <c r="D54">
        <v>23.486763319126901</v>
      </c>
    </row>
    <row r="55" spans="1:6" x14ac:dyDescent="0.35">
      <c r="A55" t="s">
        <v>68</v>
      </c>
      <c r="B55" t="s">
        <v>9</v>
      </c>
      <c r="C55" s="6"/>
      <c r="D55">
        <v>23.589573764799301</v>
      </c>
    </row>
    <row r="56" spans="1:6" x14ac:dyDescent="0.35">
      <c r="A56" t="s">
        <v>69</v>
      </c>
      <c r="B56" t="s">
        <v>9</v>
      </c>
      <c r="C56" s="6" t="s">
        <v>132</v>
      </c>
      <c r="D56">
        <v>23.129235505181001</v>
      </c>
      <c r="E56">
        <f>AVERAGE(D56:D58)</f>
        <v>23.067508117177368</v>
      </c>
      <c r="F56">
        <f>STDEV(D56:D58)</f>
        <v>5.9813898942855263E-2</v>
      </c>
    </row>
    <row r="57" spans="1:6" x14ac:dyDescent="0.35">
      <c r="A57" t="s">
        <v>70</v>
      </c>
      <c r="B57" t="s">
        <v>9</v>
      </c>
      <c r="C57" s="6"/>
      <c r="D57">
        <v>23.063477233025299</v>
      </c>
    </row>
    <row r="58" spans="1:6" x14ac:dyDescent="0.35">
      <c r="A58" t="s">
        <v>71</v>
      </c>
      <c r="B58" t="s">
        <v>9</v>
      </c>
      <c r="C58" s="6"/>
      <c r="D58">
        <v>23.009811613325802</v>
      </c>
    </row>
    <row r="59" spans="1:6" x14ac:dyDescent="0.35">
      <c r="A59" t="s">
        <v>72</v>
      </c>
      <c r="B59" t="s">
        <v>9</v>
      </c>
      <c r="C59" t="s">
        <v>142</v>
      </c>
      <c r="D59">
        <v>24.1315632256368</v>
      </c>
      <c r="E59">
        <f>AVERAGE(D59:D61)</f>
        <v>24.094526199304596</v>
      </c>
      <c r="F59">
        <f>STDEV(D59:D61)</f>
        <v>4.1204439019522303E-2</v>
      </c>
    </row>
    <row r="60" spans="1:6" x14ac:dyDescent="0.35">
      <c r="A60" t="s">
        <v>73</v>
      </c>
      <c r="B60" t="s">
        <v>9</v>
      </c>
      <c r="D60">
        <v>24.101872716686799</v>
      </c>
    </row>
    <row r="61" spans="1:6" x14ac:dyDescent="0.35">
      <c r="A61" t="s">
        <v>74</v>
      </c>
      <c r="B61" t="s">
        <v>9</v>
      </c>
      <c r="D61">
        <v>24.0501426555902</v>
      </c>
    </row>
    <row r="62" spans="1:6" x14ac:dyDescent="0.35">
      <c r="A62" t="s">
        <v>75</v>
      </c>
      <c r="B62" t="s">
        <v>115</v>
      </c>
      <c r="C62" s="6" t="s">
        <v>130</v>
      </c>
      <c r="D62">
        <v>18.6916016007495</v>
      </c>
      <c r="E62">
        <f>AVERAGE(D62:D64)</f>
        <v>18.674162375141535</v>
      </c>
      <c r="F62">
        <f>STDEV(D62:D64)</f>
        <v>3.2266170272445091E-2</v>
      </c>
    </row>
    <row r="63" spans="1:6" x14ac:dyDescent="0.35">
      <c r="A63" t="s">
        <v>76</v>
      </c>
      <c r="B63" t="s">
        <v>115</v>
      </c>
      <c r="C63" s="6"/>
      <c r="D63">
        <v>18.693956106611701</v>
      </c>
    </row>
    <row r="64" spans="1:6" x14ac:dyDescent="0.35">
      <c r="A64" t="s">
        <v>77</v>
      </c>
      <c r="B64" t="s">
        <v>115</v>
      </c>
      <c r="C64" s="6"/>
      <c r="D64">
        <v>18.636929418063399</v>
      </c>
    </row>
    <row r="65" spans="1:6" x14ac:dyDescent="0.35">
      <c r="A65" t="s">
        <v>78</v>
      </c>
      <c r="B65" t="s">
        <v>115</v>
      </c>
      <c r="C65" s="6" t="s">
        <v>131</v>
      </c>
      <c r="D65">
        <v>19.480479746392401</v>
      </c>
      <c r="E65">
        <f>AVERAGE(D66:D67)</f>
        <v>19.212313727373949</v>
      </c>
      <c r="F65">
        <f>STDEV(D66:D67)</f>
        <v>5.6418499702698077E-2</v>
      </c>
    </row>
    <row r="66" spans="1:6" x14ac:dyDescent="0.35">
      <c r="A66" t="s">
        <v>79</v>
      </c>
      <c r="B66" t="s">
        <v>115</v>
      </c>
      <c r="C66" s="6"/>
      <c r="D66">
        <v>19.252207631098099</v>
      </c>
    </row>
    <row r="67" spans="1:6" x14ac:dyDescent="0.35">
      <c r="A67" t="s">
        <v>80</v>
      </c>
      <c r="B67" t="s">
        <v>115</v>
      </c>
      <c r="C67" s="6"/>
      <c r="D67">
        <v>19.1724198236498</v>
      </c>
    </row>
    <row r="68" spans="1:6" x14ac:dyDescent="0.35">
      <c r="A68" t="s">
        <v>81</v>
      </c>
      <c r="B68" t="s">
        <v>115</v>
      </c>
      <c r="C68" s="6" t="s">
        <v>132</v>
      </c>
      <c r="D68">
        <v>18.626145992747901</v>
      </c>
      <c r="E68">
        <f>AVERAGE(D68:D70)</f>
        <v>18.604693738749035</v>
      </c>
      <c r="F68">
        <f>STDEV(D68:D70)</f>
        <v>1.9431296274305728E-2</v>
      </c>
    </row>
    <row r="69" spans="1:6" x14ac:dyDescent="0.35">
      <c r="A69" t="s">
        <v>82</v>
      </c>
      <c r="B69" t="s">
        <v>115</v>
      </c>
      <c r="C69" s="6"/>
      <c r="D69">
        <v>18.5996619838551</v>
      </c>
    </row>
    <row r="70" spans="1:6" x14ac:dyDescent="0.35">
      <c r="A70" t="s">
        <v>83</v>
      </c>
      <c r="B70" t="s">
        <v>115</v>
      </c>
      <c r="C70" s="6"/>
      <c r="D70">
        <v>18.588273239644099</v>
      </c>
    </row>
    <row r="71" spans="1:6" x14ac:dyDescent="0.35">
      <c r="A71" t="s">
        <v>84</v>
      </c>
      <c r="B71" t="s">
        <v>115</v>
      </c>
      <c r="C71" t="s">
        <v>142</v>
      </c>
      <c r="D71">
        <v>18.8055267466735</v>
      </c>
      <c r="E71">
        <f>AVERAGE(D71:D73)</f>
        <v>18.7813137144541</v>
      </c>
      <c r="F71">
        <f>STDEV(D71:D73)</f>
        <v>2.7142119464009067E-2</v>
      </c>
    </row>
    <row r="72" spans="1:6" x14ac:dyDescent="0.35">
      <c r="A72" t="s">
        <v>85</v>
      </c>
      <c r="B72" t="s">
        <v>115</v>
      </c>
      <c r="D72">
        <v>18.786440638281199</v>
      </c>
    </row>
    <row r="73" spans="1:6" x14ac:dyDescent="0.35">
      <c r="A73" t="s">
        <v>86</v>
      </c>
      <c r="B73" t="s">
        <v>115</v>
      </c>
      <c r="D73">
        <v>18.751973758407601</v>
      </c>
    </row>
    <row r="74" spans="1:6" x14ac:dyDescent="0.35">
      <c r="A74" t="s">
        <v>87</v>
      </c>
      <c r="B74" t="s">
        <v>2</v>
      </c>
      <c r="C74" s="6" t="s">
        <v>130</v>
      </c>
      <c r="D74">
        <v>17.512139097459201</v>
      </c>
      <c r="E74">
        <f>AVERAGE(D74:D76)</f>
        <v>17.401764233344235</v>
      </c>
      <c r="F74">
        <f>STDEV(D74:D76)</f>
        <v>9.5604633735107164E-2</v>
      </c>
    </row>
    <row r="75" spans="1:6" x14ac:dyDescent="0.35">
      <c r="A75" t="s">
        <v>88</v>
      </c>
      <c r="B75" t="s">
        <v>2</v>
      </c>
      <c r="C75" s="6"/>
      <c r="D75">
        <v>17.3483900912045</v>
      </c>
    </row>
    <row r="76" spans="1:6" x14ac:dyDescent="0.35">
      <c r="A76" t="s">
        <v>89</v>
      </c>
      <c r="B76" t="s">
        <v>2</v>
      </c>
      <c r="C76" s="6"/>
      <c r="D76">
        <v>17.344763511368999</v>
      </c>
    </row>
    <row r="77" spans="1:6" x14ac:dyDescent="0.35">
      <c r="A77" t="s">
        <v>90</v>
      </c>
      <c r="B77" t="s">
        <v>2</v>
      </c>
      <c r="C77" s="6" t="s">
        <v>131</v>
      </c>
      <c r="D77">
        <v>17.579587357689999</v>
      </c>
      <c r="E77">
        <f>AVERAGE(D78:D79)</f>
        <v>17.914757925838998</v>
      </c>
      <c r="F77">
        <f>STDEV(D78:D79)</f>
        <v>6.2174150893062267E-2</v>
      </c>
    </row>
    <row r="78" spans="1:6" x14ac:dyDescent="0.35">
      <c r="A78" t="s">
        <v>91</v>
      </c>
      <c r="B78" t="s">
        <v>2</v>
      </c>
      <c r="C78" s="6"/>
      <c r="D78">
        <v>17.870794162128</v>
      </c>
    </row>
    <row r="79" spans="1:6" x14ac:dyDescent="0.35">
      <c r="A79" t="s">
        <v>92</v>
      </c>
      <c r="B79" t="s">
        <v>2</v>
      </c>
      <c r="C79" s="6"/>
      <c r="D79">
        <v>17.95872168955</v>
      </c>
    </row>
    <row r="80" spans="1:6" x14ac:dyDescent="0.35">
      <c r="A80" t="s">
        <v>93</v>
      </c>
      <c r="B80" t="s">
        <v>2</v>
      </c>
      <c r="C80" s="6" t="s">
        <v>132</v>
      </c>
      <c r="D80">
        <v>17.612153720726798</v>
      </c>
      <c r="E80">
        <f>AVERAGE(D80:D82)</f>
        <v>17.562253310691833</v>
      </c>
      <c r="F80">
        <f>STDEV(D80:D82)</f>
        <v>4.4166694999159838E-2</v>
      </c>
    </row>
    <row r="81" spans="1:6" x14ac:dyDescent="0.35">
      <c r="A81" t="s">
        <v>94</v>
      </c>
      <c r="B81" t="s">
        <v>2</v>
      </c>
      <c r="C81" s="6"/>
      <c r="D81">
        <v>17.546422247953402</v>
      </c>
    </row>
    <row r="82" spans="1:6" x14ac:dyDescent="0.35">
      <c r="A82" t="s">
        <v>95</v>
      </c>
      <c r="B82" t="s">
        <v>2</v>
      </c>
      <c r="C82" s="6"/>
      <c r="D82">
        <v>17.5281839633953</v>
      </c>
    </row>
    <row r="83" spans="1:6" x14ac:dyDescent="0.35">
      <c r="A83" t="s">
        <v>96</v>
      </c>
      <c r="B83" t="s">
        <v>2</v>
      </c>
      <c r="C83" t="s">
        <v>142</v>
      </c>
      <c r="D83">
        <v>17.840672621512098</v>
      </c>
      <c r="E83">
        <f>AVERAGE(D84:D85)</f>
        <v>17.648184577070051</v>
      </c>
      <c r="F83">
        <f>STDEV(D84:D85)</f>
        <v>8.6848048229999933E-2</v>
      </c>
    </row>
    <row r="84" spans="1:6" x14ac:dyDescent="0.35">
      <c r="A84" t="s">
        <v>97</v>
      </c>
      <c r="B84" t="s">
        <v>2</v>
      </c>
      <c r="D84">
        <v>17.7095954209063</v>
      </c>
    </row>
    <row r="85" spans="1:6" x14ac:dyDescent="0.35">
      <c r="A85" t="s">
        <v>98</v>
      </c>
      <c r="B85" t="s">
        <v>2</v>
      </c>
      <c r="D85">
        <v>17.586773733233802</v>
      </c>
    </row>
    <row r="86" spans="1:6" x14ac:dyDescent="0.35">
      <c r="A86" t="s">
        <v>99</v>
      </c>
      <c r="C86" s="6"/>
      <c r="D86" t="s">
        <v>129</v>
      </c>
    </row>
    <row r="87" spans="1:6" x14ac:dyDescent="0.35">
      <c r="A87" t="s">
        <v>100</v>
      </c>
      <c r="C87" s="6"/>
      <c r="D87" t="s">
        <v>129</v>
      </c>
    </row>
    <row r="88" spans="1:6" x14ac:dyDescent="0.35">
      <c r="A88" t="s">
        <v>101</v>
      </c>
      <c r="C88" s="6"/>
      <c r="D88" t="s">
        <v>129</v>
      </c>
    </row>
    <row r="89" spans="1:6" x14ac:dyDescent="0.35">
      <c r="A89" t="s">
        <v>102</v>
      </c>
      <c r="C89" s="6"/>
      <c r="D89" t="s">
        <v>129</v>
      </c>
    </row>
    <row r="90" spans="1:6" x14ac:dyDescent="0.35">
      <c r="A90" t="s">
        <v>103</v>
      </c>
      <c r="C90" s="6"/>
      <c r="D90" t="s">
        <v>129</v>
      </c>
    </row>
    <row r="91" spans="1:6" x14ac:dyDescent="0.35">
      <c r="A91" t="s">
        <v>104</v>
      </c>
      <c r="C91" s="6"/>
      <c r="D91" t="s">
        <v>129</v>
      </c>
    </row>
    <row r="92" spans="1:6" x14ac:dyDescent="0.35">
      <c r="A92" t="s">
        <v>105</v>
      </c>
      <c r="C92" s="6"/>
      <c r="D92" t="s">
        <v>129</v>
      </c>
    </row>
    <row r="93" spans="1:6" x14ac:dyDescent="0.35">
      <c r="A93" t="s">
        <v>106</v>
      </c>
      <c r="C93" s="6"/>
      <c r="D93" t="s">
        <v>129</v>
      </c>
    </row>
    <row r="94" spans="1:6" x14ac:dyDescent="0.35">
      <c r="A94" t="s">
        <v>107</v>
      </c>
      <c r="C94" s="6"/>
      <c r="D94" t="s">
        <v>129</v>
      </c>
    </row>
    <row r="95" spans="1:6" x14ac:dyDescent="0.35">
      <c r="A95" t="s">
        <v>108</v>
      </c>
      <c r="D95" t="s">
        <v>129</v>
      </c>
    </row>
    <row r="96" spans="1:6" x14ac:dyDescent="0.35">
      <c r="A96" t="s">
        <v>109</v>
      </c>
      <c r="D96" t="s">
        <v>129</v>
      </c>
    </row>
    <row r="97" spans="1:4" x14ac:dyDescent="0.35">
      <c r="A97" t="s">
        <v>110</v>
      </c>
      <c r="D97" t="s">
        <v>129</v>
      </c>
    </row>
  </sheetData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EAEF3-181D-4204-A04C-F5C61DE72089}">
  <dimension ref="A1:F97"/>
  <sheetViews>
    <sheetView topLeftCell="A69" workbookViewId="0">
      <selection activeCell="E83" activeCellId="3" sqref="E74:F74 E77:F77 E80:F80 E83:F83"/>
    </sheetView>
  </sheetViews>
  <sheetFormatPr defaultColWidth="8.83203125" defaultRowHeight="15.5" x14ac:dyDescent="0.35"/>
  <cols>
    <col min="3" max="3" width="19.1640625" customWidth="1"/>
  </cols>
  <sheetData>
    <row r="1" spans="1:6" x14ac:dyDescent="0.35">
      <c r="A1" t="s">
        <v>10</v>
      </c>
      <c r="B1" t="s">
        <v>116</v>
      </c>
      <c r="C1" t="s">
        <v>11</v>
      </c>
      <c r="D1" t="s">
        <v>12</v>
      </c>
      <c r="E1" t="s">
        <v>13</v>
      </c>
      <c r="F1" t="s">
        <v>14</v>
      </c>
    </row>
    <row r="2" spans="1:6" x14ac:dyDescent="0.35">
      <c r="A2" t="s">
        <v>15</v>
      </c>
      <c r="B2" t="s">
        <v>111</v>
      </c>
      <c r="C2" t="s">
        <v>168</v>
      </c>
      <c r="D2">
        <v>24.8526830184984</v>
      </c>
      <c r="E2">
        <f>AVERAGE(D3:D4)</f>
        <v>24.6487853011465</v>
      </c>
      <c r="F2">
        <f>STDEV(D3:D4)</f>
        <v>7.6473585484447021E-2</v>
      </c>
    </row>
    <row r="3" spans="1:6" x14ac:dyDescent="0.35">
      <c r="A3" t="s">
        <v>16</v>
      </c>
      <c r="B3" t="s">
        <v>111</v>
      </c>
      <c r="C3" s="6"/>
      <c r="D3">
        <v>24.702860292024202</v>
      </c>
    </row>
    <row r="4" spans="1:6" x14ac:dyDescent="0.35">
      <c r="A4" t="s">
        <v>17</v>
      </c>
      <c r="B4" t="s">
        <v>111</v>
      </c>
      <c r="C4" s="6"/>
      <c r="D4">
        <v>24.594710310268798</v>
      </c>
    </row>
    <row r="5" spans="1:6" x14ac:dyDescent="0.35">
      <c r="A5" t="s">
        <v>18</v>
      </c>
      <c r="B5" t="s">
        <v>111</v>
      </c>
      <c r="C5" t="s">
        <v>169</v>
      </c>
      <c r="D5">
        <v>25.635235484613201</v>
      </c>
      <c r="E5">
        <f>AVERAGE(D5:D7)</f>
        <v>25.553943190882734</v>
      </c>
      <c r="F5">
        <f>STDEV(D5:D7)</f>
        <v>7.4667225205923005E-2</v>
      </c>
    </row>
    <row r="6" spans="1:6" x14ac:dyDescent="0.35">
      <c r="A6" t="s">
        <v>19</v>
      </c>
      <c r="B6" t="s">
        <v>111</v>
      </c>
      <c r="C6" s="6"/>
      <c r="D6">
        <v>25.538174076697899</v>
      </c>
    </row>
    <row r="7" spans="1:6" x14ac:dyDescent="0.35">
      <c r="A7" t="s">
        <v>20</v>
      </c>
      <c r="B7" t="s">
        <v>111</v>
      </c>
      <c r="C7" s="6"/>
      <c r="D7">
        <v>25.488420011337102</v>
      </c>
    </row>
    <row r="8" spans="1:6" x14ac:dyDescent="0.35">
      <c r="A8" t="s">
        <v>21</v>
      </c>
      <c r="B8" t="s">
        <v>111</v>
      </c>
      <c r="C8" t="s">
        <v>170</v>
      </c>
      <c r="D8">
        <v>19.459201593311601</v>
      </c>
      <c r="E8">
        <f>AVERAGE(D8:D9)</f>
        <v>19.33537008227875</v>
      </c>
      <c r="F8">
        <f>STDEV(D8:D9)</f>
        <v>0.17512420235181106</v>
      </c>
    </row>
    <row r="9" spans="1:6" x14ac:dyDescent="0.35">
      <c r="A9" t="s">
        <v>22</v>
      </c>
      <c r="B9" t="s">
        <v>111</v>
      </c>
      <c r="C9" s="6"/>
      <c r="D9">
        <v>19.211538571245899</v>
      </c>
    </row>
    <row r="10" spans="1:6" x14ac:dyDescent="0.35">
      <c r="A10" t="s">
        <v>23</v>
      </c>
      <c r="B10" t="s">
        <v>111</v>
      </c>
      <c r="C10" s="6"/>
      <c r="D10">
        <v>18.905725876487701</v>
      </c>
    </row>
    <row r="11" spans="1:6" x14ac:dyDescent="0.35">
      <c r="A11" t="s">
        <v>24</v>
      </c>
      <c r="B11" t="s">
        <v>111</v>
      </c>
      <c r="C11" t="s">
        <v>171</v>
      </c>
      <c r="D11">
        <v>19.205570603841402</v>
      </c>
      <c r="E11">
        <f>AVERAGE(D11:D12)</f>
        <v>19.133897147206099</v>
      </c>
      <c r="F11">
        <f>STDEV(D11:D12)</f>
        <v>0.10136157443580227</v>
      </c>
    </row>
    <row r="12" spans="1:6" x14ac:dyDescent="0.35">
      <c r="A12" t="s">
        <v>25</v>
      </c>
      <c r="B12" t="s">
        <v>111</v>
      </c>
      <c r="D12">
        <v>19.0622236905708</v>
      </c>
    </row>
    <row r="13" spans="1:6" x14ac:dyDescent="0.35">
      <c r="A13" t="s">
        <v>26</v>
      </c>
      <c r="B13" t="s">
        <v>111</v>
      </c>
      <c r="D13">
        <v>18.830980599496499</v>
      </c>
    </row>
    <row r="14" spans="1:6" x14ac:dyDescent="0.35">
      <c r="A14" t="s">
        <v>27</v>
      </c>
      <c r="B14" t="s">
        <v>112</v>
      </c>
      <c r="C14" t="s">
        <v>168</v>
      </c>
      <c r="D14">
        <v>20.2955317639206</v>
      </c>
      <c r="E14">
        <f>AVERAGE(D14:D16)</f>
        <v>20.278115883341698</v>
      </c>
      <c r="F14">
        <f>STDEV(D14:D16)</f>
        <v>4.2233317321527582E-2</v>
      </c>
    </row>
    <row r="15" spans="1:6" x14ac:dyDescent="0.35">
      <c r="A15" t="s">
        <v>28</v>
      </c>
      <c r="B15" t="s">
        <v>112</v>
      </c>
      <c r="C15" s="6"/>
      <c r="D15">
        <v>20.308856243645899</v>
      </c>
    </row>
    <row r="16" spans="1:6" x14ac:dyDescent="0.35">
      <c r="A16" t="s">
        <v>29</v>
      </c>
      <c r="B16" t="s">
        <v>112</v>
      </c>
      <c r="C16" s="6"/>
      <c r="D16">
        <v>20.229959642458599</v>
      </c>
    </row>
    <row r="17" spans="1:6" x14ac:dyDescent="0.35">
      <c r="A17" t="s">
        <v>30</v>
      </c>
      <c r="B17" t="s">
        <v>112</v>
      </c>
      <c r="C17" t="s">
        <v>169</v>
      </c>
      <c r="D17">
        <v>21.168541983956398</v>
      </c>
      <c r="E17">
        <f>AVERAGE(D17:D19)</f>
        <v>21.142654080326864</v>
      </c>
      <c r="F17">
        <f>STDEV(D17:D19)</f>
        <v>3.256266292507734E-2</v>
      </c>
    </row>
    <row r="18" spans="1:6" x14ac:dyDescent="0.35">
      <c r="A18" t="s">
        <v>31</v>
      </c>
      <c r="B18" t="s">
        <v>112</v>
      </c>
      <c r="C18" s="6"/>
      <c r="D18">
        <v>21.1533255758088</v>
      </c>
    </row>
    <row r="19" spans="1:6" x14ac:dyDescent="0.35">
      <c r="A19" t="s">
        <v>32</v>
      </c>
      <c r="B19" t="s">
        <v>112</v>
      </c>
      <c r="C19" s="6"/>
      <c r="D19">
        <v>21.106094681215399</v>
      </c>
    </row>
    <row r="20" spans="1:6" x14ac:dyDescent="0.35">
      <c r="A20" t="s">
        <v>33</v>
      </c>
      <c r="B20" t="s">
        <v>112</v>
      </c>
      <c r="C20" t="s">
        <v>170</v>
      </c>
      <c r="D20">
        <v>20.849617940559</v>
      </c>
      <c r="E20">
        <f>AVERAGE(D20:D22)</f>
        <v>20.856403997654834</v>
      </c>
      <c r="F20">
        <f>STDEV(D20:D22)</f>
        <v>1.2311012728739744E-2</v>
      </c>
    </row>
    <row r="21" spans="1:6" x14ac:dyDescent="0.35">
      <c r="A21" t="s">
        <v>34</v>
      </c>
      <c r="B21" t="s">
        <v>112</v>
      </c>
      <c r="C21" s="6"/>
      <c r="D21">
        <v>20.848979304343398</v>
      </c>
    </row>
    <row r="22" spans="1:6" x14ac:dyDescent="0.35">
      <c r="A22" t="s">
        <v>35</v>
      </c>
      <c r="B22" t="s">
        <v>112</v>
      </c>
      <c r="C22" s="6"/>
      <c r="D22">
        <v>20.870614748062099</v>
      </c>
    </row>
    <row r="23" spans="1:6" x14ac:dyDescent="0.35">
      <c r="A23" t="s">
        <v>36</v>
      </c>
      <c r="B23" t="s">
        <v>112</v>
      </c>
      <c r="C23" t="s">
        <v>171</v>
      </c>
      <c r="D23">
        <v>20.8720227080663</v>
      </c>
      <c r="E23">
        <f>AVERAGE(D23:D24)</f>
        <v>20.82395714611965</v>
      </c>
      <c r="F23">
        <f>STDEV(D23:D24)</f>
        <v>6.797496958803706E-2</v>
      </c>
    </row>
    <row r="24" spans="1:6" x14ac:dyDescent="0.35">
      <c r="A24" t="s">
        <v>37</v>
      </c>
      <c r="B24" t="s">
        <v>112</v>
      </c>
      <c r="D24">
        <v>20.775891584172999</v>
      </c>
    </row>
    <row r="25" spans="1:6" x14ac:dyDescent="0.35">
      <c r="A25" t="s">
        <v>38</v>
      </c>
      <c r="B25" t="s">
        <v>112</v>
      </c>
      <c r="D25">
        <v>20.480113388486</v>
      </c>
    </row>
    <row r="26" spans="1:6" x14ac:dyDescent="0.35">
      <c r="A26" t="s">
        <v>39</v>
      </c>
      <c r="B26" t="s">
        <v>113</v>
      </c>
      <c r="C26" t="s">
        <v>168</v>
      </c>
      <c r="D26">
        <v>19.9366413627389</v>
      </c>
      <c r="E26">
        <f>AVERAGE(D26:D28)</f>
        <v>19.87902125626437</v>
      </c>
      <c r="F26">
        <f>STDEV(D26:D28)</f>
        <v>4.9902119441265984E-2</v>
      </c>
    </row>
    <row r="27" spans="1:6" x14ac:dyDescent="0.35">
      <c r="A27" t="s">
        <v>40</v>
      </c>
      <c r="B27" t="s">
        <v>113</v>
      </c>
      <c r="C27" s="6"/>
      <c r="D27">
        <v>19.850616199481401</v>
      </c>
    </row>
    <row r="28" spans="1:6" x14ac:dyDescent="0.35">
      <c r="A28" t="s">
        <v>41</v>
      </c>
      <c r="B28" t="s">
        <v>113</v>
      </c>
      <c r="C28" s="6"/>
      <c r="D28">
        <v>19.849806206572801</v>
      </c>
    </row>
    <row r="29" spans="1:6" x14ac:dyDescent="0.35">
      <c r="A29" t="s">
        <v>42</v>
      </c>
      <c r="B29" t="s">
        <v>113</v>
      </c>
      <c r="C29" t="s">
        <v>169</v>
      </c>
      <c r="D29">
        <v>20.860371428471801</v>
      </c>
      <c r="E29">
        <f>AVERAGE(D29:D31)</f>
        <v>20.873761556675202</v>
      </c>
      <c r="F29">
        <f>STDEV(D29:D31)</f>
        <v>1.6457030555183629E-2</v>
      </c>
    </row>
    <row r="30" spans="1:6" x14ac:dyDescent="0.35">
      <c r="A30" t="s">
        <v>43</v>
      </c>
      <c r="B30" t="s">
        <v>113</v>
      </c>
      <c r="C30" s="6"/>
      <c r="D30">
        <v>20.8921340436397</v>
      </c>
    </row>
    <row r="31" spans="1:6" x14ac:dyDescent="0.35">
      <c r="A31" t="s">
        <v>44</v>
      </c>
      <c r="B31" t="s">
        <v>113</v>
      </c>
      <c r="C31" s="6"/>
      <c r="D31">
        <v>20.868779197914101</v>
      </c>
    </row>
    <row r="32" spans="1:6" x14ac:dyDescent="0.35">
      <c r="A32" t="s">
        <v>45</v>
      </c>
      <c r="B32" t="s">
        <v>113</v>
      </c>
      <c r="C32" t="s">
        <v>170</v>
      </c>
      <c r="D32">
        <v>19.147444837122801</v>
      </c>
      <c r="E32">
        <f>AVERAGE(D32:D34)</f>
        <v>19.154112373387534</v>
      </c>
      <c r="F32">
        <f>STDEV(D32:D34)</f>
        <v>3.8889532075862057E-2</v>
      </c>
    </row>
    <row r="33" spans="1:6" x14ac:dyDescent="0.35">
      <c r="A33" t="s">
        <v>46</v>
      </c>
      <c r="B33" t="s">
        <v>113</v>
      </c>
      <c r="C33" s="6"/>
      <c r="D33">
        <v>19.195904608405598</v>
      </c>
    </row>
    <row r="34" spans="1:6" x14ac:dyDescent="0.35">
      <c r="A34" t="s">
        <v>47</v>
      </c>
      <c r="B34" t="s">
        <v>113</v>
      </c>
      <c r="C34" s="6"/>
      <c r="D34">
        <v>19.118987674634202</v>
      </c>
    </row>
    <row r="35" spans="1:6" x14ac:dyDescent="0.35">
      <c r="A35" t="s">
        <v>48</v>
      </c>
      <c r="B35" t="s">
        <v>113</v>
      </c>
      <c r="C35" t="s">
        <v>171</v>
      </c>
      <c r="D35">
        <v>19.847606931100898</v>
      </c>
      <c r="E35">
        <f>AVERAGE(D35:D37)</f>
        <v>19.803336736164866</v>
      </c>
      <c r="F35">
        <f>STDEV(D35:D37)</f>
        <v>3.9675906293872763E-2</v>
      </c>
    </row>
    <row r="36" spans="1:6" x14ac:dyDescent="0.35">
      <c r="A36" t="s">
        <v>49</v>
      </c>
      <c r="B36" t="s">
        <v>113</v>
      </c>
      <c r="D36">
        <v>19.770989395041099</v>
      </c>
    </row>
    <row r="37" spans="1:6" x14ac:dyDescent="0.35">
      <c r="A37" t="s">
        <v>50</v>
      </c>
      <c r="B37" t="s">
        <v>113</v>
      </c>
      <c r="D37">
        <v>19.7914138823526</v>
      </c>
    </row>
    <row r="38" spans="1:6" x14ac:dyDescent="0.35">
      <c r="A38" t="s">
        <v>51</v>
      </c>
      <c r="B38" t="s">
        <v>114</v>
      </c>
      <c r="C38" t="s">
        <v>168</v>
      </c>
      <c r="D38">
        <v>20.9101205262962</v>
      </c>
      <c r="E38">
        <f>AVERAGE(D38,D40)</f>
        <v>20.946431897432099</v>
      </c>
      <c r="F38">
        <f>STDEV(D38,D40)</f>
        <v>5.1352033528753026E-2</v>
      </c>
    </row>
    <row r="39" spans="1:6" x14ac:dyDescent="0.35">
      <c r="A39" t="s">
        <v>52</v>
      </c>
      <c r="B39" t="s">
        <v>117</v>
      </c>
      <c r="C39" s="6"/>
      <c r="D39">
        <v>21.1324851641218</v>
      </c>
    </row>
    <row r="40" spans="1:6" x14ac:dyDescent="0.35">
      <c r="A40" t="s">
        <v>53</v>
      </c>
      <c r="B40" t="s">
        <v>118</v>
      </c>
      <c r="C40" s="6"/>
      <c r="D40">
        <v>20.982743268568001</v>
      </c>
    </row>
    <row r="41" spans="1:6" x14ac:dyDescent="0.35">
      <c r="A41" t="s">
        <v>54</v>
      </c>
      <c r="B41" t="s">
        <v>119</v>
      </c>
      <c r="C41" t="s">
        <v>169</v>
      </c>
      <c r="D41">
        <v>21.567173117221799</v>
      </c>
      <c r="E41">
        <f>AVERAGE(D42:D43)</f>
        <v>21.372114029421951</v>
      </c>
      <c r="F41">
        <f>STDEV(D42:D43)</f>
        <v>8.6423237857237004E-2</v>
      </c>
    </row>
    <row r="42" spans="1:6" x14ac:dyDescent="0.35">
      <c r="A42" t="s">
        <v>55</v>
      </c>
      <c r="B42" t="s">
        <v>120</v>
      </c>
      <c r="C42" s="6"/>
      <c r="D42">
        <v>21.433224486962899</v>
      </c>
    </row>
    <row r="43" spans="1:6" x14ac:dyDescent="0.35">
      <c r="A43" t="s">
        <v>56</v>
      </c>
      <c r="B43" t="s">
        <v>121</v>
      </c>
      <c r="C43" s="6"/>
      <c r="D43">
        <v>21.311003571880999</v>
      </c>
    </row>
    <row r="44" spans="1:6" x14ac:dyDescent="0.35">
      <c r="A44" t="s">
        <v>57</v>
      </c>
      <c r="B44" t="s">
        <v>122</v>
      </c>
      <c r="C44" t="s">
        <v>170</v>
      </c>
      <c r="D44">
        <v>19.836847537933998</v>
      </c>
      <c r="E44">
        <f>AVERAGE(D44:D46)</f>
        <v>19.811555067568399</v>
      </c>
      <c r="F44">
        <f>STDEV(D44:D46)</f>
        <v>3.928618287074797E-2</v>
      </c>
    </row>
    <row r="45" spans="1:6" x14ac:dyDescent="0.35">
      <c r="A45" t="s">
        <v>58</v>
      </c>
      <c r="B45" t="s">
        <v>123</v>
      </c>
      <c r="C45" s="6"/>
      <c r="D45">
        <v>19.831522056262699</v>
      </c>
    </row>
    <row r="46" spans="1:6" x14ac:dyDescent="0.35">
      <c r="A46" t="s">
        <v>59</v>
      </c>
      <c r="B46" t="s">
        <v>124</v>
      </c>
      <c r="C46" s="6"/>
      <c r="D46">
        <v>19.7662956085085</v>
      </c>
    </row>
    <row r="47" spans="1:6" x14ac:dyDescent="0.35">
      <c r="A47" t="s">
        <v>60</v>
      </c>
      <c r="B47" t="s">
        <v>125</v>
      </c>
      <c r="C47" t="s">
        <v>171</v>
      </c>
      <c r="D47">
        <v>20.220687875488299</v>
      </c>
      <c r="E47">
        <f>AVERAGE(D47:D49)</f>
        <v>20.229815682494266</v>
      </c>
      <c r="F47">
        <f>STDEV(D47:D49)</f>
        <v>1.386537991198987E-2</v>
      </c>
    </row>
    <row r="48" spans="1:6" x14ac:dyDescent="0.35">
      <c r="A48" t="s">
        <v>61</v>
      </c>
      <c r="B48" t="s">
        <v>126</v>
      </c>
      <c r="D48">
        <v>20.245770859611302</v>
      </c>
    </row>
    <row r="49" spans="1:6" x14ac:dyDescent="0.35">
      <c r="A49" t="s">
        <v>62</v>
      </c>
      <c r="B49" t="s">
        <v>127</v>
      </c>
      <c r="D49">
        <v>20.222988312383201</v>
      </c>
    </row>
    <row r="50" spans="1:6" x14ac:dyDescent="0.35">
      <c r="A50" t="s">
        <v>63</v>
      </c>
      <c r="B50" t="s">
        <v>9</v>
      </c>
      <c r="C50" t="s">
        <v>168</v>
      </c>
      <c r="D50">
        <v>24.489325505694801</v>
      </c>
      <c r="E50">
        <f>AVERAGE(D51:D52)</f>
        <v>24.013794419411248</v>
      </c>
      <c r="F50">
        <f>STDEV(D51:D52)</f>
        <v>4.407016894161149E-2</v>
      </c>
    </row>
    <row r="51" spans="1:6" x14ac:dyDescent="0.35">
      <c r="A51" t="s">
        <v>64</v>
      </c>
      <c r="B51" t="s">
        <v>9</v>
      </c>
      <c r="C51" s="6"/>
      <c r="D51">
        <v>24.0449567347179</v>
      </c>
    </row>
    <row r="52" spans="1:6" x14ac:dyDescent="0.35">
      <c r="A52" t="s">
        <v>65</v>
      </c>
      <c r="B52" t="s">
        <v>9</v>
      </c>
      <c r="C52" s="6"/>
      <c r="D52">
        <v>23.982632104104599</v>
      </c>
    </row>
    <row r="53" spans="1:6" x14ac:dyDescent="0.35">
      <c r="A53" t="s">
        <v>66</v>
      </c>
      <c r="B53" t="s">
        <v>9</v>
      </c>
      <c r="C53" t="s">
        <v>169</v>
      </c>
      <c r="D53">
        <v>25.0732387655857</v>
      </c>
      <c r="E53">
        <f>AVERAGE(D53:D55)</f>
        <v>25.000775880645701</v>
      </c>
      <c r="F53">
        <f>STDEV(D53:D55)</f>
        <v>6.3568505152069271E-2</v>
      </c>
    </row>
    <row r="54" spans="1:6" x14ac:dyDescent="0.35">
      <c r="A54" t="s">
        <v>67</v>
      </c>
      <c r="B54" t="s">
        <v>9</v>
      </c>
      <c r="C54" s="6"/>
      <c r="D54">
        <v>24.974683598737499</v>
      </c>
    </row>
    <row r="55" spans="1:6" x14ac:dyDescent="0.35">
      <c r="A55" t="s">
        <v>68</v>
      </c>
      <c r="B55" t="s">
        <v>9</v>
      </c>
      <c r="C55" s="6"/>
      <c r="D55">
        <v>24.954405277613901</v>
      </c>
    </row>
    <row r="56" spans="1:6" x14ac:dyDescent="0.35">
      <c r="A56" t="s">
        <v>69</v>
      </c>
      <c r="B56" t="s">
        <v>9</v>
      </c>
      <c r="C56" t="s">
        <v>170</v>
      </c>
      <c r="D56">
        <v>20.286786218139099</v>
      </c>
      <c r="E56">
        <f>AVERAGE(D56:D58)</f>
        <v>20.272541188967367</v>
      </c>
      <c r="F56">
        <f>STDEV(D56:D58)</f>
        <v>1.7033443369597952E-2</v>
      </c>
    </row>
    <row r="57" spans="1:6" x14ac:dyDescent="0.35">
      <c r="A57" t="s">
        <v>70</v>
      </c>
      <c r="B57" t="s">
        <v>9</v>
      </c>
      <c r="C57" s="6"/>
      <c r="D57">
        <v>20.277163781913899</v>
      </c>
    </row>
    <row r="58" spans="1:6" x14ac:dyDescent="0.35">
      <c r="A58" t="s">
        <v>71</v>
      </c>
      <c r="B58" t="s">
        <v>9</v>
      </c>
      <c r="C58" s="6"/>
      <c r="D58">
        <v>20.253673566849098</v>
      </c>
    </row>
    <row r="59" spans="1:6" x14ac:dyDescent="0.35">
      <c r="A59" t="s">
        <v>72</v>
      </c>
      <c r="B59" t="s">
        <v>9</v>
      </c>
      <c r="C59" t="s">
        <v>171</v>
      </c>
      <c r="D59">
        <v>20.142886648296901</v>
      </c>
      <c r="E59">
        <f>AVERAGE(D59:D61)</f>
        <v>20.120375904850302</v>
      </c>
      <c r="F59">
        <f>STDEV(D59:D61)</f>
        <v>1.9525942634754479E-2</v>
      </c>
    </row>
    <row r="60" spans="1:6" x14ac:dyDescent="0.35">
      <c r="A60" t="s">
        <v>73</v>
      </c>
      <c r="B60" t="s">
        <v>9</v>
      </c>
      <c r="D60">
        <v>20.1080195072932</v>
      </c>
    </row>
    <row r="61" spans="1:6" x14ac:dyDescent="0.35">
      <c r="A61" t="s">
        <v>74</v>
      </c>
      <c r="B61" t="s">
        <v>9</v>
      </c>
      <c r="D61">
        <v>20.110221558960799</v>
      </c>
    </row>
    <row r="62" spans="1:6" x14ac:dyDescent="0.35">
      <c r="A62" t="s">
        <v>75</v>
      </c>
      <c r="B62" t="s">
        <v>115</v>
      </c>
      <c r="C62" t="s">
        <v>168</v>
      </c>
      <c r="D62">
        <v>18.277698380638</v>
      </c>
      <c r="E62">
        <f>AVERAGE(D63:D64)</f>
        <v>18.0983074277645</v>
      </c>
      <c r="F62">
        <f>STDEV(D63:D64)</f>
        <v>5.3249928735254679E-2</v>
      </c>
    </row>
    <row r="63" spans="1:6" x14ac:dyDescent="0.35">
      <c r="A63" t="s">
        <v>76</v>
      </c>
      <c r="B63" t="s">
        <v>115</v>
      </c>
      <c r="C63" s="6"/>
      <c r="D63">
        <v>18.135960813470899</v>
      </c>
    </row>
    <row r="64" spans="1:6" x14ac:dyDescent="0.35">
      <c r="A64" t="s">
        <v>77</v>
      </c>
      <c r="B64" t="s">
        <v>115</v>
      </c>
      <c r="C64" s="6"/>
      <c r="D64">
        <v>18.060654042058101</v>
      </c>
    </row>
    <row r="65" spans="1:6" x14ac:dyDescent="0.35">
      <c r="A65" t="s">
        <v>78</v>
      </c>
      <c r="B65" t="s">
        <v>115</v>
      </c>
      <c r="C65" t="s">
        <v>169</v>
      </c>
      <c r="D65">
        <v>18.479741127408499</v>
      </c>
      <c r="E65">
        <f>AVERAGE(D65:D67)</f>
        <v>18.372301792326436</v>
      </c>
      <c r="F65">
        <f>STDEV(D65:D67)</f>
        <v>9.335022083409851E-2</v>
      </c>
    </row>
    <row r="66" spans="1:6" x14ac:dyDescent="0.35">
      <c r="A66" t="s">
        <v>79</v>
      </c>
      <c r="B66" t="s">
        <v>115</v>
      </c>
      <c r="C66" s="6"/>
      <c r="D66">
        <v>18.311041853728099</v>
      </c>
    </row>
    <row r="67" spans="1:6" x14ac:dyDescent="0.35">
      <c r="A67" t="s">
        <v>80</v>
      </c>
      <c r="B67" t="s">
        <v>115</v>
      </c>
      <c r="C67" s="6"/>
      <c r="D67">
        <v>18.326122395842699</v>
      </c>
    </row>
    <row r="68" spans="1:6" x14ac:dyDescent="0.35">
      <c r="A68" t="s">
        <v>81</v>
      </c>
      <c r="B68" t="s">
        <v>115</v>
      </c>
      <c r="C68" t="s">
        <v>170</v>
      </c>
      <c r="D68">
        <v>18.898695888470201</v>
      </c>
      <c r="E68">
        <f>AVERAGE(D68:D70)</f>
        <v>18.885312379432168</v>
      </c>
      <c r="F68">
        <f>STDEV(D68:D70)</f>
        <v>1.370253946151645E-2</v>
      </c>
    </row>
    <row r="69" spans="1:6" x14ac:dyDescent="0.35">
      <c r="A69" t="s">
        <v>82</v>
      </c>
      <c r="B69" t="s">
        <v>115</v>
      </c>
      <c r="C69" s="6"/>
      <c r="D69">
        <v>18.885929581888401</v>
      </c>
    </row>
    <row r="70" spans="1:6" x14ac:dyDescent="0.35">
      <c r="A70" t="s">
        <v>83</v>
      </c>
      <c r="B70" t="s">
        <v>115</v>
      </c>
      <c r="C70" s="6"/>
      <c r="D70">
        <v>18.871311667937899</v>
      </c>
    </row>
    <row r="71" spans="1:6" x14ac:dyDescent="0.35">
      <c r="A71" t="s">
        <v>84</v>
      </c>
      <c r="B71" t="s">
        <v>115</v>
      </c>
      <c r="C71" t="s">
        <v>171</v>
      </c>
      <c r="D71">
        <v>19.519379938550401</v>
      </c>
      <c r="E71">
        <f>AVERAGE(D72:D73)</f>
        <v>19.299252045104652</v>
      </c>
      <c r="F71">
        <f>STDEV(D72:D73)</f>
        <v>4.3138727290472335E-2</v>
      </c>
    </row>
    <row r="72" spans="1:6" x14ac:dyDescent="0.35">
      <c r="A72" t="s">
        <v>85</v>
      </c>
      <c r="B72" t="s">
        <v>115</v>
      </c>
      <c r="D72">
        <v>19.3297557317035</v>
      </c>
    </row>
    <row r="73" spans="1:6" x14ac:dyDescent="0.35">
      <c r="A73" t="s">
        <v>86</v>
      </c>
      <c r="B73" t="s">
        <v>115</v>
      </c>
      <c r="D73">
        <v>19.2687483585058</v>
      </c>
    </row>
    <row r="74" spans="1:6" x14ac:dyDescent="0.35">
      <c r="A74" t="s">
        <v>87</v>
      </c>
      <c r="B74" t="s">
        <v>2</v>
      </c>
      <c r="C74" t="s">
        <v>168</v>
      </c>
      <c r="D74">
        <v>17.586264197876901</v>
      </c>
      <c r="E74">
        <f>AVERAGE(D74:D76)</f>
        <v>17.530861187821298</v>
      </c>
      <c r="F74">
        <f>STDEV(D74:D76)</f>
        <v>4.8018527354752816E-2</v>
      </c>
    </row>
    <row r="75" spans="1:6" x14ac:dyDescent="0.35">
      <c r="A75" t="s">
        <v>88</v>
      </c>
      <c r="B75" t="s">
        <v>2</v>
      </c>
      <c r="C75" s="6"/>
      <c r="D75">
        <v>17.5012468767648</v>
      </c>
    </row>
    <row r="76" spans="1:6" x14ac:dyDescent="0.35">
      <c r="A76" t="s">
        <v>89</v>
      </c>
      <c r="B76" t="s">
        <v>2</v>
      </c>
      <c r="C76" s="6"/>
      <c r="D76">
        <v>17.505072488822201</v>
      </c>
    </row>
    <row r="77" spans="1:6" x14ac:dyDescent="0.35">
      <c r="A77" t="s">
        <v>90</v>
      </c>
      <c r="B77" t="s">
        <v>2</v>
      </c>
      <c r="C77" t="s">
        <v>169</v>
      </c>
      <c r="D77">
        <v>17.787732230562501</v>
      </c>
      <c r="E77">
        <f>AVERAGE(D77:D79)</f>
        <v>17.770372543289302</v>
      </c>
      <c r="F77">
        <f>STDEV(D77:D79)</f>
        <v>1.581608908458081E-2</v>
      </c>
    </row>
    <row r="78" spans="1:6" x14ac:dyDescent="0.35">
      <c r="A78" t="s">
        <v>91</v>
      </c>
      <c r="B78" t="s">
        <v>2</v>
      </c>
      <c r="C78" s="6"/>
      <c r="D78">
        <v>17.756780508974</v>
      </c>
    </row>
    <row r="79" spans="1:6" x14ac:dyDescent="0.35">
      <c r="A79" t="s">
        <v>92</v>
      </c>
      <c r="B79" t="s">
        <v>2</v>
      </c>
      <c r="C79" s="6"/>
      <c r="D79">
        <v>17.766604890331401</v>
      </c>
    </row>
    <row r="80" spans="1:6" x14ac:dyDescent="0.35">
      <c r="A80" t="s">
        <v>93</v>
      </c>
      <c r="B80" t="s">
        <v>2</v>
      </c>
      <c r="C80" t="s">
        <v>170</v>
      </c>
      <c r="D80">
        <v>18.3779444077094</v>
      </c>
      <c r="E80">
        <f>AVERAGE(D80:D82)</f>
        <v>18.355106663519134</v>
      </c>
      <c r="F80">
        <f>STDEV(D80:D82)</f>
        <v>2.0165350719254283E-2</v>
      </c>
    </row>
    <row r="81" spans="1:6" x14ac:dyDescent="0.35">
      <c r="A81" t="s">
        <v>94</v>
      </c>
      <c r="B81" t="s">
        <v>2</v>
      </c>
      <c r="C81" s="6"/>
      <c r="D81">
        <v>18.339754669272899</v>
      </c>
    </row>
    <row r="82" spans="1:6" x14ac:dyDescent="0.35">
      <c r="A82" t="s">
        <v>95</v>
      </c>
      <c r="B82" t="s">
        <v>2</v>
      </c>
      <c r="C82" s="6"/>
      <c r="D82">
        <v>18.347620913575099</v>
      </c>
    </row>
    <row r="83" spans="1:6" x14ac:dyDescent="0.35">
      <c r="A83" t="s">
        <v>96</v>
      </c>
      <c r="B83" t="s">
        <v>2</v>
      </c>
      <c r="C83" t="s">
        <v>171</v>
      </c>
      <c r="D83">
        <v>18.497006590583599</v>
      </c>
      <c r="E83">
        <f>AVERAGE(D83:D85)</f>
        <v>18.420095194067269</v>
      </c>
      <c r="F83">
        <f>STDEV(D83:D85)</f>
        <v>9.6788933698688268E-2</v>
      </c>
    </row>
    <row r="84" spans="1:6" x14ac:dyDescent="0.35">
      <c r="A84" t="s">
        <v>97</v>
      </c>
      <c r="B84" t="s">
        <v>2</v>
      </c>
      <c r="D84">
        <v>18.451864672925002</v>
      </c>
    </row>
    <row r="85" spans="1:6" x14ac:dyDescent="0.35">
      <c r="A85" t="s">
        <v>98</v>
      </c>
      <c r="B85" t="s">
        <v>2</v>
      </c>
      <c r="D85">
        <v>18.311414318693199</v>
      </c>
    </row>
    <row r="86" spans="1:6" x14ac:dyDescent="0.35">
      <c r="A86" t="s">
        <v>99</v>
      </c>
      <c r="C86" s="6"/>
      <c r="D86" t="s">
        <v>129</v>
      </c>
    </row>
    <row r="87" spans="1:6" x14ac:dyDescent="0.35">
      <c r="A87" t="s">
        <v>100</v>
      </c>
      <c r="C87" s="6"/>
      <c r="D87" t="s">
        <v>129</v>
      </c>
    </row>
    <row r="88" spans="1:6" x14ac:dyDescent="0.35">
      <c r="A88" t="s">
        <v>101</v>
      </c>
      <c r="C88" s="6"/>
      <c r="D88" t="s">
        <v>129</v>
      </c>
    </row>
    <row r="89" spans="1:6" x14ac:dyDescent="0.35">
      <c r="A89" t="s">
        <v>102</v>
      </c>
      <c r="C89" s="6"/>
      <c r="D89" t="s">
        <v>129</v>
      </c>
    </row>
    <row r="90" spans="1:6" x14ac:dyDescent="0.35">
      <c r="A90" t="s">
        <v>103</v>
      </c>
      <c r="C90" s="6"/>
      <c r="D90" t="s">
        <v>129</v>
      </c>
    </row>
    <row r="91" spans="1:6" x14ac:dyDescent="0.35">
      <c r="A91" t="s">
        <v>104</v>
      </c>
      <c r="C91" s="6"/>
      <c r="D91" t="s">
        <v>129</v>
      </c>
    </row>
    <row r="92" spans="1:6" x14ac:dyDescent="0.35">
      <c r="A92" t="s">
        <v>105</v>
      </c>
      <c r="C92" s="6"/>
      <c r="D92" t="s">
        <v>129</v>
      </c>
    </row>
    <row r="93" spans="1:6" x14ac:dyDescent="0.35">
      <c r="A93" t="s">
        <v>106</v>
      </c>
      <c r="C93" s="6"/>
      <c r="D93" t="s">
        <v>129</v>
      </c>
    </row>
    <row r="94" spans="1:6" x14ac:dyDescent="0.35">
      <c r="A94" t="s">
        <v>107</v>
      </c>
      <c r="C94" s="6"/>
      <c r="D94" t="s">
        <v>129</v>
      </c>
    </row>
    <row r="95" spans="1:6" x14ac:dyDescent="0.35">
      <c r="A95" t="s">
        <v>108</v>
      </c>
      <c r="D95" t="s">
        <v>129</v>
      </c>
    </row>
    <row r="96" spans="1:6" x14ac:dyDescent="0.35">
      <c r="A96" t="s">
        <v>109</v>
      </c>
      <c r="D96" t="s">
        <v>129</v>
      </c>
    </row>
    <row r="97" spans="1:4" x14ac:dyDescent="0.35">
      <c r="A97" t="s">
        <v>110</v>
      </c>
      <c r="D97" t="s">
        <v>129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3EB10-AA98-42EB-BF19-4E2D57709BC2}">
  <dimension ref="A1:F97"/>
  <sheetViews>
    <sheetView topLeftCell="A67" zoomScale="150" zoomScaleNormal="150" workbookViewId="0">
      <selection activeCell="E83" activeCellId="3" sqref="E74:F74 E77:F77 E80:F80 E83:F83"/>
    </sheetView>
  </sheetViews>
  <sheetFormatPr defaultColWidth="8.83203125" defaultRowHeight="15.5" x14ac:dyDescent="0.35"/>
  <cols>
    <col min="3" max="3" width="19.1640625" customWidth="1"/>
  </cols>
  <sheetData>
    <row r="1" spans="1:6" x14ac:dyDescent="0.35">
      <c r="A1" t="s">
        <v>10</v>
      </c>
      <c r="B1" t="s">
        <v>116</v>
      </c>
      <c r="C1" t="s">
        <v>11</v>
      </c>
      <c r="D1" t="s">
        <v>12</v>
      </c>
      <c r="E1" t="s">
        <v>13</v>
      </c>
      <c r="F1" t="s">
        <v>14</v>
      </c>
    </row>
    <row r="2" spans="1:6" x14ac:dyDescent="0.35">
      <c r="A2" t="s">
        <v>15</v>
      </c>
      <c r="B2" t="s">
        <v>111</v>
      </c>
      <c r="C2" t="s">
        <v>172</v>
      </c>
      <c r="D2">
        <v>19.201619987254698</v>
      </c>
      <c r="E2">
        <f>AVERAGE(D2:D4)</f>
        <v>19.100413616072398</v>
      </c>
      <c r="F2">
        <f>STDEV(D2:D4)</f>
        <v>9.7898733894780834E-2</v>
      </c>
    </row>
    <row r="3" spans="1:6" x14ac:dyDescent="0.35">
      <c r="A3" t="s">
        <v>16</v>
      </c>
      <c r="B3" t="s">
        <v>111</v>
      </c>
      <c r="C3" s="6"/>
      <c r="D3">
        <v>19.093423672991801</v>
      </c>
    </row>
    <row r="4" spans="1:6" x14ac:dyDescent="0.35">
      <c r="A4" t="s">
        <v>17</v>
      </c>
      <c r="B4" t="s">
        <v>111</v>
      </c>
      <c r="C4" s="6"/>
      <c r="D4">
        <v>19.006197187970699</v>
      </c>
    </row>
    <row r="5" spans="1:6" x14ac:dyDescent="0.35">
      <c r="A5" t="s">
        <v>18</v>
      </c>
      <c r="B5" t="s">
        <v>111</v>
      </c>
      <c r="C5" t="s">
        <v>173</v>
      </c>
      <c r="D5">
        <v>26.203832479954599</v>
      </c>
      <c r="E5">
        <f>AVERAGE(D5:D7)</f>
        <v>26.122513915582733</v>
      </c>
      <c r="F5">
        <f>STDEV(D5:D7)</f>
        <v>7.0461961090803077E-2</v>
      </c>
    </row>
    <row r="6" spans="1:6" x14ac:dyDescent="0.35">
      <c r="A6" t="s">
        <v>19</v>
      </c>
      <c r="B6" t="s">
        <v>111</v>
      </c>
      <c r="C6" s="6"/>
      <c r="D6">
        <v>26.0841689966215</v>
      </c>
    </row>
    <row r="7" spans="1:6" x14ac:dyDescent="0.35">
      <c r="A7" t="s">
        <v>20</v>
      </c>
      <c r="B7" t="s">
        <v>111</v>
      </c>
      <c r="C7" s="6"/>
      <c r="D7">
        <v>26.0795402701721</v>
      </c>
    </row>
    <row r="8" spans="1:6" x14ac:dyDescent="0.35">
      <c r="A8" t="s">
        <v>21</v>
      </c>
      <c r="B8" t="s">
        <v>111</v>
      </c>
      <c r="C8" t="s">
        <v>174</v>
      </c>
      <c r="D8">
        <v>25.963552846402902</v>
      </c>
      <c r="E8">
        <f>AVERAGE(D8:D10)</f>
        <v>25.972745342266297</v>
      </c>
      <c r="F8">
        <f>STDEV(D8:D10)</f>
        <v>2.9793664356560948E-2</v>
      </c>
    </row>
    <row r="9" spans="1:6" x14ac:dyDescent="0.35">
      <c r="A9" t="s">
        <v>22</v>
      </c>
      <c r="B9" t="s">
        <v>111</v>
      </c>
      <c r="C9" s="6"/>
      <c r="D9">
        <v>26.006051970736099</v>
      </c>
    </row>
    <row r="10" spans="1:6" x14ac:dyDescent="0.35">
      <c r="A10" t="s">
        <v>23</v>
      </c>
      <c r="B10" t="s">
        <v>111</v>
      </c>
      <c r="C10" s="6"/>
      <c r="D10">
        <v>25.948631209659901</v>
      </c>
    </row>
    <row r="11" spans="1:6" x14ac:dyDescent="0.35">
      <c r="A11" t="s">
        <v>24</v>
      </c>
      <c r="B11" t="s">
        <v>111</v>
      </c>
      <c r="C11" t="s">
        <v>175</v>
      </c>
      <c r="D11">
        <v>25.900757223655098</v>
      </c>
      <c r="E11">
        <f>AVERAGE(D11:D13)</f>
        <v>25.815170760597898</v>
      </c>
      <c r="F11">
        <f>STDEV(D11:D13)</f>
        <v>9.335772780121096E-2</v>
      </c>
    </row>
    <row r="12" spans="1:6" x14ac:dyDescent="0.35">
      <c r="A12" t="s">
        <v>25</v>
      </c>
      <c r="B12" t="s">
        <v>111</v>
      </c>
      <c r="D12">
        <v>25.829139165288002</v>
      </c>
    </row>
    <row r="13" spans="1:6" x14ac:dyDescent="0.35">
      <c r="A13" t="s">
        <v>26</v>
      </c>
      <c r="B13" t="s">
        <v>111</v>
      </c>
      <c r="D13">
        <v>25.7156158928506</v>
      </c>
    </row>
    <row r="14" spans="1:6" x14ac:dyDescent="0.35">
      <c r="A14" t="s">
        <v>27</v>
      </c>
      <c r="B14" t="s">
        <v>112</v>
      </c>
      <c r="C14" t="s">
        <v>172</v>
      </c>
      <c r="D14">
        <v>20.7119560239328</v>
      </c>
      <c r="E14">
        <f>AVERAGE(D14:D16)</f>
        <v>20.692233828787902</v>
      </c>
      <c r="F14">
        <f>STDEV(D14:D16)</f>
        <v>1.7524439145058222E-2</v>
      </c>
    </row>
    <row r="15" spans="1:6" x14ac:dyDescent="0.35">
      <c r="A15" t="s">
        <v>28</v>
      </c>
      <c r="B15" t="s">
        <v>112</v>
      </c>
      <c r="C15" s="6"/>
      <c r="D15">
        <v>20.6862947500003</v>
      </c>
    </row>
    <row r="16" spans="1:6" x14ac:dyDescent="0.35">
      <c r="A16" t="s">
        <v>29</v>
      </c>
      <c r="B16" t="s">
        <v>112</v>
      </c>
      <c r="C16" s="6"/>
      <c r="D16">
        <v>20.6784507124306</v>
      </c>
    </row>
    <row r="17" spans="1:6" x14ac:dyDescent="0.35">
      <c r="A17" t="s">
        <v>30</v>
      </c>
      <c r="B17" t="s">
        <v>112</v>
      </c>
      <c r="C17" t="s">
        <v>173</v>
      </c>
      <c r="D17">
        <v>23.944003551832399</v>
      </c>
      <c r="E17">
        <f>AVERAGE(D17:D19)</f>
        <v>23.888217050412198</v>
      </c>
      <c r="F17">
        <f>STDEV(D17:D19)</f>
        <v>7.6194204445950278E-2</v>
      </c>
    </row>
    <row r="18" spans="1:6" x14ac:dyDescent="0.35">
      <c r="A18" t="s">
        <v>31</v>
      </c>
      <c r="B18" t="s">
        <v>112</v>
      </c>
      <c r="C18" s="6"/>
      <c r="D18">
        <v>23.919242866952199</v>
      </c>
    </row>
    <row r="19" spans="1:6" x14ac:dyDescent="0.35">
      <c r="A19" t="s">
        <v>32</v>
      </c>
      <c r="B19" t="s">
        <v>112</v>
      </c>
      <c r="C19" s="6"/>
      <c r="D19">
        <v>23.801404732451999</v>
      </c>
    </row>
    <row r="20" spans="1:6" x14ac:dyDescent="0.35">
      <c r="A20" t="s">
        <v>33</v>
      </c>
      <c r="B20" t="s">
        <v>112</v>
      </c>
      <c r="C20" t="s">
        <v>174</v>
      </c>
      <c r="D20">
        <v>23.5515481302367</v>
      </c>
      <c r="E20">
        <f>AVERAGE(D20:D22)</f>
        <v>23.553943431732932</v>
      </c>
      <c r="F20">
        <f>STDEV(D20:D22)</f>
        <v>1.4062386708796124E-2</v>
      </c>
    </row>
    <row r="21" spans="1:6" x14ac:dyDescent="0.35">
      <c r="A21" t="s">
        <v>34</v>
      </c>
      <c r="B21" t="s">
        <v>112</v>
      </c>
      <c r="C21" s="6"/>
      <c r="D21">
        <v>23.569049627264899</v>
      </c>
    </row>
    <row r="22" spans="1:6" x14ac:dyDescent="0.35">
      <c r="A22" t="s">
        <v>35</v>
      </c>
      <c r="B22" t="s">
        <v>112</v>
      </c>
      <c r="C22" s="6"/>
      <c r="D22">
        <v>23.541232537697201</v>
      </c>
    </row>
    <row r="23" spans="1:6" x14ac:dyDescent="0.35">
      <c r="A23" t="s">
        <v>36</v>
      </c>
      <c r="B23" t="s">
        <v>112</v>
      </c>
      <c r="C23" t="s">
        <v>175</v>
      </c>
      <c r="D23">
        <v>23.5916320757254</v>
      </c>
      <c r="E23">
        <f>AVERAGE(D23:D25)</f>
        <v>23.580426282302199</v>
      </c>
      <c r="F23">
        <f>STDEV(D23:D25)</f>
        <v>1.0193642271915968E-2</v>
      </c>
    </row>
    <row r="24" spans="1:6" x14ac:dyDescent="0.35">
      <c r="A24" t="s">
        <v>37</v>
      </c>
      <c r="B24" t="s">
        <v>112</v>
      </c>
      <c r="D24">
        <v>23.577943159314</v>
      </c>
    </row>
    <row r="25" spans="1:6" x14ac:dyDescent="0.35">
      <c r="A25" t="s">
        <v>38</v>
      </c>
      <c r="B25" t="s">
        <v>112</v>
      </c>
      <c r="D25">
        <v>23.5717036118672</v>
      </c>
    </row>
    <row r="26" spans="1:6" x14ac:dyDescent="0.35">
      <c r="A26" t="s">
        <v>39</v>
      </c>
      <c r="B26" t="s">
        <v>113</v>
      </c>
      <c r="C26" t="s">
        <v>172</v>
      </c>
      <c r="D26">
        <v>19.380237711660499</v>
      </c>
      <c r="E26">
        <f>AVERAGE(D26:D28)</f>
        <v>19.3875119949486</v>
      </c>
      <c r="F26">
        <f>STDEV(D26:D28)</f>
        <v>6.1773510943749291E-2</v>
      </c>
    </row>
    <row r="27" spans="1:6" x14ac:dyDescent="0.35">
      <c r="A27" t="s">
        <v>40</v>
      </c>
      <c r="B27" t="s">
        <v>113</v>
      </c>
      <c r="C27" s="6"/>
      <c r="D27">
        <v>19.452600582924699</v>
      </c>
    </row>
    <row r="28" spans="1:6" x14ac:dyDescent="0.35">
      <c r="A28" t="s">
        <v>41</v>
      </c>
      <c r="B28" t="s">
        <v>113</v>
      </c>
      <c r="C28" s="6"/>
      <c r="D28">
        <v>19.329697690260598</v>
      </c>
    </row>
    <row r="29" spans="1:6" x14ac:dyDescent="0.35">
      <c r="A29" t="s">
        <v>42</v>
      </c>
      <c r="B29" t="s">
        <v>113</v>
      </c>
      <c r="C29" t="s">
        <v>173</v>
      </c>
      <c r="D29">
        <v>23.2976008512336</v>
      </c>
      <c r="E29">
        <f>AVERAGE(D29:D31)</f>
        <v>23.237370732351604</v>
      </c>
      <c r="F29">
        <f>STDEV(D29:D31)</f>
        <v>5.5290095090598665E-2</v>
      </c>
    </row>
    <row r="30" spans="1:6" x14ac:dyDescent="0.35">
      <c r="A30" t="s">
        <v>43</v>
      </c>
      <c r="B30" t="s">
        <v>113</v>
      </c>
      <c r="C30" s="6"/>
      <c r="D30">
        <v>23.225592635574099</v>
      </c>
    </row>
    <row r="31" spans="1:6" x14ac:dyDescent="0.35">
      <c r="A31" t="s">
        <v>44</v>
      </c>
      <c r="B31" t="s">
        <v>113</v>
      </c>
      <c r="C31" s="6"/>
      <c r="D31">
        <v>23.188918710247101</v>
      </c>
    </row>
    <row r="32" spans="1:6" x14ac:dyDescent="0.35">
      <c r="A32" t="s">
        <v>45</v>
      </c>
      <c r="B32" t="s">
        <v>113</v>
      </c>
      <c r="C32" t="s">
        <v>174</v>
      </c>
      <c r="D32">
        <v>23.104246430180002</v>
      </c>
      <c r="E32">
        <f>AVERAGE(D32:D34)</f>
        <v>23.060106279021966</v>
      </c>
      <c r="F32">
        <f>STDEV(D32:D34)</f>
        <v>4.6977228997306109E-2</v>
      </c>
    </row>
    <row r="33" spans="1:6" x14ac:dyDescent="0.35">
      <c r="A33" t="s">
        <v>46</v>
      </c>
      <c r="B33" t="s">
        <v>113</v>
      </c>
      <c r="C33" s="6"/>
      <c r="D33">
        <v>23.0653417951061</v>
      </c>
    </row>
    <row r="34" spans="1:6" x14ac:dyDescent="0.35">
      <c r="A34" t="s">
        <v>47</v>
      </c>
      <c r="B34" t="s">
        <v>113</v>
      </c>
      <c r="C34" s="6"/>
      <c r="D34">
        <v>23.010730611779799</v>
      </c>
    </row>
    <row r="35" spans="1:6" x14ac:dyDescent="0.35">
      <c r="A35" t="s">
        <v>48</v>
      </c>
      <c r="B35" t="s">
        <v>113</v>
      </c>
      <c r="C35" t="s">
        <v>175</v>
      </c>
      <c r="D35">
        <v>22.833319144399599</v>
      </c>
      <c r="E35">
        <f>AVERAGE(D35:D37)</f>
        <v>22.80798776980193</v>
      </c>
      <c r="F35">
        <f>STDEV(D35:D37)</f>
        <v>3.3920492718681756E-2</v>
      </c>
    </row>
    <row r="36" spans="1:6" x14ac:dyDescent="0.35">
      <c r="A36" t="s">
        <v>49</v>
      </c>
      <c r="B36" t="s">
        <v>113</v>
      </c>
      <c r="D36">
        <v>22.821193706379901</v>
      </c>
    </row>
    <row r="37" spans="1:6" x14ac:dyDescent="0.35">
      <c r="A37" t="s">
        <v>50</v>
      </c>
      <c r="B37" t="s">
        <v>113</v>
      </c>
      <c r="D37">
        <v>22.769450458626299</v>
      </c>
    </row>
    <row r="38" spans="1:6" x14ac:dyDescent="0.35">
      <c r="A38" t="s">
        <v>51</v>
      </c>
      <c r="B38" t="s">
        <v>114</v>
      </c>
      <c r="C38" t="s">
        <v>172</v>
      </c>
      <c r="D38">
        <v>20.421689995441099</v>
      </c>
      <c r="E38">
        <f>AVERAGE(D38:D40)</f>
        <v>20.330377952264701</v>
      </c>
      <c r="F38">
        <f>STDEV(D38:D40)</f>
        <v>9.0901504876261474E-2</v>
      </c>
    </row>
    <row r="39" spans="1:6" x14ac:dyDescent="0.35">
      <c r="A39" t="s">
        <v>52</v>
      </c>
      <c r="B39" t="s">
        <v>117</v>
      </c>
      <c r="C39" s="6"/>
      <c r="D39">
        <v>20.329551236571</v>
      </c>
    </row>
    <row r="40" spans="1:6" x14ac:dyDescent="0.35">
      <c r="A40" t="s">
        <v>53</v>
      </c>
      <c r="B40" t="s">
        <v>118</v>
      </c>
      <c r="C40" s="6"/>
      <c r="D40">
        <v>20.239892624782001</v>
      </c>
    </row>
    <row r="41" spans="1:6" x14ac:dyDescent="0.35">
      <c r="A41" t="s">
        <v>54</v>
      </c>
      <c r="B41" t="s">
        <v>119</v>
      </c>
      <c r="C41" t="s">
        <v>173</v>
      </c>
      <c r="D41">
        <v>21.866058977014401</v>
      </c>
      <c r="E41">
        <f>AVERAGE(D41:D43)</f>
        <v>21.855184912212664</v>
      </c>
      <c r="F41">
        <f>STDEV(D41:D43)</f>
        <v>8.3797881695781076E-2</v>
      </c>
    </row>
    <row r="42" spans="1:6" x14ac:dyDescent="0.35">
      <c r="A42" t="s">
        <v>55</v>
      </c>
      <c r="B42" t="s">
        <v>120</v>
      </c>
      <c r="C42" s="6"/>
      <c r="D42">
        <v>21.933014926190999</v>
      </c>
    </row>
    <row r="43" spans="1:6" x14ac:dyDescent="0.35">
      <c r="A43" t="s">
        <v>56</v>
      </c>
      <c r="B43" t="s">
        <v>121</v>
      </c>
      <c r="C43" s="6"/>
      <c r="D43">
        <v>21.766480833432599</v>
      </c>
    </row>
    <row r="44" spans="1:6" x14ac:dyDescent="0.35">
      <c r="A44" t="s">
        <v>57</v>
      </c>
      <c r="B44" t="s">
        <v>122</v>
      </c>
      <c r="C44" t="s">
        <v>174</v>
      </c>
      <c r="D44">
        <v>21.799913332894299</v>
      </c>
      <c r="E44">
        <f>AVERAGE(D44:D46)</f>
        <v>21.766875647604802</v>
      </c>
      <c r="F44">
        <f>STDEV(D44:D46)</f>
        <v>2.865417315200898E-2</v>
      </c>
    </row>
    <row r="45" spans="1:6" x14ac:dyDescent="0.35">
      <c r="A45" t="s">
        <v>58</v>
      </c>
      <c r="B45" t="s">
        <v>123</v>
      </c>
      <c r="C45" s="6"/>
      <c r="D45">
        <v>21.751920503159599</v>
      </c>
    </row>
    <row r="46" spans="1:6" x14ac:dyDescent="0.35">
      <c r="A46" t="s">
        <v>59</v>
      </c>
      <c r="B46" t="s">
        <v>124</v>
      </c>
      <c r="C46" s="6"/>
      <c r="D46">
        <v>21.748793106760498</v>
      </c>
    </row>
    <row r="47" spans="1:6" x14ac:dyDescent="0.35">
      <c r="A47" t="s">
        <v>60</v>
      </c>
      <c r="B47" t="s">
        <v>125</v>
      </c>
      <c r="C47" t="s">
        <v>175</v>
      </c>
      <c r="D47">
        <v>21.808835494544901</v>
      </c>
      <c r="E47">
        <f>AVERAGE(D47:D49)</f>
        <v>21.730335118855134</v>
      </c>
      <c r="F47">
        <f>STDEV(D47:D49)</f>
        <v>8.2946176503815458E-2</v>
      </c>
    </row>
    <row r="48" spans="1:6" x14ac:dyDescent="0.35">
      <c r="A48" t="s">
        <v>61</v>
      </c>
      <c r="B48" t="s">
        <v>126</v>
      </c>
      <c r="D48">
        <v>21.7386068886617</v>
      </c>
    </row>
    <row r="49" spans="1:6" x14ac:dyDescent="0.35">
      <c r="A49" t="s">
        <v>62</v>
      </c>
      <c r="B49" t="s">
        <v>127</v>
      </c>
      <c r="D49">
        <v>21.643562973358801</v>
      </c>
    </row>
    <row r="50" spans="1:6" x14ac:dyDescent="0.35">
      <c r="A50" t="s">
        <v>63</v>
      </c>
      <c r="B50" t="s">
        <v>9</v>
      </c>
      <c r="C50" t="s">
        <v>172</v>
      </c>
      <c r="D50">
        <v>20.092899525449798</v>
      </c>
      <c r="E50">
        <f>AVERAGE(D50:D52)</f>
        <v>20.079371883218567</v>
      </c>
      <c r="F50">
        <f>STDEV(D50:D52)</f>
        <v>1.4190392625420675E-2</v>
      </c>
    </row>
    <row r="51" spans="1:6" x14ac:dyDescent="0.35">
      <c r="A51" t="s">
        <v>64</v>
      </c>
      <c r="B51" t="s">
        <v>9</v>
      </c>
      <c r="C51" s="6"/>
      <c r="D51">
        <v>20.0646006021679</v>
      </c>
    </row>
    <row r="52" spans="1:6" x14ac:dyDescent="0.35">
      <c r="A52" t="s">
        <v>65</v>
      </c>
      <c r="B52" t="s">
        <v>9</v>
      </c>
      <c r="C52" s="6"/>
      <c r="D52">
        <v>20.080615522037998</v>
      </c>
    </row>
    <row r="53" spans="1:6" x14ac:dyDescent="0.35">
      <c r="A53" t="s">
        <v>66</v>
      </c>
      <c r="B53" t="s">
        <v>9</v>
      </c>
      <c r="C53" t="s">
        <v>173</v>
      </c>
      <c r="D53">
        <v>26.566886111995998</v>
      </c>
      <c r="E53">
        <f>AVERAGE(D53:D55)</f>
        <v>26.540553070626164</v>
      </c>
      <c r="F53">
        <f>STDEV(D53:D55)</f>
        <v>2.3499708251101214E-2</v>
      </c>
    </row>
    <row r="54" spans="1:6" x14ac:dyDescent="0.35">
      <c r="A54" t="s">
        <v>67</v>
      </c>
      <c r="B54" t="s">
        <v>9</v>
      </c>
      <c r="C54" s="6"/>
      <c r="D54">
        <v>26.5330579242939</v>
      </c>
    </row>
    <row r="55" spans="1:6" x14ac:dyDescent="0.35">
      <c r="A55" t="s">
        <v>68</v>
      </c>
      <c r="B55" t="s">
        <v>9</v>
      </c>
      <c r="C55" s="6"/>
      <c r="D55">
        <v>26.5217151755886</v>
      </c>
    </row>
    <row r="56" spans="1:6" x14ac:dyDescent="0.35">
      <c r="A56" t="s">
        <v>69</v>
      </c>
      <c r="B56" t="s">
        <v>9</v>
      </c>
      <c r="C56" t="s">
        <v>174</v>
      </c>
      <c r="D56">
        <v>26.699978663962</v>
      </c>
      <c r="E56">
        <f>AVERAGE(D56:D58)</f>
        <v>26.720595887633234</v>
      </c>
      <c r="F56">
        <f>STDEV(D56:D58)</f>
        <v>1.8598361228821664E-2</v>
      </c>
    </row>
    <row r="57" spans="1:6" x14ac:dyDescent="0.35">
      <c r="A57" t="s">
        <v>70</v>
      </c>
      <c r="B57" t="s">
        <v>9</v>
      </c>
      <c r="C57" s="6"/>
      <c r="D57">
        <v>26.736109939552598</v>
      </c>
    </row>
    <row r="58" spans="1:6" x14ac:dyDescent="0.35">
      <c r="A58" t="s">
        <v>71</v>
      </c>
      <c r="B58" t="s">
        <v>9</v>
      </c>
      <c r="C58" s="6"/>
      <c r="D58">
        <v>26.7256990593851</v>
      </c>
    </row>
    <row r="59" spans="1:6" x14ac:dyDescent="0.35">
      <c r="A59" t="s">
        <v>72</v>
      </c>
      <c r="B59" t="s">
        <v>9</v>
      </c>
      <c r="C59" t="s">
        <v>175</v>
      </c>
      <c r="D59">
        <v>26.560031487702901</v>
      </c>
      <c r="E59">
        <f>AVERAGE(D59:D61)</f>
        <v>26.498528785055431</v>
      </c>
      <c r="F59">
        <f>STDEV(D59:D61)</f>
        <v>6.3928827839736066E-2</v>
      </c>
    </row>
    <row r="60" spans="1:6" x14ac:dyDescent="0.35">
      <c r="A60" t="s">
        <v>73</v>
      </c>
      <c r="B60" t="s">
        <v>9</v>
      </c>
      <c r="D60">
        <v>26.503132181704999</v>
      </c>
    </row>
    <row r="61" spans="1:6" x14ac:dyDescent="0.35">
      <c r="A61" t="s">
        <v>74</v>
      </c>
      <c r="B61" t="s">
        <v>9</v>
      </c>
      <c r="D61">
        <v>26.4324226857584</v>
      </c>
    </row>
    <row r="62" spans="1:6" x14ac:dyDescent="0.35">
      <c r="A62" t="s">
        <v>75</v>
      </c>
      <c r="B62" t="s">
        <v>115</v>
      </c>
      <c r="C62" t="s">
        <v>172</v>
      </c>
      <c r="D62">
        <v>19.451605594132999</v>
      </c>
      <c r="E62">
        <f>AVERAGE(D62:D64)</f>
        <v>19.371993196884166</v>
      </c>
      <c r="F62">
        <f>STDEV(D62:D64)</f>
        <v>7.343956907368851E-2</v>
      </c>
    </row>
    <row r="63" spans="1:6" x14ac:dyDescent="0.35">
      <c r="A63" t="s">
        <v>76</v>
      </c>
      <c r="B63" t="s">
        <v>115</v>
      </c>
      <c r="C63" s="6"/>
      <c r="D63">
        <v>19.306893323972499</v>
      </c>
    </row>
    <row r="64" spans="1:6" x14ac:dyDescent="0.35">
      <c r="A64" t="s">
        <v>77</v>
      </c>
      <c r="B64" t="s">
        <v>115</v>
      </c>
      <c r="C64" s="6"/>
      <c r="D64">
        <v>19.357480672546998</v>
      </c>
    </row>
    <row r="65" spans="1:6" x14ac:dyDescent="0.35">
      <c r="A65" t="s">
        <v>78</v>
      </c>
      <c r="B65" t="s">
        <v>115</v>
      </c>
      <c r="C65" t="s">
        <v>173</v>
      </c>
      <c r="D65">
        <v>20.633746878502301</v>
      </c>
      <c r="E65">
        <f>AVERAGE(D65:D67)</f>
        <v>20.571891914271664</v>
      </c>
      <c r="F65">
        <f>STDEV(D65:D67)</f>
        <v>5.4529313644582876E-2</v>
      </c>
    </row>
    <row r="66" spans="1:6" x14ac:dyDescent="0.35">
      <c r="A66" t="s">
        <v>79</v>
      </c>
      <c r="B66" t="s">
        <v>115</v>
      </c>
      <c r="C66" s="6"/>
      <c r="D66">
        <v>20.530770385042</v>
      </c>
    </row>
    <row r="67" spans="1:6" x14ac:dyDescent="0.35">
      <c r="A67" t="s">
        <v>80</v>
      </c>
      <c r="B67" t="s">
        <v>115</v>
      </c>
      <c r="C67" s="6"/>
      <c r="D67">
        <v>20.5511584792707</v>
      </c>
    </row>
    <row r="68" spans="1:6" x14ac:dyDescent="0.35">
      <c r="A68" t="s">
        <v>81</v>
      </c>
      <c r="B68" t="s">
        <v>115</v>
      </c>
      <c r="C68" t="s">
        <v>174</v>
      </c>
      <c r="D68">
        <v>20.532041449331601</v>
      </c>
      <c r="E68">
        <f>AVERAGE(D68:D70)</f>
        <v>20.502886959789034</v>
      </c>
      <c r="F68">
        <f>STDEV(D68:D70)</f>
        <v>4.1079668078198232E-2</v>
      </c>
    </row>
    <row r="69" spans="1:6" x14ac:dyDescent="0.35">
      <c r="A69" t="s">
        <v>82</v>
      </c>
      <c r="B69" t="s">
        <v>115</v>
      </c>
      <c r="C69" s="6"/>
      <c r="D69">
        <v>20.520714204429702</v>
      </c>
    </row>
    <row r="70" spans="1:6" x14ac:dyDescent="0.35">
      <c r="A70" t="s">
        <v>83</v>
      </c>
      <c r="B70" t="s">
        <v>115</v>
      </c>
      <c r="C70" s="6"/>
      <c r="D70">
        <v>20.4559052256058</v>
      </c>
    </row>
    <row r="71" spans="1:6" x14ac:dyDescent="0.35">
      <c r="A71" t="s">
        <v>84</v>
      </c>
      <c r="B71" t="s">
        <v>115</v>
      </c>
      <c r="C71" t="s">
        <v>175</v>
      </c>
      <c r="D71">
        <v>20.5312491965629</v>
      </c>
      <c r="E71">
        <f>AVERAGE(D71:D73)</f>
        <v>20.504246625412733</v>
      </c>
      <c r="F71">
        <f>STDEV(D71:D73)</f>
        <v>2.4592527093295159E-2</v>
      </c>
    </row>
    <row r="72" spans="1:6" x14ac:dyDescent="0.35">
      <c r="A72" t="s">
        <v>85</v>
      </c>
      <c r="B72" t="s">
        <v>115</v>
      </c>
      <c r="D72">
        <v>20.498357057928501</v>
      </c>
    </row>
    <row r="73" spans="1:6" x14ac:dyDescent="0.35">
      <c r="A73" t="s">
        <v>86</v>
      </c>
      <c r="B73" t="s">
        <v>115</v>
      </c>
      <c r="D73">
        <v>20.483133621746799</v>
      </c>
    </row>
    <row r="74" spans="1:6" x14ac:dyDescent="0.35">
      <c r="A74" t="s">
        <v>87</v>
      </c>
      <c r="B74" t="s">
        <v>2</v>
      </c>
      <c r="C74" t="s">
        <v>172</v>
      </c>
      <c r="D74">
        <v>18.054379114403201</v>
      </c>
      <c r="E74">
        <f>AVERAGE(D74:D76)</f>
        <v>17.985727697227535</v>
      </c>
      <c r="F74">
        <f>STDEV(D74:D76)</f>
        <v>6.3366414108386837E-2</v>
      </c>
    </row>
    <row r="75" spans="1:6" x14ac:dyDescent="0.35">
      <c r="A75" t="s">
        <v>88</v>
      </c>
      <c r="B75" t="s">
        <v>2</v>
      </c>
      <c r="C75" s="6"/>
      <c r="D75">
        <v>17.929480774558701</v>
      </c>
    </row>
    <row r="76" spans="1:6" x14ac:dyDescent="0.35">
      <c r="A76" t="s">
        <v>89</v>
      </c>
      <c r="B76" t="s">
        <v>2</v>
      </c>
      <c r="C76" s="6"/>
      <c r="D76">
        <v>17.973323202720699</v>
      </c>
    </row>
    <row r="77" spans="1:6" x14ac:dyDescent="0.35">
      <c r="A77" t="s">
        <v>90</v>
      </c>
      <c r="B77" t="s">
        <v>2</v>
      </c>
      <c r="C77" t="s">
        <v>173</v>
      </c>
      <c r="D77">
        <v>19.658652038511502</v>
      </c>
      <c r="E77">
        <f>AVERAGE(D77:D79)</f>
        <v>19.632288804108033</v>
      </c>
      <c r="F77">
        <f>STDEV(D77:D79)</f>
        <v>4.1206452162869299E-2</v>
      </c>
    </row>
    <row r="78" spans="1:6" x14ac:dyDescent="0.35">
      <c r="A78" t="s">
        <v>91</v>
      </c>
      <c r="B78" t="s">
        <v>2</v>
      </c>
      <c r="C78" s="6"/>
      <c r="D78">
        <v>19.653410344249199</v>
      </c>
    </row>
    <row r="79" spans="1:6" x14ac:dyDescent="0.35">
      <c r="A79" t="s">
        <v>92</v>
      </c>
      <c r="B79" t="s">
        <v>2</v>
      </c>
      <c r="C79" s="6"/>
      <c r="D79">
        <v>19.584804029563401</v>
      </c>
    </row>
    <row r="80" spans="1:6" x14ac:dyDescent="0.35">
      <c r="A80" t="s">
        <v>93</v>
      </c>
      <c r="B80" t="s">
        <v>2</v>
      </c>
      <c r="C80" t="s">
        <v>174</v>
      </c>
      <c r="D80">
        <v>19.3703677056894</v>
      </c>
      <c r="E80">
        <f>AVERAGE(D80:D82)</f>
        <v>19.342416529429034</v>
      </c>
      <c r="F80">
        <f>STDEV(D80:D82)</f>
        <v>2.6443062808703056E-2</v>
      </c>
    </row>
    <row r="81" spans="1:6" x14ac:dyDescent="0.35">
      <c r="A81" t="s">
        <v>94</v>
      </c>
      <c r="B81" t="s">
        <v>2</v>
      </c>
      <c r="C81" s="6"/>
      <c r="D81">
        <v>19.339084454814198</v>
      </c>
    </row>
    <row r="82" spans="1:6" x14ac:dyDescent="0.35">
      <c r="A82" t="s">
        <v>95</v>
      </c>
      <c r="B82" t="s">
        <v>2</v>
      </c>
      <c r="C82" s="6"/>
      <c r="D82">
        <v>19.3177974277835</v>
      </c>
    </row>
    <row r="83" spans="1:6" x14ac:dyDescent="0.35">
      <c r="A83" t="s">
        <v>96</v>
      </c>
      <c r="B83" t="s">
        <v>2</v>
      </c>
      <c r="C83" t="s">
        <v>175</v>
      </c>
      <c r="D83">
        <v>19.616221029183802</v>
      </c>
      <c r="E83">
        <f>AVERAGE(D83:D85)</f>
        <v>19.370581109833136</v>
      </c>
      <c r="F83">
        <f>STDEV(D83:D85)</f>
        <v>0.22847666660670979</v>
      </c>
    </row>
    <row r="84" spans="1:6" x14ac:dyDescent="0.35">
      <c r="A84" t="s">
        <v>97</v>
      </c>
      <c r="B84" t="s">
        <v>2</v>
      </c>
      <c r="D84">
        <v>19.331111973187699</v>
      </c>
    </row>
    <row r="85" spans="1:6" x14ac:dyDescent="0.35">
      <c r="A85" t="s">
        <v>98</v>
      </c>
      <c r="B85" t="s">
        <v>2</v>
      </c>
      <c r="D85">
        <v>19.1644103271279</v>
      </c>
    </row>
    <row r="86" spans="1:6" x14ac:dyDescent="0.35">
      <c r="A86" t="s">
        <v>99</v>
      </c>
      <c r="C86" s="6"/>
      <c r="D86" t="s">
        <v>129</v>
      </c>
    </row>
    <row r="87" spans="1:6" x14ac:dyDescent="0.35">
      <c r="A87" t="s">
        <v>100</v>
      </c>
      <c r="C87" s="6"/>
      <c r="D87" t="s">
        <v>129</v>
      </c>
    </row>
    <row r="88" spans="1:6" x14ac:dyDescent="0.35">
      <c r="A88" t="s">
        <v>101</v>
      </c>
      <c r="C88" s="6"/>
      <c r="D88" t="s">
        <v>129</v>
      </c>
    </row>
    <row r="89" spans="1:6" x14ac:dyDescent="0.35">
      <c r="A89" t="s">
        <v>102</v>
      </c>
      <c r="C89" s="6"/>
      <c r="D89" t="s">
        <v>129</v>
      </c>
    </row>
    <row r="90" spans="1:6" x14ac:dyDescent="0.35">
      <c r="A90" t="s">
        <v>103</v>
      </c>
      <c r="C90" s="6"/>
      <c r="D90" t="s">
        <v>129</v>
      </c>
    </row>
    <row r="91" spans="1:6" x14ac:dyDescent="0.35">
      <c r="A91" t="s">
        <v>104</v>
      </c>
      <c r="C91" s="6"/>
      <c r="D91" t="s">
        <v>129</v>
      </c>
    </row>
    <row r="92" spans="1:6" x14ac:dyDescent="0.35">
      <c r="A92" t="s">
        <v>105</v>
      </c>
      <c r="C92" s="6"/>
      <c r="D92" t="s">
        <v>129</v>
      </c>
    </row>
    <row r="93" spans="1:6" x14ac:dyDescent="0.35">
      <c r="A93" t="s">
        <v>106</v>
      </c>
      <c r="C93" s="6"/>
      <c r="D93" t="s">
        <v>129</v>
      </c>
    </row>
    <row r="94" spans="1:6" x14ac:dyDescent="0.35">
      <c r="A94" t="s">
        <v>107</v>
      </c>
      <c r="C94" s="6"/>
      <c r="D94" t="s">
        <v>129</v>
      </c>
    </row>
    <row r="95" spans="1:6" x14ac:dyDescent="0.35">
      <c r="A95" t="s">
        <v>108</v>
      </c>
      <c r="D95" t="s">
        <v>129</v>
      </c>
    </row>
    <row r="96" spans="1:6" x14ac:dyDescent="0.35">
      <c r="A96" t="s">
        <v>109</v>
      </c>
      <c r="D96" t="s">
        <v>129</v>
      </c>
    </row>
    <row r="97" spans="1:4" x14ac:dyDescent="0.35">
      <c r="A97" t="s">
        <v>110</v>
      </c>
      <c r="D97" t="s">
        <v>129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A3B13-21B5-4A26-9BDD-E5A3AF5CC658}">
  <dimension ref="A1:F97"/>
  <sheetViews>
    <sheetView topLeftCell="A67" workbookViewId="0">
      <selection activeCell="E80" activeCellId="2" sqref="E74:F74 E77:F77 E80:F80"/>
    </sheetView>
  </sheetViews>
  <sheetFormatPr defaultColWidth="8.83203125" defaultRowHeight="15.5" x14ac:dyDescent="0.35"/>
  <cols>
    <col min="3" max="3" width="19.1640625" customWidth="1"/>
  </cols>
  <sheetData>
    <row r="1" spans="1:6" x14ac:dyDescent="0.35">
      <c r="A1" t="s">
        <v>10</v>
      </c>
      <c r="B1" t="s">
        <v>116</v>
      </c>
      <c r="C1" t="s">
        <v>11</v>
      </c>
      <c r="D1" t="s">
        <v>12</v>
      </c>
      <c r="E1" t="s">
        <v>13</v>
      </c>
      <c r="F1" t="s">
        <v>14</v>
      </c>
    </row>
    <row r="2" spans="1:6" x14ac:dyDescent="0.35">
      <c r="A2" t="s">
        <v>15</v>
      </c>
      <c r="B2" t="s">
        <v>111</v>
      </c>
      <c r="C2" t="s">
        <v>178</v>
      </c>
      <c r="D2">
        <v>18.627463468794701</v>
      </c>
      <c r="E2">
        <f>AVERAGE(D2:D4)</f>
        <v>18.550944758556298</v>
      </c>
      <c r="F2">
        <f>STDEV(D2:D4)</f>
        <v>6.8214535390013445E-2</v>
      </c>
    </row>
    <row r="3" spans="1:6" x14ac:dyDescent="0.35">
      <c r="A3" t="s">
        <v>16</v>
      </c>
      <c r="B3" t="s">
        <v>111</v>
      </c>
      <c r="C3" s="6"/>
      <c r="D3">
        <v>18.528868359782098</v>
      </c>
    </row>
    <row r="4" spans="1:6" x14ac:dyDescent="0.35">
      <c r="A4" t="s">
        <v>17</v>
      </c>
      <c r="B4" t="s">
        <v>111</v>
      </c>
      <c r="C4" s="6"/>
      <c r="D4">
        <v>18.496502447092102</v>
      </c>
    </row>
    <row r="5" spans="1:6" x14ac:dyDescent="0.35">
      <c r="A5" t="s">
        <v>18</v>
      </c>
      <c r="B5" t="s">
        <v>111</v>
      </c>
      <c r="C5" t="s">
        <v>179</v>
      </c>
      <c r="D5">
        <v>18.257387928661799</v>
      </c>
      <c r="E5">
        <f>AVERAGE(D5:D6)</f>
        <v>18.205744628191752</v>
      </c>
      <c r="F5">
        <f>STDEV(D5:D6)</f>
        <v>7.3034655930452372E-2</v>
      </c>
    </row>
    <row r="6" spans="1:6" x14ac:dyDescent="0.35">
      <c r="A6" t="s">
        <v>19</v>
      </c>
      <c r="B6" t="s">
        <v>111</v>
      </c>
      <c r="C6" s="6"/>
      <c r="D6">
        <v>18.154101327721701</v>
      </c>
    </row>
    <row r="7" spans="1:6" x14ac:dyDescent="0.35">
      <c r="A7" t="s">
        <v>20</v>
      </c>
      <c r="B7" t="s">
        <v>111</v>
      </c>
      <c r="C7" s="6"/>
      <c r="D7">
        <v>17.855357712044601</v>
      </c>
    </row>
    <row r="8" spans="1:6" x14ac:dyDescent="0.35">
      <c r="A8" t="s">
        <v>21</v>
      </c>
      <c r="B8" t="s">
        <v>111</v>
      </c>
      <c r="C8" t="s">
        <v>180</v>
      </c>
      <c r="D8">
        <v>19.5077450899932</v>
      </c>
      <c r="E8">
        <f>AVERAGE(D9:D10)</f>
        <v>19.189839546368901</v>
      </c>
      <c r="F8">
        <f>STDEV(D9:D10)</f>
        <v>9.1711865788331515E-2</v>
      </c>
    </row>
    <row r="9" spans="1:6" x14ac:dyDescent="0.35">
      <c r="A9" t="s">
        <v>22</v>
      </c>
      <c r="B9" t="s">
        <v>111</v>
      </c>
      <c r="C9" s="6"/>
      <c r="D9">
        <v>19.254689628583101</v>
      </c>
    </row>
    <row r="10" spans="1:6" x14ac:dyDescent="0.35">
      <c r="A10" t="s">
        <v>23</v>
      </c>
      <c r="B10" t="s">
        <v>111</v>
      </c>
      <c r="C10" s="6"/>
      <c r="D10">
        <v>19.124989464154702</v>
      </c>
    </row>
    <row r="11" spans="1:6" x14ac:dyDescent="0.35">
      <c r="A11" t="s">
        <v>24</v>
      </c>
      <c r="B11" t="s">
        <v>111</v>
      </c>
      <c r="D11" t="s">
        <v>129</v>
      </c>
    </row>
    <row r="12" spans="1:6" x14ac:dyDescent="0.35">
      <c r="A12" t="s">
        <v>25</v>
      </c>
      <c r="B12" t="s">
        <v>111</v>
      </c>
      <c r="D12" t="s">
        <v>129</v>
      </c>
    </row>
    <row r="13" spans="1:6" x14ac:dyDescent="0.35">
      <c r="A13" t="s">
        <v>26</v>
      </c>
      <c r="B13" t="s">
        <v>111</v>
      </c>
      <c r="D13" t="s">
        <v>129</v>
      </c>
    </row>
    <row r="14" spans="1:6" x14ac:dyDescent="0.35">
      <c r="A14" t="s">
        <v>27</v>
      </c>
      <c r="B14" t="s">
        <v>112</v>
      </c>
      <c r="C14" t="s">
        <v>178</v>
      </c>
      <c r="D14">
        <v>20.101193980972599</v>
      </c>
      <c r="E14">
        <f>AVERAGE(D14:D16)</f>
        <v>20.032371367724167</v>
      </c>
      <c r="F14">
        <f>STDEV(D14:D16)</f>
        <v>6.0725062444481531E-2</v>
      </c>
    </row>
    <row r="15" spans="1:6" x14ac:dyDescent="0.35">
      <c r="A15" t="s">
        <v>28</v>
      </c>
      <c r="B15" t="s">
        <v>112</v>
      </c>
      <c r="C15" s="6"/>
      <c r="D15">
        <v>20.009584136896699</v>
      </c>
    </row>
    <row r="16" spans="1:6" x14ac:dyDescent="0.35">
      <c r="A16" t="s">
        <v>29</v>
      </c>
      <c r="B16" t="s">
        <v>112</v>
      </c>
      <c r="C16" s="6"/>
      <c r="D16">
        <v>19.986335985303199</v>
      </c>
    </row>
    <row r="17" spans="1:6" x14ac:dyDescent="0.35">
      <c r="A17" t="s">
        <v>30</v>
      </c>
      <c r="B17" t="s">
        <v>112</v>
      </c>
      <c r="C17" t="s">
        <v>179</v>
      </c>
      <c r="D17">
        <v>19.5885788263158</v>
      </c>
      <c r="E17">
        <f>AVERAGE(D17:D19)</f>
        <v>19.608371397518166</v>
      </c>
      <c r="F17">
        <f>STDEV(D17:D19)</f>
        <v>2.6858378912698006E-2</v>
      </c>
    </row>
    <row r="18" spans="1:6" x14ac:dyDescent="0.35">
      <c r="A18" t="s">
        <v>31</v>
      </c>
      <c r="B18" t="s">
        <v>112</v>
      </c>
      <c r="C18" s="6"/>
      <c r="D18">
        <v>19.6389452823929</v>
      </c>
    </row>
    <row r="19" spans="1:6" x14ac:dyDescent="0.35">
      <c r="A19" t="s">
        <v>32</v>
      </c>
      <c r="B19" t="s">
        <v>112</v>
      </c>
      <c r="C19" s="6"/>
      <c r="D19">
        <v>19.597590083845802</v>
      </c>
    </row>
    <row r="20" spans="1:6" x14ac:dyDescent="0.35">
      <c r="A20" t="s">
        <v>33</v>
      </c>
      <c r="B20" t="s">
        <v>112</v>
      </c>
      <c r="C20" t="s">
        <v>180</v>
      </c>
      <c r="D20">
        <v>20.881329103222001</v>
      </c>
      <c r="E20">
        <f>AVERAGE(D20:D22)</f>
        <v>20.883962504545366</v>
      </c>
      <c r="F20">
        <f>STDEV(D20:D22)</f>
        <v>2.1512697554896022E-2</v>
      </c>
    </row>
    <row r="21" spans="1:6" x14ac:dyDescent="0.35">
      <c r="A21" t="s">
        <v>34</v>
      </c>
      <c r="B21" t="s">
        <v>112</v>
      </c>
      <c r="C21" s="6"/>
      <c r="D21">
        <v>20.9066706767364</v>
      </c>
    </row>
    <row r="22" spans="1:6" x14ac:dyDescent="0.35">
      <c r="A22" t="s">
        <v>35</v>
      </c>
      <c r="B22" t="s">
        <v>112</v>
      </c>
      <c r="C22" s="6"/>
      <c r="D22">
        <v>20.8638877336777</v>
      </c>
    </row>
    <row r="23" spans="1:6" x14ac:dyDescent="0.35">
      <c r="A23" t="s">
        <v>36</v>
      </c>
      <c r="B23" t="s">
        <v>112</v>
      </c>
      <c r="D23" t="s">
        <v>129</v>
      </c>
    </row>
    <row r="24" spans="1:6" x14ac:dyDescent="0.35">
      <c r="A24" t="s">
        <v>37</v>
      </c>
      <c r="B24" t="s">
        <v>112</v>
      </c>
      <c r="D24" t="s">
        <v>129</v>
      </c>
    </row>
    <row r="25" spans="1:6" x14ac:dyDescent="0.35">
      <c r="A25" t="s">
        <v>38</v>
      </c>
      <c r="B25" t="s">
        <v>112</v>
      </c>
      <c r="D25" t="s">
        <v>129</v>
      </c>
    </row>
    <row r="26" spans="1:6" x14ac:dyDescent="0.35">
      <c r="A26" t="s">
        <v>39</v>
      </c>
      <c r="B26" t="s">
        <v>113</v>
      </c>
      <c r="C26" t="s">
        <v>178</v>
      </c>
      <c r="D26">
        <v>18.610433819308</v>
      </c>
      <c r="E26">
        <f>AVERAGE(D26:D28)</f>
        <v>18.5844596720145</v>
      </c>
      <c r="F26">
        <f>STDEV(D26:D28)</f>
        <v>5.1132736846754047E-2</v>
      </c>
    </row>
    <row r="27" spans="1:6" x14ac:dyDescent="0.35">
      <c r="A27" t="s">
        <v>40</v>
      </c>
      <c r="B27" t="s">
        <v>113</v>
      </c>
      <c r="C27" s="6"/>
      <c r="D27">
        <v>18.6173917069362</v>
      </c>
    </row>
    <row r="28" spans="1:6" x14ac:dyDescent="0.35">
      <c r="A28" t="s">
        <v>41</v>
      </c>
      <c r="B28" t="s">
        <v>113</v>
      </c>
      <c r="C28" s="6"/>
      <c r="D28">
        <v>18.5255534897993</v>
      </c>
    </row>
    <row r="29" spans="1:6" x14ac:dyDescent="0.35">
      <c r="A29" t="s">
        <v>42</v>
      </c>
      <c r="B29" t="s">
        <v>113</v>
      </c>
      <c r="C29" t="s">
        <v>179</v>
      </c>
      <c r="D29">
        <v>18.257132815064001</v>
      </c>
      <c r="E29">
        <f>AVERAGE(D29:D31)</f>
        <v>18.183083516754966</v>
      </c>
      <c r="F29">
        <f>STDEV(D29:D31)</f>
        <v>6.6675471090371849E-2</v>
      </c>
    </row>
    <row r="30" spans="1:6" x14ac:dyDescent="0.35">
      <c r="A30" t="s">
        <v>43</v>
      </c>
      <c r="B30" t="s">
        <v>113</v>
      </c>
      <c r="C30" s="6"/>
      <c r="D30">
        <v>18.164311114313598</v>
      </c>
    </row>
    <row r="31" spans="1:6" x14ac:dyDescent="0.35">
      <c r="A31" t="s">
        <v>44</v>
      </c>
      <c r="B31" t="s">
        <v>113</v>
      </c>
      <c r="C31" s="6"/>
      <c r="D31">
        <v>18.127806620887299</v>
      </c>
    </row>
    <row r="32" spans="1:6" x14ac:dyDescent="0.35">
      <c r="A32" t="s">
        <v>45</v>
      </c>
      <c r="B32" t="s">
        <v>113</v>
      </c>
      <c r="C32" t="s">
        <v>180</v>
      </c>
      <c r="D32">
        <v>19.462782661586498</v>
      </c>
      <c r="E32">
        <f>AVERAGE(D32:D34)</f>
        <v>19.424032229917501</v>
      </c>
      <c r="F32">
        <f>STDEV(D32:D34)</f>
        <v>7.5702566225802584E-2</v>
      </c>
    </row>
    <row r="33" spans="1:6" x14ac:dyDescent="0.35">
      <c r="A33" t="s">
        <v>46</v>
      </c>
      <c r="B33" t="s">
        <v>113</v>
      </c>
      <c r="C33" s="6"/>
      <c r="D33">
        <v>19.4725148181093</v>
      </c>
    </row>
    <row r="34" spans="1:6" x14ac:dyDescent="0.35">
      <c r="A34" t="s">
        <v>47</v>
      </c>
      <c r="B34" t="s">
        <v>113</v>
      </c>
      <c r="C34" s="6"/>
      <c r="D34">
        <v>19.3367992100567</v>
      </c>
    </row>
    <row r="35" spans="1:6" x14ac:dyDescent="0.35">
      <c r="A35" t="s">
        <v>48</v>
      </c>
      <c r="B35" t="s">
        <v>113</v>
      </c>
      <c r="D35" t="s">
        <v>129</v>
      </c>
    </row>
    <row r="36" spans="1:6" x14ac:dyDescent="0.35">
      <c r="A36" t="s">
        <v>49</v>
      </c>
      <c r="B36" t="s">
        <v>113</v>
      </c>
      <c r="D36" t="s">
        <v>129</v>
      </c>
    </row>
    <row r="37" spans="1:6" x14ac:dyDescent="0.35">
      <c r="A37" t="s">
        <v>50</v>
      </c>
      <c r="B37" t="s">
        <v>113</v>
      </c>
      <c r="D37" t="s">
        <v>129</v>
      </c>
    </row>
    <row r="38" spans="1:6" x14ac:dyDescent="0.35">
      <c r="A38" t="s">
        <v>51</v>
      </c>
      <c r="B38" t="s">
        <v>114</v>
      </c>
      <c r="C38" t="s">
        <v>178</v>
      </c>
      <c r="D38">
        <v>20.2673243421889</v>
      </c>
      <c r="E38">
        <f>AVERAGE(D39:D40)</f>
        <v>20.091921942586602</v>
      </c>
      <c r="F38">
        <f>STDEV(D39:D40)</f>
        <v>6.3531359413097399E-2</v>
      </c>
    </row>
    <row r="39" spans="1:6" x14ac:dyDescent="0.35">
      <c r="A39" t="s">
        <v>52</v>
      </c>
      <c r="B39" t="s">
        <v>117</v>
      </c>
      <c r="C39" s="6"/>
      <c r="D39">
        <v>20.136845397645601</v>
      </c>
    </row>
    <row r="40" spans="1:6" x14ac:dyDescent="0.35">
      <c r="A40" t="s">
        <v>53</v>
      </c>
      <c r="B40" t="s">
        <v>118</v>
      </c>
      <c r="C40" s="6"/>
      <c r="D40">
        <v>20.046998487527599</v>
      </c>
    </row>
    <row r="41" spans="1:6" x14ac:dyDescent="0.35">
      <c r="A41" t="s">
        <v>54</v>
      </c>
      <c r="B41" t="s">
        <v>119</v>
      </c>
      <c r="C41" t="s">
        <v>179</v>
      </c>
      <c r="D41">
        <v>20.053700272647099</v>
      </c>
      <c r="E41">
        <f>AVERAGE(D41,D43)</f>
        <v>20.05555864935755</v>
      </c>
      <c r="F41">
        <f>STDEV(D41,D43)</f>
        <v>2.6281415479164909E-3</v>
      </c>
    </row>
    <row r="42" spans="1:6" x14ac:dyDescent="0.35">
      <c r="A42" t="s">
        <v>55</v>
      </c>
      <c r="B42" t="s">
        <v>120</v>
      </c>
      <c r="C42" s="6"/>
      <c r="D42">
        <v>20.276406819754602</v>
      </c>
    </row>
    <row r="43" spans="1:6" x14ac:dyDescent="0.35">
      <c r="A43" t="s">
        <v>56</v>
      </c>
      <c r="B43" t="s">
        <v>121</v>
      </c>
      <c r="C43" s="6"/>
      <c r="D43">
        <v>20.057417026067998</v>
      </c>
    </row>
    <row r="44" spans="1:6" x14ac:dyDescent="0.35">
      <c r="A44" t="s">
        <v>57</v>
      </c>
      <c r="B44" t="s">
        <v>122</v>
      </c>
      <c r="C44" t="s">
        <v>180</v>
      </c>
      <c r="D44">
        <v>20.738066215637598</v>
      </c>
      <c r="E44">
        <f>AVERAGE(D44:D46)</f>
        <v>20.678057569458264</v>
      </c>
      <c r="F44">
        <f>STDEV(D44:D46)</f>
        <v>5.385166139449115E-2</v>
      </c>
    </row>
    <row r="45" spans="1:6" x14ac:dyDescent="0.35">
      <c r="A45" t="s">
        <v>58</v>
      </c>
      <c r="B45" t="s">
        <v>123</v>
      </c>
      <c r="C45" s="6"/>
      <c r="D45">
        <v>20.662167892050999</v>
      </c>
    </row>
    <row r="46" spans="1:6" x14ac:dyDescent="0.35">
      <c r="A46" t="s">
        <v>59</v>
      </c>
      <c r="B46" t="s">
        <v>124</v>
      </c>
      <c r="C46" s="6"/>
      <c r="D46">
        <v>20.6339386006862</v>
      </c>
    </row>
    <row r="47" spans="1:6" x14ac:dyDescent="0.35">
      <c r="A47" t="s">
        <v>60</v>
      </c>
      <c r="B47" t="s">
        <v>125</v>
      </c>
      <c r="D47" t="s">
        <v>129</v>
      </c>
    </row>
    <row r="48" spans="1:6" x14ac:dyDescent="0.35">
      <c r="A48" t="s">
        <v>61</v>
      </c>
      <c r="B48" t="s">
        <v>126</v>
      </c>
      <c r="D48" t="s">
        <v>129</v>
      </c>
    </row>
    <row r="49" spans="1:6" x14ac:dyDescent="0.35">
      <c r="A49" t="s">
        <v>62</v>
      </c>
      <c r="B49" t="s">
        <v>127</v>
      </c>
      <c r="D49" t="s">
        <v>129</v>
      </c>
    </row>
    <row r="50" spans="1:6" x14ac:dyDescent="0.35">
      <c r="A50" t="s">
        <v>63</v>
      </c>
      <c r="B50" t="s">
        <v>9</v>
      </c>
      <c r="C50" t="s">
        <v>178</v>
      </c>
      <c r="D50">
        <v>19.729951563959499</v>
      </c>
      <c r="E50">
        <f>AVERAGE(D50:D51)</f>
        <v>19.855622320076797</v>
      </c>
      <c r="F50">
        <f>STDEV(D50:D51)</f>
        <v>0.177725287694767</v>
      </c>
    </row>
    <row r="51" spans="1:6" x14ac:dyDescent="0.35">
      <c r="A51" t="s">
        <v>64</v>
      </c>
      <c r="B51" t="s">
        <v>9</v>
      </c>
      <c r="C51" s="6"/>
      <c r="D51">
        <v>19.981293076194099</v>
      </c>
    </row>
    <row r="52" spans="1:6" x14ac:dyDescent="0.35">
      <c r="A52" t="s">
        <v>65</v>
      </c>
      <c r="B52" t="s">
        <v>9</v>
      </c>
      <c r="C52" s="6"/>
      <c r="D52">
        <v>19.293080950208999</v>
      </c>
    </row>
    <row r="53" spans="1:6" x14ac:dyDescent="0.35">
      <c r="A53" t="s">
        <v>66</v>
      </c>
      <c r="B53" t="s">
        <v>9</v>
      </c>
      <c r="C53" t="s">
        <v>179</v>
      </c>
      <c r="D53">
        <v>19.173109146353902</v>
      </c>
      <c r="E53">
        <f>AVERAGE(D53:D55)</f>
        <v>19.004597225611871</v>
      </c>
      <c r="F53">
        <f>STDEV(D53:D55)</f>
        <v>0.16829808767102589</v>
      </c>
    </row>
    <row r="54" spans="1:6" x14ac:dyDescent="0.35">
      <c r="A54" t="s">
        <v>67</v>
      </c>
      <c r="B54" t="s">
        <v>9</v>
      </c>
      <c r="C54" s="6"/>
      <c r="D54">
        <v>19.004168741282999</v>
      </c>
    </row>
    <row r="55" spans="1:6" x14ac:dyDescent="0.35">
      <c r="A55" t="s">
        <v>68</v>
      </c>
      <c r="B55" t="s">
        <v>9</v>
      </c>
      <c r="C55" s="6"/>
      <c r="D55">
        <v>18.836513789198701</v>
      </c>
    </row>
    <row r="56" spans="1:6" x14ac:dyDescent="0.35">
      <c r="A56" t="s">
        <v>69</v>
      </c>
      <c r="B56" t="s">
        <v>9</v>
      </c>
      <c r="C56" t="s">
        <v>180</v>
      </c>
      <c r="D56">
        <v>20.202273783865799</v>
      </c>
      <c r="E56">
        <f>AVERAGE(D56:D58)</f>
        <v>20.166731805300198</v>
      </c>
      <c r="F56">
        <f>STDEV(D56:D58)</f>
        <v>3.434929087341701E-2</v>
      </c>
    </row>
    <row r="57" spans="1:6" x14ac:dyDescent="0.35">
      <c r="A57" t="s">
        <v>70</v>
      </c>
      <c r="B57" t="s">
        <v>9</v>
      </c>
      <c r="C57" s="6"/>
      <c r="D57">
        <v>20.164207114034902</v>
      </c>
    </row>
    <row r="58" spans="1:6" x14ac:dyDescent="0.35">
      <c r="A58" t="s">
        <v>71</v>
      </c>
      <c r="B58" t="s">
        <v>9</v>
      </c>
      <c r="C58" s="6"/>
      <c r="D58">
        <v>20.133714517999898</v>
      </c>
    </row>
    <row r="59" spans="1:6" x14ac:dyDescent="0.35">
      <c r="A59" t="s">
        <v>72</v>
      </c>
      <c r="B59" t="s">
        <v>9</v>
      </c>
      <c r="D59" t="s">
        <v>129</v>
      </c>
    </row>
    <row r="60" spans="1:6" x14ac:dyDescent="0.35">
      <c r="A60" t="s">
        <v>73</v>
      </c>
      <c r="B60" t="s">
        <v>9</v>
      </c>
      <c r="D60" t="s">
        <v>129</v>
      </c>
    </row>
    <row r="61" spans="1:6" x14ac:dyDescent="0.35">
      <c r="A61" t="s">
        <v>74</v>
      </c>
      <c r="B61" t="s">
        <v>9</v>
      </c>
      <c r="D61" t="s">
        <v>129</v>
      </c>
    </row>
    <row r="62" spans="1:6" x14ac:dyDescent="0.35">
      <c r="A62" t="s">
        <v>75</v>
      </c>
      <c r="B62" t="s">
        <v>115</v>
      </c>
      <c r="C62" t="s">
        <v>178</v>
      </c>
      <c r="D62">
        <v>19.826995668849602</v>
      </c>
      <c r="E62">
        <f>AVERAGE(D62:D63)</f>
        <v>19.758479034957201</v>
      </c>
      <c r="F62">
        <f>STDEV(D62:D63)</f>
        <v>9.6897152898784977E-2</v>
      </c>
    </row>
    <row r="63" spans="1:6" x14ac:dyDescent="0.35">
      <c r="A63" t="s">
        <v>76</v>
      </c>
      <c r="B63" t="s">
        <v>115</v>
      </c>
      <c r="C63" s="6"/>
      <c r="D63">
        <v>19.6899624010648</v>
      </c>
    </row>
    <row r="64" spans="1:6" x14ac:dyDescent="0.35">
      <c r="A64" t="s">
        <v>77</v>
      </c>
      <c r="B64" t="s">
        <v>115</v>
      </c>
      <c r="C64" s="6"/>
      <c r="D64">
        <v>19.490454815027199</v>
      </c>
    </row>
    <row r="65" spans="1:6" x14ac:dyDescent="0.35">
      <c r="A65" t="s">
        <v>78</v>
      </c>
      <c r="B65" t="s">
        <v>115</v>
      </c>
      <c r="C65" t="s">
        <v>179</v>
      </c>
      <c r="D65">
        <v>19.215981232442498</v>
      </c>
      <c r="E65">
        <f>AVERAGE(D65:D67)</f>
        <v>19.165663152264599</v>
      </c>
      <c r="F65">
        <f>STDEV(D65:D67)</f>
        <v>4.6927698578890627E-2</v>
      </c>
    </row>
    <row r="66" spans="1:6" x14ac:dyDescent="0.35">
      <c r="A66" t="s">
        <v>79</v>
      </c>
      <c r="B66" t="s">
        <v>115</v>
      </c>
      <c r="C66" s="6"/>
      <c r="D66">
        <v>19.1579189621411</v>
      </c>
    </row>
    <row r="67" spans="1:6" x14ac:dyDescent="0.35">
      <c r="A67" t="s">
        <v>80</v>
      </c>
      <c r="B67" t="s">
        <v>115</v>
      </c>
      <c r="C67" s="6"/>
      <c r="D67">
        <v>19.1230892622102</v>
      </c>
    </row>
    <row r="68" spans="1:6" x14ac:dyDescent="0.35">
      <c r="A68" t="s">
        <v>81</v>
      </c>
      <c r="B68" t="s">
        <v>115</v>
      </c>
      <c r="C68" t="s">
        <v>180</v>
      </c>
      <c r="D68">
        <v>20.114361483549601</v>
      </c>
      <c r="E68">
        <f>AVERAGE(D68:D70)</f>
        <v>20.077575192871397</v>
      </c>
      <c r="F68">
        <f>STDEV(D68:D70)</f>
        <v>3.2758271154213009E-2</v>
      </c>
    </row>
    <row r="69" spans="1:6" x14ac:dyDescent="0.35">
      <c r="A69" t="s">
        <v>82</v>
      </c>
      <c r="B69" t="s">
        <v>115</v>
      </c>
      <c r="C69" s="6"/>
      <c r="D69">
        <v>20.066809690852299</v>
      </c>
    </row>
    <row r="70" spans="1:6" x14ac:dyDescent="0.35">
      <c r="A70" t="s">
        <v>83</v>
      </c>
      <c r="B70" t="s">
        <v>115</v>
      </c>
      <c r="C70" s="6"/>
      <c r="D70">
        <v>20.0515544042123</v>
      </c>
    </row>
    <row r="71" spans="1:6" x14ac:dyDescent="0.35">
      <c r="A71" t="s">
        <v>84</v>
      </c>
      <c r="B71" t="s">
        <v>115</v>
      </c>
      <c r="D71" t="s">
        <v>129</v>
      </c>
    </row>
    <row r="72" spans="1:6" x14ac:dyDescent="0.35">
      <c r="A72" t="s">
        <v>85</v>
      </c>
      <c r="B72" t="s">
        <v>115</v>
      </c>
      <c r="D72" t="s">
        <v>129</v>
      </c>
    </row>
    <row r="73" spans="1:6" x14ac:dyDescent="0.35">
      <c r="A73" t="s">
        <v>86</v>
      </c>
      <c r="B73" t="s">
        <v>115</v>
      </c>
      <c r="D73" t="s">
        <v>129</v>
      </c>
    </row>
    <row r="74" spans="1:6" x14ac:dyDescent="0.35">
      <c r="A74" t="s">
        <v>87</v>
      </c>
      <c r="B74" t="s">
        <v>2</v>
      </c>
      <c r="C74" t="s">
        <v>178</v>
      </c>
      <c r="D74">
        <v>18.477554003802599</v>
      </c>
      <c r="E74">
        <f>AVERAGE(D74:D75)</f>
        <v>18.518267014305799</v>
      </c>
      <c r="F74">
        <f>STDEV(D74:D75)</f>
        <v>5.7576891618664146E-2</v>
      </c>
    </row>
    <row r="75" spans="1:6" x14ac:dyDescent="0.35">
      <c r="A75" t="s">
        <v>88</v>
      </c>
      <c r="B75" t="s">
        <v>2</v>
      </c>
      <c r="C75" s="6"/>
      <c r="D75">
        <v>18.558980024808999</v>
      </c>
    </row>
    <row r="76" spans="1:6" x14ac:dyDescent="0.35">
      <c r="A76" t="s">
        <v>89</v>
      </c>
      <c r="B76" t="s">
        <v>2</v>
      </c>
      <c r="C76" s="6"/>
      <c r="D76">
        <v>18.344267026391499</v>
      </c>
    </row>
    <row r="77" spans="1:6" x14ac:dyDescent="0.35">
      <c r="A77" t="s">
        <v>90</v>
      </c>
      <c r="B77" t="s">
        <v>2</v>
      </c>
      <c r="C77" t="s">
        <v>179</v>
      </c>
      <c r="D77">
        <v>18.2772174565408</v>
      </c>
      <c r="E77">
        <f>AVERAGE(D77:D79)</f>
        <v>18.232766323253834</v>
      </c>
      <c r="F77">
        <f>STDEV(D77:D79)</f>
        <v>3.9717520423895716E-2</v>
      </c>
    </row>
    <row r="78" spans="1:6" x14ac:dyDescent="0.35">
      <c r="A78" t="s">
        <v>91</v>
      </c>
      <c r="B78" t="s">
        <v>2</v>
      </c>
      <c r="C78" s="6"/>
      <c r="D78">
        <v>18.2007655844507</v>
      </c>
    </row>
    <row r="79" spans="1:6" x14ac:dyDescent="0.35">
      <c r="A79" t="s">
        <v>92</v>
      </c>
      <c r="B79" t="s">
        <v>2</v>
      </c>
      <c r="C79" s="6"/>
      <c r="D79">
        <v>18.220315928769999</v>
      </c>
    </row>
    <row r="80" spans="1:6" x14ac:dyDescent="0.35">
      <c r="A80" t="s">
        <v>93</v>
      </c>
      <c r="B80" t="s">
        <v>2</v>
      </c>
      <c r="C80" t="s">
        <v>180</v>
      </c>
      <c r="D80">
        <v>19.449859923799501</v>
      </c>
      <c r="E80">
        <f>AVERAGE(D81:D82)</f>
        <v>19.222486012426003</v>
      </c>
      <c r="F80">
        <f>STDEV(D81:D82)</f>
        <v>6.4686316833289098E-2</v>
      </c>
    </row>
    <row r="81" spans="1:4" x14ac:dyDescent="0.35">
      <c r="A81" t="s">
        <v>94</v>
      </c>
      <c r="B81" t="s">
        <v>2</v>
      </c>
      <c r="C81" s="6"/>
      <c r="D81">
        <v>19.268226145708802</v>
      </c>
    </row>
    <row r="82" spans="1:4" x14ac:dyDescent="0.35">
      <c r="A82" t="s">
        <v>95</v>
      </c>
      <c r="B82" t="s">
        <v>2</v>
      </c>
      <c r="C82" s="6"/>
      <c r="D82">
        <v>19.176745879143201</v>
      </c>
    </row>
    <row r="83" spans="1:4" x14ac:dyDescent="0.35">
      <c r="A83" t="s">
        <v>96</v>
      </c>
      <c r="B83" t="s">
        <v>2</v>
      </c>
      <c r="D83" t="s">
        <v>129</v>
      </c>
    </row>
    <row r="84" spans="1:4" x14ac:dyDescent="0.35">
      <c r="A84" t="s">
        <v>97</v>
      </c>
      <c r="B84" t="s">
        <v>2</v>
      </c>
      <c r="D84" t="s">
        <v>129</v>
      </c>
    </row>
    <row r="85" spans="1:4" x14ac:dyDescent="0.35">
      <c r="A85" t="s">
        <v>98</v>
      </c>
      <c r="B85" t="s">
        <v>2</v>
      </c>
      <c r="D85" t="s">
        <v>129</v>
      </c>
    </row>
    <row r="86" spans="1:4" x14ac:dyDescent="0.35">
      <c r="A86" t="s">
        <v>99</v>
      </c>
      <c r="C86" s="6"/>
      <c r="D86" t="s">
        <v>129</v>
      </c>
    </row>
    <row r="87" spans="1:4" x14ac:dyDescent="0.35">
      <c r="A87" t="s">
        <v>100</v>
      </c>
      <c r="C87" s="6"/>
      <c r="D87" t="s">
        <v>129</v>
      </c>
    </row>
    <row r="88" spans="1:4" x14ac:dyDescent="0.35">
      <c r="A88" t="s">
        <v>101</v>
      </c>
      <c r="C88" s="6"/>
      <c r="D88" t="s">
        <v>129</v>
      </c>
    </row>
    <row r="89" spans="1:4" x14ac:dyDescent="0.35">
      <c r="A89" t="s">
        <v>102</v>
      </c>
      <c r="C89" s="6"/>
      <c r="D89" t="s">
        <v>129</v>
      </c>
    </row>
    <row r="90" spans="1:4" x14ac:dyDescent="0.35">
      <c r="A90" t="s">
        <v>103</v>
      </c>
      <c r="C90" s="6"/>
      <c r="D90" t="s">
        <v>129</v>
      </c>
    </row>
    <row r="91" spans="1:4" x14ac:dyDescent="0.35">
      <c r="A91" t="s">
        <v>104</v>
      </c>
      <c r="C91" s="6"/>
      <c r="D91" t="s">
        <v>129</v>
      </c>
    </row>
    <row r="92" spans="1:4" x14ac:dyDescent="0.35">
      <c r="A92" t="s">
        <v>105</v>
      </c>
      <c r="C92" s="6"/>
      <c r="D92" t="s">
        <v>129</v>
      </c>
    </row>
    <row r="93" spans="1:4" x14ac:dyDescent="0.35">
      <c r="A93" t="s">
        <v>106</v>
      </c>
      <c r="C93" s="6"/>
      <c r="D93" t="s">
        <v>129</v>
      </c>
    </row>
    <row r="94" spans="1:4" x14ac:dyDescent="0.35">
      <c r="A94" t="s">
        <v>107</v>
      </c>
      <c r="C94" s="6"/>
      <c r="D94" t="s">
        <v>129</v>
      </c>
    </row>
    <row r="95" spans="1:4" x14ac:dyDescent="0.35">
      <c r="A95" t="s">
        <v>108</v>
      </c>
      <c r="D95" t="s">
        <v>129</v>
      </c>
    </row>
    <row r="96" spans="1:4" x14ac:dyDescent="0.35">
      <c r="A96" t="s">
        <v>109</v>
      </c>
      <c r="D96" t="s">
        <v>129</v>
      </c>
    </row>
    <row r="97" spans="1:4" x14ac:dyDescent="0.35">
      <c r="A97" t="s">
        <v>110</v>
      </c>
      <c r="D97" t="s">
        <v>129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F7941-008A-7B47-98B7-AAF547AF7149}">
  <dimension ref="A1:V123"/>
  <sheetViews>
    <sheetView topLeftCell="J26" zoomScale="90" zoomScaleNormal="90" workbookViewId="0">
      <selection activeCell="T41" sqref="T41"/>
    </sheetView>
  </sheetViews>
  <sheetFormatPr defaultColWidth="10.6640625" defaultRowHeight="13.5" x14ac:dyDescent="0.25"/>
  <cols>
    <col min="1" max="1" width="17.83203125" style="16" customWidth="1"/>
    <col min="2" max="3" width="10.6640625" style="16"/>
    <col min="4" max="4" width="17.5" style="16" customWidth="1"/>
    <col min="5" max="7" width="10.6640625" style="16"/>
    <col min="8" max="8" width="17.33203125" style="16" customWidth="1"/>
    <col min="9" max="18" width="10.6640625" style="16"/>
    <col min="19" max="19" width="18.83203125" style="16" customWidth="1"/>
    <col min="20" max="16384" width="10.6640625" style="16"/>
  </cols>
  <sheetData>
    <row r="1" spans="1:22" ht="40.5" x14ac:dyDescent="0.25">
      <c r="A1" s="1" t="s">
        <v>111</v>
      </c>
      <c r="B1" s="2" t="s">
        <v>0</v>
      </c>
      <c r="C1" s="2" t="s">
        <v>1</v>
      </c>
      <c r="D1" s="1" t="s">
        <v>114</v>
      </c>
      <c r="E1" s="2" t="s">
        <v>0</v>
      </c>
      <c r="F1" s="2" t="s">
        <v>1</v>
      </c>
      <c r="G1" s="2" t="s">
        <v>134</v>
      </c>
      <c r="H1" s="3"/>
      <c r="I1" s="4" t="s">
        <v>135</v>
      </c>
      <c r="J1" s="4" t="s">
        <v>3</v>
      </c>
      <c r="K1" s="4" t="s">
        <v>136</v>
      </c>
      <c r="L1" s="5" t="s">
        <v>4</v>
      </c>
      <c r="M1" s="4" t="s">
        <v>5</v>
      </c>
      <c r="N1" s="4" t="s">
        <v>137</v>
      </c>
      <c r="O1" s="4" t="s">
        <v>138</v>
      </c>
      <c r="P1" s="4"/>
      <c r="Q1" s="4" t="s">
        <v>6</v>
      </c>
    </row>
    <row r="2" spans="1:22" ht="16" customHeight="1" x14ac:dyDescent="0.35">
      <c r="A2" s="17" t="s">
        <v>149</v>
      </c>
      <c r="B2">
        <v>24.097471520933833</v>
      </c>
      <c r="C2">
        <v>1.4732901545374533E-2</v>
      </c>
      <c r="D2" s="17" t="s">
        <v>149</v>
      </c>
      <c r="E2">
        <v>20.559798725518235</v>
      </c>
      <c r="F2">
        <v>2.9615588121289869E-2</v>
      </c>
      <c r="G2" s="7">
        <f t="shared" ref="G2:G13" si="0">(B2-E2)</f>
        <v>3.5376727954155989</v>
      </c>
      <c r="H2" s="8" t="s">
        <v>133</v>
      </c>
      <c r="I2" s="9">
        <f>AVERAGE(G2:G4)</f>
        <v>3.2104719362204208</v>
      </c>
      <c r="J2" s="9">
        <f>STDEV(G2:G4)</f>
        <v>0.30048502490860174</v>
      </c>
      <c r="K2" s="9">
        <f>I2-$I$2</f>
        <v>0</v>
      </c>
      <c r="L2" s="9">
        <f>(($J$2^2)+(J2^2))^(1/2)</f>
        <v>0.42494999751576185</v>
      </c>
      <c r="M2" s="9">
        <f>1.8^-(K2)</f>
        <v>1</v>
      </c>
      <c r="N2" s="9">
        <f>K2+L2</f>
        <v>0.42494999751576185</v>
      </c>
      <c r="O2" s="10">
        <f>1.8^-N2</f>
        <v>0.77897218343604746</v>
      </c>
      <c r="P2" s="9" t="s">
        <v>7</v>
      </c>
      <c r="Q2" s="9">
        <f>M2-O2</f>
        <v>0.22102781656395254</v>
      </c>
      <c r="S2" s="13"/>
      <c r="T2" s="13"/>
      <c r="U2" s="21" t="s">
        <v>128</v>
      </c>
      <c r="V2" s="21"/>
    </row>
    <row r="3" spans="1:22" ht="15.5" x14ac:dyDescent="0.35">
      <c r="A3" s="17" t="s">
        <v>150</v>
      </c>
      <c r="B3">
        <v>23.920211161763</v>
      </c>
      <c r="C3">
        <v>3.0329388412896147E-2</v>
      </c>
      <c r="D3" s="17" t="s">
        <v>150</v>
      </c>
      <c r="E3">
        <v>20.973319395591801</v>
      </c>
      <c r="F3">
        <v>5.9520783326496088E-2</v>
      </c>
      <c r="G3" s="7">
        <f t="shared" si="0"/>
        <v>2.9468917661711984</v>
      </c>
      <c r="H3" s="11"/>
      <c r="I3" s="9"/>
      <c r="J3" s="9"/>
      <c r="K3" s="9"/>
      <c r="L3" s="9"/>
      <c r="M3" s="9"/>
      <c r="N3" s="9">
        <f>K2-L2</f>
        <v>-0.42494999751576185</v>
      </c>
      <c r="O3" s="10">
        <f>1.8^-N3</f>
        <v>1.2837428874404713</v>
      </c>
      <c r="P3" s="9" t="s">
        <v>8</v>
      </c>
      <c r="Q3" s="9">
        <f>O3-M2</f>
        <v>0.28374288744047127</v>
      </c>
      <c r="S3" s="13"/>
      <c r="T3" s="14" t="s">
        <v>111</v>
      </c>
      <c r="U3" s="8" t="s">
        <v>7</v>
      </c>
      <c r="V3" s="8" t="s">
        <v>8</v>
      </c>
    </row>
    <row r="4" spans="1:22" ht="15.5" x14ac:dyDescent="0.35">
      <c r="A4" s="17" t="s">
        <v>151</v>
      </c>
      <c r="B4">
        <v>23.884254394755633</v>
      </c>
      <c r="C4">
        <v>4.9329642202182222E-2</v>
      </c>
      <c r="D4" s="17" t="s">
        <v>151</v>
      </c>
      <c r="E4">
        <v>20.737403147681167</v>
      </c>
      <c r="F4">
        <v>2.455954968751984E-2</v>
      </c>
      <c r="G4" s="7">
        <f t="shared" si="0"/>
        <v>3.1468512470744656</v>
      </c>
      <c r="H4" s="8"/>
      <c r="I4" s="9"/>
      <c r="J4" s="9"/>
      <c r="K4" s="9"/>
      <c r="L4" s="9"/>
      <c r="M4" s="9"/>
      <c r="N4" s="9"/>
      <c r="O4" s="10"/>
      <c r="P4" s="9"/>
      <c r="Q4" s="9"/>
      <c r="S4" s="8" t="s">
        <v>133</v>
      </c>
      <c r="T4" s="15">
        <f>M2</f>
        <v>1</v>
      </c>
      <c r="U4" s="15">
        <f>Q2</f>
        <v>0.22102781656395254</v>
      </c>
      <c r="V4" s="15">
        <f>Q3</f>
        <v>0.28374288744047127</v>
      </c>
    </row>
    <row r="5" spans="1:22" ht="15.5" x14ac:dyDescent="0.35">
      <c r="A5" t="s">
        <v>152</v>
      </c>
      <c r="B5">
        <v>24.876267899331651</v>
      </c>
      <c r="C5">
        <v>3.1470345359732504E-2</v>
      </c>
      <c r="D5" t="s">
        <v>152</v>
      </c>
      <c r="E5">
        <v>21.178247732592499</v>
      </c>
      <c r="F5">
        <v>1.6907339220646356E-2</v>
      </c>
      <c r="G5" s="7">
        <f t="shared" si="0"/>
        <v>3.6980201667391519</v>
      </c>
      <c r="H5" s="16" t="s">
        <v>139</v>
      </c>
      <c r="I5" s="9">
        <f>AVERAGE(G5:G7)</f>
        <v>3.8607342439714452</v>
      </c>
      <c r="J5" s="9">
        <f>STDEV(G5:G7)</f>
        <v>0.27808479599536606</v>
      </c>
      <c r="K5" s="9">
        <f>I5-$I$2</f>
        <v>0.65026230775102434</v>
      </c>
      <c r="L5" s="9">
        <f>(($J$2^2)+(J5^2))^(1/2)</f>
        <v>0.40941715151921437</v>
      </c>
      <c r="M5" s="9">
        <f>1.8^-(K5)</f>
        <v>0.68234798237146899</v>
      </c>
      <c r="N5" s="9">
        <f>K5+L5</f>
        <v>1.0596794592702388</v>
      </c>
      <c r="O5" s="10">
        <f>1.8^-N5</f>
        <v>0.53640518827088446</v>
      </c>
      <c r="P5" s="9" t="s">
        <v>7</v>
      </c>
      <c r="Q5" s="9">
        <f>M5-O5</f>
        <v>0.14594279410058453</v>
      </c>
      <c r="S5" s="16" t="s">
        <v>139</v>
      </c>
      <c r="T5" s="15">
        <f>M5</f>
        <v>0.68234798237146899</v>
      </c>
      <c r="U5" s="15">
        <f>Q5</f>
        <v>0.14594279410058453</v>
      </c>
      <c r="V5" s="15">
        <f>Q6</f>
        <v>0.18565027571265547</v>
      </c>
    </row>
    <row r="6" spans="1:22" ht="15.5" x14ac:dyDescent="0.35">
      <c r="A6" s="16" t="s">
        <v>153</v>
      </c>
      <c r="B6">
        <v>24.6487853011465</v>
      </c>
      <c r="C6">
        <v>7.6473585484447021E-2</v>
      </c>
      <c r="D6" s="16" t="s">
        <v>153</v>
      </c>
      <c r="E6">
        <v>20.946431897432099</v>
      </c>
      <c r="F6">
        <v>5.1352033528753026E-2</v>
      </c>
      <c r="G6" s="7">
        <f>(B6-E6)</f>
        <v>3.702353403714401</v>
      </c>
      <c r="I6" s="8"/>
      <c r="J6" s="8"/>
      <c r="K6" s="8"/>
      <c r="L6" s="8"/>
      <c r="M6" s="8"/>
      <c r="N6" s="9">
        <f>K5-L5</f>
        <v>0.24084515623180996</v>
      </c>
      <c r="O6" s="10">
        <f>1.8^-N6</f>
        <v>0.86799825808412445</v>
      </c>
      <c r="P6" s="9" t="s">
        <v>8</v>
      </c>
      <c r="Q6" s="9">
        <f>O6-M5</f>
        <v>0.18565027571265547</v>
      </c>
      <c r="S6" s="16" t="s">
        <v>164</v>
      </c>
      <c r="T6" s="15">
        <f>M8</f>
        <v>11.428138827095117</v>
      </c>
      <c r="U6" s="15">
        <f>Q8</f>
        <v>2.9200688984806416</v>
      </c>
      <c r="V6" s="15">
        <f>Q9</f>
        <v>3.9222706250081139</v>
      </c>
    </row>
    <row r="7" spans="1:22" ht="15.5" x14ac:dyDescent="0.35">
      <c r="A7" s="16" t="s">
        <v>154</v>
      </c>
      <c r="B7">
        <v>25.553943190882734</v>
      </c>
      <c r="C7">
        <v>7.4667225205923005E-2</v>
      </c>
      <c r="D7" s="16" t="s">
        <v>154</v>
      </c>
      <c r="E7">
        <v>21.372114029421951</v>
      </c>
      <c r="F7">
        <v>8.6423237857237004E-2</v>
      </c>
      <c r="G7" s="7">
        <f t="shared" si="0"/>
        <v>4.181829161460783</v>
      </c>
      <c r="H7" s="8"/>
      <c r="I7" s="8"/>
      <c r="J7" s="8"/>
      <c r="K7" s="8"/>
      <c r="L7" s="8"/>
      <c r="M7" s="8"/>
      <c r="N7" s="8"/>
      <c r="O7" s="8"/>
      <c r="P7" s="8"/>
      <c r="Q7" s="8"/>
      <c r="S7" s="16" t="s">
        <v>165</v>
      </c>
      <c r="T7" s="15">
        <f>M11</f>
        <v>0.5636007798405489</v>
      </c>
      <c r="U7" s="15">
        <f>Q11</f>
        <v>9.5124853259965281E-2</v>
      </c>
      <c r="V7" s="15">
        <f>Q12</f>
        <v>0.11444012047930097</v>
      </c>
    </row>
    <row r="8" spans="1:22" ht="15.5" x14ac:dyDescent="0.35">
      <c r="A8" s="16" t="s">
        <v>155</v>
      </c>
      <c r="B8">
        <v>19.33537008227875</v>
      </c>
      <c r="C8">
        <v>0.17512420235181106</v>
      </c>
      <c r="D8" s="16" t="s">
        <v>155</v>
      </c>
      <c r="E8">
        <v>19.811555067568399</v>
      </c>
      <c r="F8">
        <v>3.928618287074797E-2</v>
      </c>
      <c r="G8" s="7">
        <f t="shared" si="0"/>
        <v>-0.47618498528964892</v>
      </c>
      <c r="H8" s="16" t="s">
        <v>176</v>
      </c>
      <c r="I8" s="9">
        <f>AVERAGE(G8:G10)</f>
        <v>-0.93402261892337302</v>
      </c>
      <c r="J8" s="9">
        <f>STDEV(G8:G10)</f>
        <v>0.40212379096927864</v>
      </c>
      <c r="K8" s="9">
        <f>I8-$I$2</f>
        <v>-4.1444945551437939</v>
      </c>
      <c r="L8" s="9">
        <f>(($J$2^2)+(J8^2))^(1/2)</f>
        <v>0.50199083005352507</v>
      </c>
      <c r="M8" s="9">
        <f>1.8^-(K8)</f>
        <v>11.428138827095117</v>
      </c>
      <c r="N8" s="9">
        <f>K8+L8</f>
        <v>-3.6425037250902688</v>
      </c>
      <c r="O8" s="10">
        <f>1.8^-N8</f>
        <v>8.508069928614475</v>
      </c>
      <c r="P8" s="9" t="s">
        <v>7</v>
      </c>
      <c r="Q8" s="9">
        <f>M8-O8</f>
        <v>2.9200688984806416</v>
      </c>
      <c r="S8" s="16" t="s">
        <v>166</v>
      </c>
      <c r="T8" s="15">
        <f>M14</f>
        <v>17.167386433019995</v>
      </c>
      <c r="U8" s="15">
        <f>Q14</f>
        <v>3.2609159124247622</v>
      </c>
      <c r="V8" s="15">
        <f>Q15</f>
        <v>4.0255651864556512</v>
      </c>
    </row>
    <row r="9" spans="1:22" ht="15.5" x14ac:dyDescent="0.35">
      <c r="A9" s="16" t="s">
        <v>156</v>
      </c>
      <c r="B9">
        <v>19.133897147206099</v>
      </c>
      <c r="C9">
        <v>0.10136157443580227</v>
      </c>
      <c r="D9" s="16" t="s">
        <v>156</v>
      </c>
      <c r="E9">
        <v>20.229815682494266</v>
      </c>
      <c r="F9">
        <v>1.386537991198987E-2</v>
      </c>
      <c r="G9" s="7">
        <f t="shared" si="0"/>
        <v>-1.0959185352881669</v>
      </c>
      <c r="H9" s="8"/>
      <c r="I9" s="9"/>
      <c r="J9" s="9"/>
      <c r="K9" s="9"/>
      <c r="L9" s="9"/>
      <c r="M9" s="9"/>
      <c r="N9" s="9">
        <f>K8-L8</f>
        <v>-4.6464853851973187</v>
      </c>
      <c r="O9" s="10">
        <f>1.8^-N9</f>
        <v>15.35040945210323</v>
      </c>
      <c r="P9" s="9" t="s">
        <v>8</v>
      </c>
      <c r="Q9" s="9">
        <f>O9-M8</f>
        <v>3.9222706250081139</v>
      </c>
    </row>
    <row r="10" spans="1:22" ht="15.5" x14ac:dyDescent="0.35">
      <c r="A10" s="16" t="s">
        <v>157</v>
      </c>
      <c r="B10">
        <v>19.100413616072398</v>
      </c>
      <c r="C10">
        <v>9.7898733894780834E-2</v>
      </c>
      <c r="D10" s="16" t="s">
        <v>157</v>
      </c>
      <c r="E10">
        <v>20.330377952264701</v>
      </c>
      <c r="F10">
        <v>9.0901504876261474E-2</v>
      </c>
      <c r="G10" s="7">
        <f t="shared" si="0"/>
        <v>-1.2299643361923032</v>
      </c>
      <c r="H10" s="8"/>
      <c r="I10" s="9"/>
      <c r="J10" s="9"/>
      <c r="K10" s="9"/>
      <c r="L10" s="9"/>
      <c r="M10" s="9"/>
      <c r="N10" s="9"/>
      <c r="O10" s="10"/>
      <c r="P10" s="9"/>
      <c r="Q10" s="9"/>
    </row>
    <row r="11" spans="1:22" ht="15.5" x14ac:dyDescent="0.35">
      <c r="A11" s="16" t="s">
        <v>158</v>
      </c>
      <c r="B11">
        <v>26.122513915582733</v>
      </c>
      <c r="C11">
        <v>7.0461961090803077E-2</v>
      </c>
      <c r="D11" s="16" t="s">
        <v>158</v>
      </c>
      <c r="E11">
        <v>21.855184912212664</v>
      </c>
      <c r="F11">
        <v>8.3797881695781076E-2</v>
      </c>
      <c r="G11" s="7">
        <f t="shared" si="0"/>
        <v>4.2673290033700688</v>
      </c>
      <c r="H11" s="16" t="s">
        <v>165</v>
      </c>
      <c r="I11" s="9">
        <f>AVERAGE(G11:G13)</f>
        <v>4.1860114465914426</v>
      </c>
      <c r="J11" s="9">
        <f>STDEV(G11:G13)</f>
        <v>9.2853213578299884E-2</v>
      </c>
      <c r="K11" s="9">
        <f>I11-$I$2</f>
        <v>0.97553951037102182</v>
      </c>
      <c r="L11" s="9">
        <f>(($J$2^2)+(J11^2))^(1/2)</f>
        <v>0.3145043234458636</v>
      </c>
      <c r="M11" s="9">
        <f>1.8^-(K11)</f>
        <v>0.5636007798405489</v>
      </c>
      <c r="N11" s="9">
        <f>K11+L11</f>
        <v>1.2900438338168854</v>
      </c>
      <c r="O11" s="10">
        <f>1.8^-N11</f>
        <v>0.46847592658058362</v>
      </c>
      <c r="P11" s="9" t="s">
        <v>7</v>
      </c>
      <c r="Q11" s="9">
        <f>M11-O11</f>
        <v>9.5124853259965281E-2</v>
      </c>
    </row>
    <row r="12" spans="1:22" ht="15.5" x14ac:dyDescent="0.35">
      <c r="A12" s="16" t="s">
        <v>159</v>
      </c>
      <c r="B12">
        <v>25.972745342266297</v>
      </c>
      <c r="C12">
        <v>2.9793664356560948E-2</v>
      </c>
      <c r="D12" s="16" t="s">
        <v>159</v>
      </c>
      <c r="E12">
        <v>21.766875647604802</v>
      </c>
      <c r="F12">
        <v>2.865417315200898E-2</v>
      </c>
      <c r="G12" s="7">
        <f t="shared" si="0"/>
        <v>4.2058696946614944</v>
      </c>
      <c r="H12" s="8"/>
      <c r="I12" s="8"/>
      <c r="J12" s="8"/>
      <c r="K12" s="8"/>
      <c r="L12" s="8"/>
      <c r="M12" s="8"/>
      <c r="N12" s="9">
        <f>K11-L11</f>
        <v>0.66103518692515828</v>
      </c>
      <c r="O12" s="10">
        <f>1.8^-N12</f>
        <v>0.67804090031984987</v>
      </c>
      <c r="P12" s="9" t="s">
        <v>8</v>
      </c>
      <c r="Q12" s="9">
        <f>O12-M11</f>
        <v>0.11444012047930097</v>
      </c>
    </row>
    <row r="13" spans="1:22" ht="15.5" x14ac:dyDescent="0.35">
      <c r="A13" s="16" t="s">
        <v>160</v>
      </c>
      <c r="B13">
        <v>25.815170760597898</v>
      </c>
      <c r="C13">
        <v>9.335772780121096E-2</v>
      </c>
      <c r="D13" s="16" t="s">
        <v>160</v>
      </c>
      <c r="E13">
        <v>21.730335118855134</v>
      </c>
      <c r="F13">
        <v>8.2946176503815458E-2</v>
      </c>
      <c r="G13" s="7">
        <f t="shared" si="0"/>
        <v>4.0848356417427638</v>
      </c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22" ht="15.5" x14ac:dyDescent="0.35">
      <c r="A14" s="16" t="s">
        <v>161</v>
      </c>
      <c r="B14">
        <v>18.550944758556298</v>
      </c>
      <c r="C14">
        <v>6.8214535390013445E-2</v>
      </c>
      <c r="D14" s="16" t="s">
        <v>161</v>
      </c>
      <c r="E14">
        <v>20.091921942586602</v>
      </c>
      <c r="F14">
        <v>6.3531359413097399E-2</v>
      </c>
      <c r="G14" s="7">
        <f t="shared" ref="G14:G16" si="1">(B14-E14)</f>
        <v>-1.5409771840303037</v>
      </c>
      <c r="H14" s="16" t="s">
        <v>177</v>
      </c>
      <c r="I14" s="9">
        <f>AVERAGE(G14:G16)</f>
        <v>-1.6263364094284884</v>
      </c>
      <c r="J14" s="9">
        <f>STDEV(G14:G16)</f>
        <v>0.19532681453568246</v>
      </c>
      <c r="K14" s="9">
        <f>I14-$I$2</f>
        <v>-4.836808345648909</v>
      </c>
      <c r="L14" s="9">
        <f>(($J$2^2)+(J14^2))^(1/2)</f>
        <v>0.35839058954021086</v>
      </c>
      <c r="M14" s="9">
        <f>1.8^-(K14)</f>
        <v>17.167386433019995</v>
      </c>
      <c r="N14" s="9">
        <f>K14+L14</f>
        <v>-4.4784177561086977</v>
      </c>
      <c r="O14" s="10">
        <f>1.8^-N14</f>
        <v>13.906470520595233</v>
      </c>
      <c r="P14" s="9" t="s">
        <v>7</v>
      </c>
      <c r="Q14" s="9">
        <f>M14-O14</f>
        <v>3.2609159124247622</v>
      </c>
    </row>
    <row r="15" spans="1:22" ht="15.5" x14ac:dyDescent="0.35">
      <c r="A15" s="16" t="s">
        <v>162</v>
      </c>
      <c r="B15">
        <v>18.205744628191752</v>
      </c>
      <c r="C15">
        <v>7.3034655930452372E-2</v>
      </c>
      <c r="D15" s="16" t="s">
        <v>162</v>
      </c>
      <c r="E15">
        <v>20.05555864935755</v>
      </c>
      <c r="F15">
        <v>2.6281415479164909E-3</v>
      </c>
      <c r="G15" s="7">
        <f t="shared" si="1"/>
        <v>-1.8498140211657983</v>
      </c>
      <c r="H15" s="8"/>
      <c r="I15" s="8"/>
      <c r="J15" s="8"/>
      <c r="K15" s="8"/>
      <c r="L15" s="8"/>
      <c r="M15" s="8"/>
      <c r="N15" s="9">
        <f>K14-L14</f>
        <v>-5.1951989351891203</v>
      </c>
      <c r="O15" s="10">
        <f>1.8^-N15</f>
        <v>21.192951619475647</v>
      </c>
      <c r="P15" s="9" t="s">
        <v>8</v>
      </c>
      <c r="Q15" s="9">
        <f>O15-M14</f>
        <v>4.0255651864556512</v>
      </c>
    </row>
    <row r="16" spans="1:22" ht="15.5" x14ac:dyDescent="0.35">
      <c r="A16" s="16" t="s">
        <v>163</v>
      </c>
      <c r="B16">
        <v>19.189839546368901</v>
      </c>
      <c r="C16">
        <v>9.1711865788331515E-2</v>
      </c>
      <c r="D16" s="16" t="s">
        <v>163</v>
      </c>
      <c r="E16">
        <v>20.678057569458264</v>
      </c>
      <c r="F16">
        <v>5.385166139449115E-2</v>
      </c>
      <c r="G16" s="7">
        <f t="shared" si="1"/>
        <v>-1.4882180230893631</v>
      </c>
      <c r="H16" s="8"/>
      <c r="I16" s="8"/>
      <c r="J16" s="8"/>
      <c r="K16" s="8"/>
      <c r="L16" s="8"/>
      <c r="M16" s="8"/>
      <c r="N16" s="8"/>
      <c r="O16" s="8"/>
      <c r="P16" s="8"/>
      <c r="Q16" s="8"/>
    </row>
    <row r="18" spans="1:22" ht="40.5" x14ac:dyDescent="0.25">
      <c r="A18" s="1" t="s">
        <v>112</v>
      </c>
      <c r="B18" s="2" t="s">
        <v>0</v>
      </c>
      <c r="C18" s="2" t="s">
        <v>1</v>
      </c>
      <c r="D18" s="1" t="s">
        <v>114</v>
      </c>
      <c r="E18" s="2" t="s">
        <v>0</v>
      </c>
      <c r="F18" s="2" t="s">
        <v>1</v>
      </c>
      <c r="G18" s="2" t="s">
        <v>134</v>
      </c>
      <c r="H18" s="3"/>
      <c r="I18" s="4" t="s">
        <v>135</v>
      </c>
      <c r="J18" s="4" t="s">
        <v>3</v>
      </c>
      <c r="K18" s="4" t="s">
        <v>136</v>
      </c>
      <c r="L18" s="5" t="s">
        <v>4</v>
      </c>
      <c r="M18" s="4" t="s">
        <v>5</v>
      </c>
      <c r="N18" s="4" t="s">
        <v>137</v>
      </c>
      <c r="O18" s="4" t="s">
        <v>138</v>
      </c>
      <c r="P18" s="4"/>
      <c r="Q18" s="4" t="s">
        <v>6</v>
      </c>
    </row>
    <row r="19" spans="1:22" ht="13.5" customHeight="1" x14ac:dyDescent="0.35">
      <c r="A19" s="17" t="s">
        <v>149</v>
      </c>
      <c r="B19">
        <v>20.449200384131931</v>
      </c>
      <c r="C19">
        <v>9.7583830805017396E-2</v>
      </c>
      <c r="D19" s="17" t="s">
        <v>149</v>
      </c>
      <c r="E19">
        <v>20.559798725518235</v>
      </c>
      <c r="F19">
        <v>2.9615588121289869E-2</v>
      </c>
      <c r="G19" s="7">
        <f t="shared" ref="G19:G33" si="2">(B19-E19)</f>
        <v>-0.11059834138630364</v>
      </c>
      <c r="H19" s="8" t="s">
        <v>133</v>
      </c>
      <c r="I19" s="9">
        <f>AVERAGE(G19:G21)</f>
        <v>-0.22348903972228959</v>
      </c>
      <c r="J19" s="9">
        <f>STDEV(G19:G21)</f>
        <v>0.18387463454480243</v>
      </c>
      <c r="K19" s="9">
        <f>I19-$I$19</f>
        <v>0</v>
      </c>
      <c r="L19" s="9">
        <f>(($J$19^2)+(J19^2))^(1/2)</f>
        <v>0.26003800194965598</v>
      </c>
      <c r="M19" s="9">
        <f>1.8^-(K19)</f>
        <v>1</v>
      </c>
      <c r="N19" s="9">
        <f>K19+L19</f>
        <v>0.26003800194965598</v>
      </c>
      <c r="O19" s="10">
        <f>1.8^-N19</f>
        <v>0.8582611373512461</v>
      </c>
      <c r="P19" s="9" t="s">
        <v>7</v>
      </c>
      <c r="Q19" s="9">
        <f>M19-O19</f>
        <v>0.1417388626487539</v>
      </c>
      <c r="S19" s="13"/>
      <c r="T19" s="13"/>
      <c r="U19" s="21" t="s">
        <v>140</v>
      </c>
      <c r="V19" s="21"/>
    </row>
    <row r="20" spans="1:22" ht="15.5" x14ac:dyDescent="0.35">
      <c r="A20" s="17" t="s">
        <v>150</v>
      </c>
      <c r="B20">
        <v>20.849114415937201</v>
      </c>
      <c r="C20">
        <v>4.2242549440380493E-2</v>
      </c>
      <c r="D20" s="17" t="s">
        <v>150</v>
      </c>
      <c r="E20">
        <v>20.973319395591801</v>
      </c>
      <c r="F20">
        <v>5.9520783326496088E-2</v>
      </c>
      <c r="G20" s="7">
        <f t="shared" si="2"/>
        <v>-0.12420497965459987</v>
      </c>
      <c r="H20" s="11"/>
      <c r="I20" s="9"/>
      <c r="J20" s="9"/>
      <c r="K20" s="9"/>
      <c r="L20" s="9"/>
      <c r="M20" s="9"/>
      <c r="N20" s="9">
        <f>K19-L19</f>
        <v>-0.26003800194965598</v>
      </c>
      <c r="O20" s="10">
        <f>1.8^-N20</f>
        <v>1.1651465462903126</v>
      </c>
      <c r="P20" s="9" t="s">
        <v>8</v>
      </c>
      <c r="Q20" s="9">
        <f>O20-M19</f>
        <v>0.16514654629031256</v>
      </c>
      <c r="S20" s="13"/>
      <c r="T20" s="14" t="s">
        <v>112</v>
      </c>
      <c r="U20" s="8" t="s">
        <v>7</v>
      </c>
      <c r="V20" s="8" t="s">
        <v>8</v>
      </c>
    </row>
    <row r="21" spans="1:22" ht="15.5" x14ac:dyDescent="0.35">
      <c r="A21" s="17" t="s">
        <v>151</v>
      </c>
      <c r="B21">
        <v>20.301739349555202</v>
      </c>
      <c r="C21">
        <v>3.2340162168453944E-2</v>
      </c>
      <c r="D21" s="17" t="s">
        <v>151</v>
      </c>
      <c r="E21">
        <v>20.737403147681167</v>
      </c>
      <c r="F21">
        <v>2.455954968751984E-2</v>
      </c>
      <c r="G21" s="7">
        <f t="shared" si="2"/>
        <v>-0.43566379812596523</v>
      </c>
      <c r="H21" s="8"/>
      <c r="I21" s="9"/>
      <c r="J21" s="9"/>
      <c r="K21" s="9"/>
      <c r="L21" s="9"/>
      <c r="M21" s="9"/>
      <c r="N21" s="9"/>
      <c r="O21" s="10"/>
      <c r="P21" s="9"/>
      <c r="Q21" s="9"/>
      <c r="S21" s="8" t="s">
        <v>133</v>
      </c>
      <c r="T21" s="15">
        <f>M19</f>
        <v>1</v>
      </c>
      <c r="U21" s="15">
        <f>Q19</f>
        <v>0.1417388626487539</v>
      </c>
      <c r="V21" s="15">
        <f>Q20</f>
        <v>0.16514654629031256</v>
      </c>
    </row>
    <row r="22" spans="1:22" ht="15.5" x14ac:dyDescent="0.35">
      <c r="A22" t="s">
        <v>152</v>
      </c>
      <c r="B22">
        <v>20.678716134774465</v>
      </c>
      <c r="C22">
        <v>1.5492804003398095E-2</v>
      </c>
      <c r="D22" t="s">
        <v>152</v>
      </c>
      <c r="E22">
        <v>21.178247732592499</v>
      </c>
      <c r="F22">
        <v>1.6907339220646356E-2</v>
      </c>
      <c r="G22" s="7">
        <f t="shared" si="2"/>
        <v>-0.49953159781803436</v>
      </c>
      <c r="H22" s="16" t="s">
        <v>139</v>
      </c>
      <c r="I22" s="9">
        <f>AVERAGE(G22:G24)</f>
        <v>-0.46576918700117415</v>
      </c>
      <c r="J22" s="9">
        <f>STDEV(G22:G24)</f>
        <v>0.22136753766963571</v>
      </c>
      <c r="K22" s="9">
        <f>I22-$I$19</f>
        <v>-0.24228014727888456</v>
      </c>
      <c r="L22" s="9">
        <f t="shared" ref="L22:L31" si="3">(($J$19^2)+(J22^2))^(1/2)</f>
        <v>0.28777329265048596</v>
      </c>
      <c r="M22" s="9">
        <f>1.8^-(K22)</f>
        <v>1.1530481946248328</v>
      </c>
      <c r="N22" s="9">
        <f>K22+L22</f>
        <v>4.5493145371601401E-2</v>
      </c>
      <c r="O22" s="10">
        <f>1.8^-N22</f>
        <v>0.97361409112667552</v>
      </c>
      <c r="P22" s="9" t="s">
        <v>7</v>
      </c>
      <c r="Q22" s="9">
        <f>M22-O22</f>
        <v>0.17943410349815725</v>
      </c>
      <c r="S22" s="16" t="s">
        <v>139</v>
      </c>
      <c r="T22" s="15">
        <f>M22</f>
        <v>1.1530481946248328</v>
      </c>
      <c r="U22" s="15">
        <f>Q22</f>
        <v>0.17943410349815725</v>
      </c>
      <c r="V22" s="15">
        <f>Q23</f>
        <v>0.21250326076654602</v>
      </c>
    </row>
    <row r="23" spans="1:22" ht="15.5" x14ac:dyDescent="0.35">
      <c r="A23" s="16" t="s">
        <v>153</v>
      </c>
      <c r="B23">
        <v>20.278115883341698</v>
      </c>
      <c r="C23">
        <v>4.2233317321527582E-2</v>
      </c>
      <c r="D23" s="16" t="s">
        <v>153</v>
      </c>
      <c r="E23">
        <v>20.946431897432099</v>
      </c>
      <c r="F23">
        <v>5.1352033528753026E-2</v>
      </c>
      <c r="G23" s="7">
        <f>(B23-E23)</f>
        <v>-0.66831601409040076</v>
      </c>
      <c r="I23" s="8"/>
      <c r="J23" s="8"/>
      <c r="K23" s="8"/>
      <c r="L23" s="9"/>
      <c r="M23" s="8"/>
      <c r="N23" s="9">
        <f>K22-L22</f>
        <v>-0.53005343992937048</v>
      </c>
      <c r="O23" s="10">
        <f>1.8^-N23</f>
        <v>1.3655514553913788</v>
      </c>
      <c r="P23" s="9" t="s">
        <v>8</v>
      </c>
      <c r="Q23" s="9">
        <f>O23-M22</f>
        <v>0.21250326076654602</v>
      </c>
      <c r="S23" s="16" t="s">
        <v>164</v>
      </c>
      <c r="T23" s="15">
        <f>M25</f>
        <v>0.59251003898114052</v>
      </c>
      <c r="U23" s="15">
        <f>Q25</f>
        <v>0.12219618902527851</v>
      </c>
      <c r="V23" s="15">
        <f>Q26</f>
        <v>0.15394500657275867</v>
      </c>
    </row>
    <row r="24" spans="1:22" ht="15.5" x14ac:dyDescent="0.35">
      <c r="A24" s="16" t="s">
        <v>154</v>
      </c>
      <c r="B24">
        <v>21.142654080326864</v>
      </c>
      <c r="C24">
        <v>3.256266292507734E-2</v>
      </c>
      <c r="D24" s="16" t="s">
        <v>154</v>
      </c>
      <c r="E24">
        <v>21.372114029421951</v>
      </c>
      <c r="F24">
        <v>8.6423237857237004E-2</v>
      </c>
      <c r="G24" s="7">
        <f t="shared" si="2"/>
        <v>-0.22945994909508727</v>
      </c>
      <c r="H24" s="8"/>
      <c r="I24" s="8"/>
      <c r="J24" s="8"/>
      <c r="K24" s="8"/>
      <c r="L24" s="9"/>
      <c r="M24" s="8"/>
      <c r="N24" s="8"/>
      <c r="O24" s="8"/>
      <c r="P24" s="8"/>
      <c r="Q24" s="8"/>
      <c r="S24" s="16" t="s">
        <v>165</v>
      </c>
      <c r="T24" s="15">
        <f>M28</f>
        <v>0.28871416949089229</v>
      </c>
      <c r="U24" s="15">
        <f>Q28</f>
        <v>3.560280204135946E-2</v>
      </c>
      <c r="V24" s="15">
        <f>Q29</f>
        <v>4.061071427370494E-2</v>
      </c>
    </row>
    <row r="25" spans="1:22" ht="15.5" x14ac:dyDescent="0.35">
      <c r="A25" s="16" t="s">
        <v>155</v>
      </c>
      <c r="B25">
        <v>20.856403997654834</v>
      </c>
      <c r="C25">
        <v>1.2311012728739744E-2</v>
      </c>
      <c r="D25" s="16" t="s">
        <v>155</v>
      </c>
      <c r="E25">
        <v>19.811555067568399</v>
      </c>
      <c r="F25">
        <v>3.928618287074797E-2</v>
      </c>
      <c r="G25" s="7">
        <f t="shared" si="2"/>
        <v>1.0448489300864345</v>
      </c>
      <c r="H25" s="16" t="s">
        <v>176</v>
      </c>
      <c r="I25" s="9">
        <f>AVERAGE(G25:G27)</f>
        <v>0.66694875674500642</v>
      </c>
      <c r="J25" s="9">
        <f>STDEV(G25:G27)</f>
        <v>0.34726870612317257</v>
      </c>
      <c r="K25" s="9">
        <f>I25-$I$19</f>
        <v>0.89043779646729604</v>
      </c>
      <c r="L25" s="9">
        <f t="shared" si="3"/>
        <v>0.39294457049493259</v>
      </c>
      <c r="M25" s="9">
        <f>1.8^-(K25)</f>
        <v>0.59251003898114052</v>
      </c>
      <c r="N25" s="9">
        <f>K25+L25</f>
        <v>1.2833823669622286</v>
      </c>
      <c r="O25" s="10">
        <f>1.8^-N25</f>
        <v>0.47031384995586201</v>
      </c>
      <c r="P25" s="9" t="s">
        <v>7</v>
      </c>
      <c r="Q25" s="9">
        <f>M25-O25</f>
        <v>0.12219618902527851</v>
      </c>
      <c r="S25" s="16" t="s">
        <v>166</v>
      </c>
      <c r="T25" s="15">
        <f>M31</f>
        <v>0.93013827296220164</v>
      </c>
      <c r="U25" s="15">
        <f>Q31</f>
        <v>0.18461742431353179</v>
      </c>
      <c r="V25" s="15">
        <f>Q32</f>
        <v>0.23033525155061363</v>
      </c>
    </row>
    <row r="26" spans="1:22" ht="15.5" x14ac:dyDescent="0.35">
      <c r="A26" s="16" t="s">
        <v>156</v>
      </c>
      <c r="B26">
        <v>20.82395714611965</v>
      </c>
      <c r="C26">
        <v>6.797496958803706E-2</v>
      </c>
      <c r="D26" s="16" t="s">
        <v>156</v>
      </c>
      <c r="E26">
        <v>20.229815682494266</v>
      </c>
      <c r="F26">
        <v>1.386537991198987E-2</v>
      </c>
      <c r="G26" s="7">
        <f t="shared" si="2"/>
        <v>0.59414146362538389</v>
      </c>
      <c r="H26" s="8"/>
      <c r="I26" s="9"/>
      <c r="J26" s="9"/>
      <c r="K26" s="9"/>
      <c r="L26" s="9"/>
      <c r="M26" s="9"/>
      <c r="N26" s="9">
        <f>K25-L25</f>
        <v>0.49749322597236345</v>
      </c>
      <c r="O26" s="10">
        <f>1.8^-N26</f>
        <v>0.74645504555389919</v>
      </c>
      <c r="P26" s="9" t="s">
        <v>8</v>
      </c>
      <c r="Q26" s="9">
        <f>O26-M25</f>
        <v>0.15394500657275867</v>
      </c>
      <c r="S26" s="12"/>
      <c r="T26" s="15"/>
      <c r="U26" s="15"/>
      <c r="V26" s="15"/>
    </row>
    <row r="27" spans="1:22" ht="15.5" x14ac:dyDescent="0.35">
      <c r="A27" s="16" t="s">
        <v>157</v>
      </c>
      <c r="B27">
        <v>20.692233828787902</v>
      </c>
      <c r="C27">
        <v>1.7524439145058222E-2</v>
      </c>
      <c r="D27" s="16" t="s">
        <v>157</v>
      </c>
      <c r="E27">
        <v>20.330377952264701</v>
      </c>
      <c r="F27">
        <v>9.0901504876261474E-2</v>
      </c>
      <c r="G27" s="7">
        <f t="shared" si="2"/>
        <v>0.36185587652320095</v>
      </c>
      <c r="H27" s="8"/>
      <c r="I27" s="9"/>
      <c r="J27" s="9"/>
      <c r="K27" s="9"/>
      <c r="L27" s="9"/>
      <c r="M27" s="9"/>
      <c r="N27" s="9"/>
      <c r="O27" s="10"/>
      <c r="P27" s="9"/>
      <c r="Q27" s="9"/>
      <c r="S27" s="12"/>
      <c r="T27" s="15"/>
      <c r="U27" s="15"/>
      <c r="V27" s="15"/>
    </row>
    <row r="28" spans="1:22" ht="15.5" x14ac:dyDescent="0.35">
      <c r="A28" s="16" t="s">
        <v>158</v>
      </c>
      <c r="B28">
        <v>23.888217050412198</v>
      </c>
      <c r="C28">
        <v>7.6194204445950278E-2</v>
      </c>
      <c r="D28" s="16" t="s">
        <v>158</v>
      </c>
      <c r="E28">
        <v>21.855184912212664</v>
      </c>
      <c r="F28">
        <v>8.3797881695781076E-2</v>
      </c>
      <c r="G28" s="7">
        <f t="shared" si="2"/>
        <v>2.033032138199534</v>
      </c>
      <c r="H28" s="16" t="s">
        <v>165</v>
      </c>
      <c r="I28" s="9">
        <f>AVERAGE(G28:G30)</f>
        <v>1.8900636952582428</v>
      </c>
      <c r="J28" s="9">
        <f>STDEV(G28:G30)</f>
        <v>0.12776137265616508</v>
      </c>
      <c r="K28" s="9">
        <f>I28-$I$19</f>
        <v>2.1135527349805323</v>
      </c>
      <c r="L28" s="9">
        <f t="shared" si="3"/>
        <v>0.22390366136348047</v>
      </c>
      <c r="M28" s="9">
        <f>1.8^-(K28)</f>
        <v>0.28871416949089229</v>
      </c>
      <c r="N28" s="9">
        <f>K28+L28</f>
        <v>2.3374563963440127</v>
      </c>
      <c r="O28" s="10">
        <f>1.8^-N28</f>
        <v>0.25311136744953283</v>
      </c>
      <c r="P28" s="9" t="s">
        <v>7</v>
      </c>
      <c r="Q28" s="9">
        <f>M28-O28</f>
        <v>3.560280204135946E-2</v>
      </c>
      <c r="S28" s="12"/>
      <c r="T28" s="15"/>
      <c r="U28" s="15"/>
      <c r="V28" s="15"/>
    </row>
    <row r="29" spans="1:22" ht="15.5" x14ac:dyDescent="0.35">
      <c r="A29" s="16" t="s">
        <v>159</v>
      </c>
      <c r="B29">
        <v>23.553943431732932</v>
      </c>
      <c r="C29">
        <v>1.4062386708796124E-2</v>
      </c>
      <c r="D29" s="16" t="s">
        <v>159</v>
      </c>
      <c r="E29">
        <v>21.766875647604802</v>
      </c>
      <c r="F29">
        <v>2.865417315200898E-2</v>
      </c>
      <c r="G29" s="7">
        <f t="shared" si="2"/>
        <v>1.7870677841281299</v>
      </c>
      <c r="H29" s="8"/>
      <c r="I29" s="8"/>
      <c r="J29" s="8"/>
      <c r="K29" s="8"/>
      <c r="L29" s="9"/>
      <c r="M29" s="8"/>
      <c r="N29" s="9">
        <f>K28-L28</f>
        <v>1.8896490736170519</v>
      </c>
      <c r="O29" s="10">
        <f>1.8^-N29</f>
        <v>0.32932488376459723</v>
      </c>
      <c r="P29" s="9" t="s">
        <v>8</v>
      </c>
      <c r="Q29" s="9">
        <f>O29-M28</f>
        <v>4.061071427370494E-2</v>
      </c>
      <c r="S29" s="12"/>
      <c r="T29" s="15"/>
      <c r="U29" s="15"/>
      <c r="V29" s="15"/>
    </row>
    <row r="30" spans="1:22" ht="15.5" x14ac:dyDescent="0.35">
      <c r="A30" s="16" t="s">
        <v>160</v>
      </c>
      <c r="B30">
        <v>23.580426282302199</v>
      </c>
      <c r="C30">
        <v>1.0193642271915968E-2</v>
      </c>
      <c r="D30" s="16" t="s">
        <v>160</v>
      </c>
      <c r="E30">
        <v>21.730335118855134</v>
      </c>
      <c r="F30">
        <v>8.2946176503815458E-2</v>
      </c>
      <c r="G30" s="7">
        <f t="shared" si="2"/>
        <v>1.8500911634470647</v>
      </c>
      <c r="H30" s="8"/>
      <c r="I30" s="8"/>
      <c r="J30" s="8"/>
      <c r="K30" s="8"/>
      <c r="L30" s="9"/>
      <c r="M30" s="8"/>
      <c r="N30" s="8"/>
      <c r="O30" s="8"/>
      <c r="P30" s="8"/>
      <c r="Q30" s="8"/>
    </row>
    <row r="31" spans="1:22" ht="15.5" x14ac:dyDescent="0.35">
      <c r="A31" s="16" t="s">
        <v>161</v>
      </c>
      <c r="B31">
        <v>20.032371367724167</v>
      </c>
      <c r="C31">
        <v>6.0725062444481531E-2</v>
      </c>
      <c r="D31" s="16" t="s">
        <v>161</v>
      </c>
      <c r="E31">
        <v>20.091921942586602</v>
      </c>
      <c r="F31">
        <v>6.3531359413097399E-2</v>
      </c>
      <c r="G31" s="7">
        <f t="shared" si="2"/>
        <v>-5.9550574862434758E-2</v>
      </c>
      <c r="H31" s="16" t="s">
        <v>177</v>
      </c>
      <c r="I31" s="9">
        <f>AVERAGE(G31:G33)</f>
        <v>-0.10027763053823928</v>
      </c>
      <c r="J31" s="9">
        <f>STDEV(G31:G33)</f>
        <v>0.32844538504007031</v>
      </c>
      <c r="K31" s="9">
        <f>I31-$I$19</f>
        <v>0.12321140918405031</v>
      </c>
      <c r="L31" s="9">
        <f t="shared" si="3"/>
        <v>0.37641234329270434</v>
      </c>
      <c r="M31" s="9">
        <f>1.8^-(K31)</f>
        <v>0.93013827296220164</v>
      </c>
      <c r="N31" s="9">
        <f>K31+L31</f>
        <v>0.49962375247675467</v>
      </c>
      <c r="O31" s="10">
        <f>1.8^-N31</f>
        <v>0.74552084864866985</v>
      </c>
      <c r="P31" s="9" t="s">
        <v>7</v>
      </c>
      <c r="Q31" s="9">
        <f>M31-O31</f>
        <v>0.18461742431353179</v>
      </c>
    </row>
    <row r="32" spans="1:22" ht="15.5" x14ac:dyDescent="0.35">
      <c r="A32" s="16" t="s">
        <v>162</v>
      </c>
      <c r="B32">
        <v>19.608371397518166</v>
      </c>
      <c r="C32">
        <v>2.6858378912698006E-2</v>
      </c>
      <c r="D32" s="16" t="s">
        <v>162</v>
      </c>
      <c r="E32">
        <v>20.05555864935755</v>
      </c>
      <c r="F32">
        <v>2.6281415479164909E-3</v>
      </c>
      <c r="G32" s="7">
        <f t="shared" si="2"/>
        <v>-0.44718725183938446</v>
      </c>
      <c r="H32" s="8"/>
      <c r="I32" s="8"/>
      <c r="J32" s="8"/>
      <c r="K32" s="8"/>
      <c r="L32" s="8"/>
      <c r="M32" s="8"/>
      <c r="N32" s="9">
        <f>K31-L31</f>
        <v>-0.25320093410865402</v>
      </c>
      <c r="O32" s="10">
        <f>1.8^-N32</f>
        <v>1.1604735245128153</v>
      </c>
      <c r="P32" s="9" t="s">
        <v>8</v>
      </c>
      <c r="Q32" s="9">
        <f>O32-M31</f>
        <v>0.23033525155061363</v>
      </c>
    </row>
    <row r="33" spans="1:22" ht="15.5" x14ac:dyDescent="0.35">
      <c r="A33" s="16" t="s">
        <v>163</v>
      </c>
      <c r="B33">
        <v>20.883962504545366</v>
      </c>
      <c r="C33">
        <v>2.1512697554896022E-2</v>
      </c>
      <c r="D33" s="16" t="s">
        <v>163</v>
      </c>
      <c r="E33">
        <v>20.678057569458264</v>
      </c>
      <c r="F33">
        <v>5.385166139449115E-2</v>
      </c>
      <c r="G33" s="7">
        <f t="shared" si="2"/>
        <v>0.20590493508710139</v>
      </c>
      <c r="H33" s="8"/>
      <c r="I33" s="8"/>
      <c r="J33" s="8"/>
      <c r="K33" s="8"/>
      <c r="L33" s="8"/>
      <c r="M33" s="8"/>
      <c r="N33" s="8"/>
      <c r="O33" s="8"/>
      <c r="P33" s="8"/>
      <c r="Q33" s="8"/>
    </row>
    <row r="35" spans="1:22" ht="40.5" x14ac:dyDescent="0.25">
      <c r="A35" s="1" t="s">
        <v>113</v>
      </c>
      <c r="B35" s="2" t="s">
        <v>0</v>
      </c>
      <c r="C35" s="2" t="s">
        <v>1</v>
      </c>
      <c r="D35" s="1" t="s">
        <v>114</v>
      </c>
      <c r="E35" s="2" t="s">
        <v>0</v>
      </c>
      <c r="F35" s="2" t="s">
        <v>1</v>
      </c>
      <c r="G35" s="2" t="s">
        <v>134</v>
      </c>
      <c r="H35" s="3"/>
      <c r="I35" s="4" t="s">
        <v>135</v>
      </c>
      <c r="J35" s="4" t="s">
        <v>3</v>
      </c>
      <c r="K35" s="4" t="s">
        <v>136</v>
      </c>
      <c r="L35" s="5" t="s">
        <v>4</v>
      </c>
      <c r="M35" s="4" t="s">
        <v>5</v>
      </c>
      <c r="N35" s="4" t="s">
        <v>137</v>
      </c>
      <c r="O35" s="4" t="s">
        <v>138</v>
      </c>
      <c r="P35" s="4"/>
      <c r="Q35" s="4" t="s">
        <v>6</v>
      </c>
    </row>
    <row r="36" spans="1:22" ht="13.5" customHeight="1" x14ac:dyDescent="0.35">
      <c r="A36" s="17" t="s">
        <v>149</v>
      </c>
      <c r="B36">
        <v>18.271241961925867</v>
      </c>
      <c r="C36">
        <v>3.9117086729561108E-2</v>
      </c>
      <c r="D36" s="17" t="s">
        <v>149</v>
      </c>
      <c r="E36">
        <v>20.559798725518235</v>
      </c>
      <c r="F36">
        <v>2.9615588121289869E-2</v>
      </c>
      <c r="G36" s="7">
        <f t="shared" ref="G36:G50" si="4">(B36-E36)</f>
        <v>-2.2885567635923678</v>
      </c>
      <c r="H36" s="8" t="s">
        <v>133</v>
      </c>
      <c r="I36" s="9">
        <f>AVERAGE(G36:G38)</f>
        <v>-2.0910861869661397</v>
      </c>
      <c r="J36" s="9">
        <f>STDEV(G36:G38)</f>
        <v>0.1820532514545187</v>
      </c>
      <c r="K36" s="9">
        <f>I36-$I$36</f>
        <v>0</v>
      </c>
      <c r="L36" s="9">
        <f>(($J$36^2)+(J36^2))^(1/2)</f>
        <v>0.25746217728109977</v>
      </c>
      <c r="M36" s="9">
        <f>1.8^-(K36)</f>
        <v>1</v>
      </c>
      <c r="N36" s="9">
        <f>K36+L36</f>
        <v>0.25746217728109977</v>
      </c>
      <c r="O36" s="10">
        <f>1.8^-N36</f>
        <v>0.85956155928217615</v>
      </c>
      <c r="P36" s="9" t="s">
        <v>7</v>
      </c>
      <c r="Q36" s="9">
        <f>M36-O36</f>
        <v>0.14043844071782385</v>
      </c>
      <c r="S36" s="13"/>
      <c r="T36" s="13"/>
      <c r="U36" s="21" t="s">
        <v>140</v>
      </c>
      <c r="V36" s="21"/>
    </row>
    <row r="37" spans="1:22" ht="15.5" x14ac:dyDescent="0.35">
      <c r="A37" s="17" t="s">
        <v>150</v>
      </c>
      <c r="B37">
        <v>19.04339777604995</v>
      </c>
      <c r="C37">
        <v>0.11897390942239458</v>
      </c>
      <c r="D37" s="17" t="s">
        <v>150</v>
      </c>
      <c r="E37">
        <v>20.973319395591801</v>
      </c>
      <c r="F37">
        <v>5.9520783326496088E-2</v>
      </c>
      <c r="G37" s="7">
        <f t="shared" si="4"/>
        <v>-1.9299216195418509</v>
      </c>
      <c r="H37" s="11"/>
      <c r="I37" s="9"/>
      <c r="J37" s="9"/>
      <c r="K37" s="9"/>
      <c r="L37" s="9"/>
      <c r="M37" s="9"/>
      <c r="N37" s="9">
        <f>K36-L36</f>
        <v>-0.25746217728109977</v>
      </c>
      <c r="O37" s="10">
        <f>1.8^-N37</f>
        <v>1.1633838079440229</v>
      </c>
      <c r="P37" s="9" t="s">
        <v>8</v>
      </c>
      <c r="Q37" s="9">
        <f>O37-M36</f>
        <v>0.16338380794402285</v>
      </c>
      <c r="S37" s="13"/>
      <c r="T37" s="14" t="s">
        <v>113</v>
      </c>
      <c r="U37" s="8" t="s">
        <v>7</v>
      </c>
      <c r="V37" s="8" t="s">
        <v>8</v>
      </c>
    </row>
    <row r="38" spans="1:22" ht="15.5" x14ac:dyDescent="0.35">
      <c r="A38" s="17" t="s">
        <v>151</v>
      </c>
      <c r="B38">
        <v>18.682622969916967</v>
      </c>
      <c r="C38">
        <v>2.8965023986269083E-2</v>
      </c>
      <c r="D38" s="17" t="s">
        <v>151</v>
      </c>
      <c r="E38">
        <v>20.737403147681167</v>
      </c>
      <c r="F38">
        <v>2.455954968751984E-2</v>
      </c>
      <c r="G38" s="7">
        <f t="shared" si="4"/>
        <v>-2.0547801777642007</v>
      </c>
      <c r="H38" s="8"/>
      <c r="I38" s="9"/>
      <c r="J38" s="9"/>
      <c r="K38" s="9"/>
      <c r="L38" s="9"/>
      <c r="M38" s="9"/>
      <c r="N38" s="9"/>
      <c r="O38" s="10"/>
      <c r="P38" s="9"/>
      <c r="Q38" s="9"/>
      <c r="S38" s="8" t="s">
        <v>133</v>
      </c>
      <c r="T38" s="15">
        <f>M36</f>
        <v>1</v>
      </c>
      <c r="U38" s="15">
        <f>Q36</f>
        <v>0.14043844071782385</v>
      </c>
      <c r="V38" s="15">
        <f>Q37</f>
        <v>0.16338380794402285</v>
      </c>
    </row>
    <row r="39" spans="1:22" ht="15.5" x14ac:dyDescent="0.35">
      <c r="A39" t="s">
        <v>152</v>
      </c>
      <c r="B39">
        <v>19.795563023659199</v>
      </c>
      <c r="C39">
        <v>1.1065717855209925E-2</v>
      </c>
      <c r="D39" t="s">
        <v>152</v>
      </c>
      <c r="E39">
        <v>21.178247732592499</v>
      </c>
      <c r="F39">
        <v>1.6907339220646356E-2</v>
      </c>
      <c r="G39" s="7">
        <f t="shared" si="4"/>
        <v>-1.3826847089333008</v>
      </c>
      <c r="H39" s="16" t="s">
        <v>139</v>
      </c>
      <c r="I39" s="9">
        <f>AVERAGE(G39:G41)</f>
        <v>-0.98281594094925973</v>
      </c>
      <c r="J39" s="9">
        <f>STDEV(G39:G41)</f>
        <v>0.44819423631776695</v>
      </c>
      <c r="K39" s="9">
        <f>I39-$I$36</f>
        <v>1.1082702460168798</v>
      </c>
      <c r="L39" s="9">
        <f t="shared" ref="L39:L48" si="5">(($J$36^2)+(J39^2))^(1/2)</f>
        <v>0.48375764576245051</v>
      </c>
      <c r="M39" s="9">
        <f>1.8^-(K39)</f>
        <v>0.52130162410828229</v>
      </c>
      <c r="N39" s="9">
        <f>K39+L39</f>
        <v>1.5920278917793302</v>
      </c>
      <c r="O39" s="10">
        <f>1.8^-N39</f>
        <v>0.39228260612785609</v>
      </c>
      <c r="P39" s="9" t="s">
        <v>7</v>
      </c>
      <c r="Q39" s="9">
        <f>M39-O39</f>
        <v>0.1290190179804262</v>
      </c>
      <c r="S39" s="16" t="s">
        <v>139</v>
      </c>
      <c r="T39" s="15">
        <f>M39</f>
        <v>0.52130162410828229</v>
      </c>
      <c r="U39" s="15">
        <f>Q39</f>
        <v>0.1290190179804262</v>
      </c>
      <c r="V39" s="15">
        <f>Q40</f>
        <v>0.17145247472973757</v>
      </c>
    </row>
    <row r="40" spans="1:22" ht="15.5" x14ac:dyDescent="0.35">
      <c r="A40" s="16" t="s">
        <v>153</v>
      </c>
      <c r="B40">
        <v>19.87902125626437</v>
      </c>
      <c r="C40">
        <v>4.9902119441265984E-2</v>
      </c>
      <c r="D40" s="16" t="s">
        <v>153</v>
      </c>
      <c r="E40">
        <v>20.946431897432099</v>
      </c>
      <c r="F40">
        <v>5.1352033528753026E-2</v>
      </c>
      <c r="G40" s="7">
        <f>(B40-E40)</f>
        <v>-1.0674106411677293</v>
      </c>
      <c r="I40" s="8"/>
      <c r="J40" s="8"/>
      <c r="K40" s="8"/>
      <c r="L40" s="9"/>
      <c r="M40" s="8"/>
      <c r="N40" s="9">
        <f>K39-L39</f>
        <v>0.62451260025442934</v>
      </c>
      <c r="O40" s="10">
        <f>1.8^-N40</f>
        <v>0.69275409883801986</v>
      </c>
      <c r="P40" s="9" t="s">
        <v>8</v>
      </c>
      <c r="Q40" s="9">
        <f>O40-M39</f>
        <v>0.17145247472973757</v>
      </c>
      <c r="S40" s="16" t="s">
        <v>164</v>
      </c>
      <c r="T40" s="15">
        <f>M42</f>
        <v>0.43517530242385166</v>
      </c>
      <c r="U40" s="15">
        <f>Q42</f>
        <v>7.3833654102596458E-2</v>
      </c>
      <c r="V40" s="15">
        <f>Q43</f>
        <v>8.8920230763405994E-2</v>
      </c>
    </row>
    <row r="41" spans="1:22" ht="15.5" x14ac:dyDescent="0.35">
      <c r="A41" s="16" t="s">
        <v>154</v>
      </c>
      <c r="B41">
        <v>20.873761556675202</v>
      </c>
      <c r="C41">
        <v>1.6457030555183629E-2</v>
      </c>
      <c r="D41" s="16" t="s">
        <v>154</v>
      </c>
      <c r="E41">
        <v>21.372114029421951</v>
      </c>
      <c r="F41">
        <v>8.6423237857237004E-2</v>
      </c>
      <c r="G41" s="7">
        <f t="shared" si="4"/>
        <v>-0.49835247274674899</v>
      </c>
      <c r="H41" s="8"/>
      <c r="I41" s="8"/>
      <c r="J41" s="8"/>
      <c r="K41" s="8"/>
      <c r="L41" s="9"/>
      <c r="M41" s="8"/>
      <c r="N41" s="8"/>
      <c r="O41" s="8"/>
      <c r="P41" s="8"/>
      <c r="Q41" s="8"/>
      <c r="S41" s="16" t="s">
        <v>165</v>
      </c>
      <c r="T41" s="15">
        <f>M45</f>
        <v>0.14023338160515139</v>
      </c>
      <c r="U41" s="15">
        <f>Q45</f>
        <v>1.8460199643212813E-2</v>
      </c>
      <c r="V41" s="15">
        <f>Q46</f>
        <v>2.1258672717307081E-2</v>
      </c>
    </row>
    <row r="42" spans="1:22" ht="15.5" x14ac:dyDescent="0.35">
      <c r="A42" s="16" t="s">
        <v>155</v>
      </c>
      <c r="B42">
        <v>19.154112373387534</v>
      </c>
      <c r="C42">
        <v>3.8889532075862057E-2</v>
      </c>
      <c r="D42" s="16" t="s">
        <v>155</v>
      </c>
      <c r="E42">
        <v>19.811555067568399</v>
      </c>
      <c r="F42">
        <v>3.928618287074797E-2</v>
      </c>
      <c r="G42" s="7">
        <f t="shared" si="4"/>
        <v>-0.65744269418086532</v>
      </c>
      <c r="H42" s="16" t="s">
        <v>176</v>
      </c>
      <c r="I42" s="9">
        <f>AVERAGE(G42:G44)</f>
        <v>-0.67559586594212229</v>
      </c>
      <c r="J42" s="9">
        <f>STDEV(G42:G44)</f>
        <v>0.25867168285819392</v>
      </c>
      <c r="K42" s="9">
        <f>I42-$I$36</f>
        <v>1.4154903210240173</v>
      </c>
      <c r="L42" s="9">
        <f t="shared" si="5"/>
        <v>0.31631380917982743</v>
      </c>
      <c r="M42" s="9">
        <f>1.8^-(K42)</f>
        <v>0.43517530242385166</v>
      </c>
      <c r="N42" s="9">
        <f>K42+L42</f>
        <v>1.7318041302038447</v>
      </c>
      <c r="O42" s="10">
        <f>1.8^-N42</f>
        <v>0.3613416483212552</v>
      </c>
      <c r="P42" s="9" t="s">
        <v>7</v>
      </c>
      <c r="Q42" s="9">
        <f>M42-O42</f>
        <v>7.3833654102596458E-2</v>
      </c>
      <c r="S42" s="16" t="s">
        <v>166</v>
      </c>
      <c r="T42" s="15">
        <f>M48</f>
        <v>0.72528876472596282</v>
      </c>
      <c r="U42" s="15">
        <f>Q48</f>
        <v>0.13841909733162139</v>
      </c>
      <c r="V42" s="15">
        <f>Q49</f>
        <v>0.17106662977467502</v>
      </c>
    </row>
    <row r="43" spans="1:22" ht="15.5" x14ac:dyDescent="0.35">
      <c r="A43" s="16" t="s">
        <v>156</v>
      </c>
      <c r="B43">
        <v>19.803336736164866</v>
      </c>
      <c r="C43">
        <v>3.9675906293872763E-2</v>
      </c>
      <c r="D43" s="16" t="s">
        <v>156</v>
      </c>
      <c r="E43">
        <v>20.229815682494266</v>
      </c>
      <c r="F43">
        <v>1.386537991198987E-2</v>
      </c>
      <c r="G43" s="7">
        <f t="shared" si="4"/>
        <v>-0.42647894632940009</v>
      </c>
      <c r="H43" s="8"/>
      <c r="I43" s="9"/>
      <c r="J43" s="9"/>
      <c r="K43" s="9"/>
      <c r="L43" s="9"/>
      <c r="M43" s="9"/>
      <c r="N43" s="9">
        <f>K42-L42</f>
        <v>1.0991765118441899</v>
      </c>
      <c r="O43" s="10">
        <f>1.8^-N43</f>
        <v>0.52409553318725766</v>
      </c>
      <c r="P43" s="9" t="s">
        <v>8</v>
      </c>
      <c r="Q43" s="9">
        <f>O43-M42</f>
        <v>8.8920230763405994E-2</v>
      </c>
      <c r="S43" s="12"/>
      <c r="T43" s="15"/>
      <c r="U43" s="15"/>
      <c r="V43" s="15"/>
    </row>
    <row r="44" spans="1:22" ht="15.5" x14ac:dyDescent="0.35">
      <c r="A44" s="16" t="s">
        <v>157</v>
      </c>
      <c r="B44">
        <v>19.3875119949486</v>
      </c>
      <c r="C44">
        <v>6.1773510943749291E-2</v>
      </c>
      <c r="D44" s="16" t="s">
        <v>157</v>
      </c>
      <c r="E44">
        <v>20.330377952264701</v>
      </c>
      <c r="F44">
        <v>9.0901504876261474E-2</v>
      </c>
      <c r="G44" s="7">
        <f t="shared" si="4"/>
        <v>-0.94286595731610134</v>
      </c>
      <c r="H44" s="8"/>
      <c r="I44" s="9"/>
      <c r="J44" s="9"/>
      <c r="K44" s="9"/>
      <c r="L44" s="9"/>
      <c r="M44" s="9"/>
      <c r="N44" s="9"/>
      <c r="O44" s="10"/>
      <c r="P44" s="9"/>
      <c r="Q44" s="9"/>
      <c r="S44" s="12"/>
      <c r="T44" s="15"/>
      <c r="U44" s="15"/>
      <c r="V44" s="15"/>
    </row>
    <row r="45" spans="1:22" ht="15.5" x14ac:dyDescent="0.35">
      <c r="A45" s="16" t="s">
        <v>158</v>
      </c>
      <c r="B45">
        <v>23.237370732351604</v>
      </c>
      <c r="C45">
        <v>5.5290095090598665E-2</v>
      </c>
      <c r="D45" s="16" t="s">
        <v>158</v>
      </c>
      <c r="E45">
        <v>21.855184912212664</v>
      </c>
      <c r="F45">
        <v>8.3797881695781076E-2</v>
      </c>
      <c r="G45" s="7">
        <f t="shared" si="4"/>
        <v>1.3821858201389396</v>
      </c>
      <c r="H45" s="16" t="s">
        <v>165</v>
      </c>
      <c r="I45" s="9">
        <f>AVERAGE(G45:G47)</f>
        <v>1.2510230341676329</v>
      </c>
      <c r="J45" s="9">
        <f>STDEV(G45:G47)</f>
        <v>0.15659254047922233</v>
      </c>
      <c r="K45" s="9">
        <f>I45-$I$36</f>
        <v>3.3421092211337724</v>
      </c>
      <c r="L45" s="9">
        <f t="shared" si="5"/>
        <v>0.2401345666473261</v>
      </c>
      <c r="M45" s="9">
        <f>1.8^-(K45)</f>
        <v>0.14023338160515139</v>
      </c>
      <c r="N45" s="9">
        <f>K45+L45</f>
        <v>3.5822437877810986</v>
      </c>
      <c r="O45" s="10">
        <f>1.8^-N45</f>
        <v>0.12177318196193858</v>
      </c>
      <c r="P45" s="9" t="s">
        <v>7</v>
      </c>
      <c r="Q45" s="9">
        <f>M45-O45</f>
        <v>1.8460199643212813E-2</v>
      </c>
      <c r="S45" s="12"/>
      <c r="T45" s="15"/>
      <c r="U45" s="15"/>
      <c r="V45" s="15"/>
    </row>
    <row r="46" spans="1:22" ht="15.5" x14ac:dyDescent="0.35">
      <c r="A46" s="16" t="s">
        <v>159</v>
      </c>
      <c r="B46">
        <v>23.060106279021966</v>
      </c>
      <c r="C46">
        <v>4.6977228997306109E-2</v>
      </c>
      <c r="D46" s="16" t="s">
        <v>159</v>
      </c>
      <c r="E46">
        <v>21.766875647604802</v>
      </c>
      <c r="F46">
        <v>2.865417315200898E-2</v>
      </c>
      <c r="G46" s="7">
        <f t="shared" si="4"/>
        <v>1.2932306314171633</v>
      </c>
      <c r="H46" s="8"/>
      <c r="I46" s="8"/>
      <c r="J46" s="8"/>
      <c r="K46" s="8"/>
      <c r="L46" s="9"/>
      <c r="M46" s="8"/>
      <c r="N46" s="9">
        <f>K45-L45</f>
        <v>3.1019746544864462</v>
      </c>
      <c r="O46" s="10">
        <f>1.8^-N46</f>
        <v>0.16149205432245847</v>
      </c>
      <c r="P46" s="9" t="s">
        <v>8</v>
      </c>
      <c r="Q46" s="9">
        <f>O46-M45</f>
        <v>2.1258672717307081E-2</v>
      </c>
      <c r="S46" s="12"/>
      <c r="T46" s="15"/>
      <c r="U46" s="15"/>
      <c r="V46" s="15"/>
    </row>
    <row r="47" spans="1:22" ht="15.5" x14ac:dyDescent="0.35">
      <c r="A47" s="16" t="s">
        <v>160</v>
      </c>
      <c r="B47">
        <v>22.80798776980193</v>
      </c>
      <c r="C47">
        <v>3.3920492718681756E-2</v>
      </c>
      <c r="D47" s="16" t="s">
        <v>160</v>
      </c>
      <c r="E47">
        <v>21.730335118855134</v>
      </c>
      <c r="F47">
        <v>8.2946176503815458E-2</v>
      </c>
      <c r="G47" s="7">
        <f t="shared" si="4"/>
        <v>1.0776526509467956</v>
      </c>
      <c r="H47" s="8"/>
      <c r="I47" s="8"/>
      <c r="J47" s="8"/>
      <c r="K47" s="8"/>
      <c r="L47" s="9"/>
      <c r="M47" s="8"/>
      <c r="N47" s="8"/>
      <c r="O47" s="8"/>
      <c r="P47" s="8"/>
      <c r="Q47" s="8"/>
    </row>
    <row r="48" spans="1:22" ht="15.5" x14ac:dyDescent="0.35">
      <c r="A48" s="16" t="s">
        <v>161</v>
      </c>
      <c r="B48">
        <v>18.5844596720145</v>
      </c>
      <c r="C48">
        <v>5.1132736846754047E-2</v>
      </c>
      <c r="D48" s="16" t="s">
        <v>161</v>
      </c>
      <c r="E48">
        <v>20.091921942586602</v>
      </c>
      <c r="F48">
        <v>6.3531359413097399E-2</v>
      </c>
      <c r="G48" s="7">
        <f t="shared" si="4"/>
        <v>-1.5074622705721019</v>
      </c>
      <c r="H48" s="16" t="s">
        <v>177</v>
      </c>
      <c r="I48" s="9">
        <f>AVERAGE(G48:G50)</f>
        <v>-1.5446542475718168</v>
      </c>
      <c r="J48" s="9">
        <f>STDEV(G48:G50)</f>
        <v>0.31089784334956816</v>
      </c>
      <c r="K48" s="9">
        <f>I48-$I$36</f>
        <v>0.54643193939432289</v>
      </c>
      <c r="L48" s="9">
        <f t="shared" si="5"/>
        <v>0.36027885778182273</v>
      </c>
      <c r="M48" s="9">
        <f>1.8^-(K48)</f>
        <v>0.72528876472596282</v>
      </c>
      <c r="N48" s="9">
        <f>K48+L48</f>
        <v>0.90671079717614567</v>
      </c>
      <c r="O48" s="10">
        <f>1.8^-N48</f>
        <v>0.58686966739434143</v>
      </c>
      <c r="P48" s="9" t="s">
        <v>7</v>
      </c>
      <c r="Q48" s="9">
        <f>M48-O48</f>
        <v>0.13841909733162139</v>
      </c>
    </row>
    <row r="49" spans="1:22" ht="15.5" x14ac:dyDescent="0.35">
      <c r="A49" s="16" t="s">
        <v>162</v>
      </c>
      <c r="B49">
        <v>18.183083516754966</v>
      </c>
      <c r="C49">
        <v>6.6675471090371849E-2</v>
      </c>
      <c r="D49" s="16" t="s">
        <v>162</v>
      </c>
      <c r="E49">
        <v>20.05555864935755</v>
      </c>
      <c r="F49">
        <v>2.6281415479164909E-3</v>
      </c>
      <c r="G49" s="7">
        <f t="shared" si="4"/>
        <v>-1.8724751326025846</v>
      </c>
      <c r="H49" s="8"/>
      <c r="I49" s="8"/>
      <c r="J49" s="8"/>
      <c r="K49" s="8"/>
      <c r="L49" s="9"/>
      <c r="M49" s="8"/>
      <c r="N49" s="9">
        <f>K48-L48</f>
        <v>0.18615308161250016</v>
      </c>
      <c r="O49" s="10">
        <f>1.8^-N49</f>
        <v>0.89635539450063784</v>
      </c>
      <c r="P49" s="9" t="s">
        <v>8</v>
      </c>
      <c r="Q49" s="9">
        <f>O49-M48</f>
        <v>0.17106662977467502</v>
      </c>
    </row>
    <row r="50" spans="1:22" ht="15.5" x14ac:dyDescent="0.35">
      <c r="A50" s="16" t="s">
        <v>163</v>
      </c>
      <c r="B50">
        <v>19.424032229917501</v>
      </c>
      <c r="C50">
        <v>7.5702566225802584E-2</v>
      </c>
      <c r="D50" s="16" t="s">
        <v>163</v>
      </c>
      <c r="E50">
        <v>20.678057569458264</v>
      </c>
      <c r="F50">
        <v>5.385166139449115E-2</v>
      </c>
      <c r="G50" s="7">
        <f t="shared" si="4"/>
        <v>-1.2540253395407639</v>
      </c>
      <c r="H50" s="8"/>
      <c r="I50" s="8"/>
      <c r="J50" s="8"/>
      <c r="K50" s="8"/>
      <c r="L50" s="9"/>
      <c r="M50" s="8"/>
      <c r="N50" s="8"/>
      <c r="O50" s="8"/>
      <c r="P50" s="8"/>
      <c r="Q50" s="8"/>
    </row>
    <row r="53" spans="1:22" ht="40.5" x14ac:dyDescent="0.25">
      <c r="A53" s="1" t="s">
        <v>114</v>
      </c>
      <c r="B53" s="2" t="s">
        <v>0</v>
      </c>
      <c r="C53" s="2" t="s">
        <v>1</v>
      </c>
      <c r="D53" s="1" t="s">
        <v>114</v>
      </c>
      <c r="E53" s="2" t="s">
        <v>0</v>
      </c>
      <c r="F53" s="2" t="s">
        <v>1</v>
      </c>
      <c r="G53" s="2" t="s">
        <v>134</v>
      </c>
      <c r="H53" s="3"/>
      <c r="I53" s="4" t="s">
        <v>135</v>
      </c>
      <c r="J53" s="4" t="s">
        <v>3</v>
      </c>
      <c r="K53" s="4" t="s">
        <v>136</v>
      </c>
      <c r="L53" s="5" t="s">
        <v>4</v>
      </c>
      <c r="M53" s="4" t="s">
        <v>5</v>
      </c>
      <c r="N53" s="4" t="s">
        <v>137</v>
      </c>
      <c r="O53" s="4" t="s">
        <v>138</v>
      </c>
      <c r="P53" s="4"/>
      <c r="Q53" s="4" t="s">
        <v>6</v>
      </c>
    </row>
    <row r="54" spans="1:22" ht="13.5" customHeight="1" x14ac:dyDescent="0.35">
      <c r="A54" s="17" t="s">
        <v>149</v>
      </c>
      <c r="B54">
        <v>20.559798725518235</v>
      </c>
      <c r="C54">
        <v>2.9615588121289869E-2</v>
      </c>
      <c r="D54" s="17" t="s">
        <v>149</v>
      </c>
      <c r="E54">
        <v>20.559798725518235</v>
      </c>
      <c r="F54">
        <v>2.9615588121289869E-2</v>
      </c>
      <c r="G54" s="7">
        <f t="shared" ref="G54:G68" si="6">(B54-E54)</f>
        <v>0</v>
      </c>
      <c r="H54" s="8" t="s">
        <v>133</v>
      </c>
      <c r="I54" s="9">
        <f>AVERAGE(G54:G56)</f>
        <v>0</v>
      </c>
      <c r="J54" s="9">
        <f>STDEV(G54:G56)</f>
        <v>0</v>
      </c>
      <c r="K54" s="9">
        <f>I54-$I$54</f>
        <v>0</v>
      </c>
      <c r="L54" s="9">
        <f>(($J$54^2)+(J54^2))^(1/2)</f>
        <v>0</v>
      </c>
      <c r="M54" s="9">
        <f>1.8^-(K54)</f>
        <v>1</v>
      </c>
      <c r="N54" s="9">
        <f>K54+L54</f>
        <v>0</v>
      </c>
      <c r="O54" s="10">
        <f>1.8^-N54</f>
        <v>1</v>
      </c>
      <c r="P54" s="9" t="s">
        <v>7</v>
      </c>
      <c r="Q54" s="9">
        <f>M54-O54</f>
        <v>0</v>
      </c>
      <c r="S54" s="13"/>
      <c r="T54" s="13"/>
      <c r="U54" s="21" t="s">
        <v>140</v>
      </c>
      <c r="V54" s="21"/>
    </row>
    <row r="55" spans="1:22" ht="15.5" x14ac:dyDescent="0.35">
      <c r="A55" s="17" t="s">
        <v>150</v>
      </c>
      <c r="B55">
        <v>20.973319395591801</v>
      </c>
      <c r="C55">
        <v>5.9520783326496088E-2</v>
      </c>
      <c r="D55" s="17" t="s">
        <v>150</v>
      </c>
      <c r="E55">
        <v>20.973319395591801</v>
      </c>
      <c r="F55">
        <v>5.9520783326496088E-2</v>
      </c>
      <c r="G55" s="7">
        <f t="shared" si="6"/>
        <v>0</v>
      </c>
      <c r="H55" s="11"/>
      <c r="I55" s="9"/>
      <c r="J55" s="9"/>
      <c r="K55" s="9"/>
      <c r="L55" s="9"/>
      <c r="M55" s="9"/>
      <c r="N55" s="9">
        <f>K54-L54</f>
        <v>0</v>
      </c>
      <c r="O55" s="10">
        <f>1.8^-N55</f>
        <v>1</v>
      </c>
      <c r="P55" s="9" t="s">
        <v>8</v>
      </c>
      <c r="Q55" s="9">
        <f>O55-M54</f>
        <v>0</v>
      </c>
      <c r="S55" s="13"/>
      <c r="T55" s="14" t="s">
        <v>114</v>
      </c>
      <c r="U55" s="8" t="s">
        <v>7</v>
      </c>
      <c r="V55" s="8" t="s">
        <v>8</v>
      </c>
    </row>
    <row r="56" spans="1:22" ht="15.5" x14ac:dyDescent="0.35">
      <c r="A56" s="17" t="s">
        <v>151</v>
      </c>
      <c r="B56">
        <v>20.737403147681167</v>
      </c>
      <c r="C56">
        <v>2.455954968751984E-2</v>
      </c>
      <c r="D56" s="17" t="s">
        <v>151</v>
      </c>
      <c r="E56">
        <v>20.737403147681167</v>
      </c>
      <c r="F56">
        <v>2.455954968751984E-2</v>
      </c>
      <c r="G56" s="7">
        <f t="shared" si="6"/>
        <v>0</v>
      </c>
      <c r="H56" s="8"/>
      <c r="I56" s="9"/>
      <c r="J56" s="9"/>
      <c r="K56" s="9"/>
      <c r="L56" s="9"/>
      <c r="M56" s="9"/>
      <c r="N56" s="9"/>
      <c r="O56" s="10"/>
      <c r="P56" s="9"/>
      <c r="Q56" s="9"/>
      <c r="S56" s="8" t="s">
        <v>133</v>
      </c>
      <c r="T56" s="15">
        <f>M54</f>
        <v>1</v>
      </c>
      <c r="U56" s="15">
        <f>Q54</f>
        <v>0</v>
      </c>
      <c r="V56" s="15">
        <f>Q55</f>
        <v>0</v>
      </c>
    </row>
    <row r="57" spans="1:22" ht="15.5" x14ac:dyDescent="0.35">
      <c r="A57" t="s">
        <v>152</v>
      </c>
      <c r="B57">
        <v>21.178247732592499</v>
      </c>
      <c r="C57">
        <v>1.6907339220646356E-2</v>
      </c>
      <c r="D57" t="s">
        <v>152</v>
      </c>
      <c r="E57">
        <v>21.178247732592499</v>
      </c>
      <c r="F57">
        <v>1.6907339220646356E-2</v>
      </c>
      <c r="G57" s="7">
        <f t="shared" si="6"/>
        <v>0</v>
      </c>
      <c r="H57" s="16" t="s">
        <v>139</v>
      </c>
      <c r="I57" s="9">
        <f>AVERAGE(G57:G59)</f>
        <v>0</v>
      </c>
      <c r="J57" s="9">
        <f>STDEV(G57:G59)</f>
        <v>0</v>
      </c>
      <c r="K57" s="9">
        <f>I57-$I$54</f>
        <v>0</v>
      </c>
      <c r="L57" s="9">
        <f t="shared" ref="L57:L66" si="7">(($J$54^2)+(J57^2))^(1/2)</f>
        <v>0</v>
      </c>
      <c r="M57" s="9">
        <f>1.8^-(K57)</f>
        <v>1</v>
      </c>
      <c r="N57" s="9">
        <f>K57+L57</f>
        <v>0</v>
      </c>
      <c r="O57" s="10">
        <f>1.8^-N57</f>
        <v>1</v>
      </c>
      <c r="P57" s="9" t="s">
        <v>7</v>
      </c>
      <c r="Q57" s="9">
        <f>M57-O57</f>
        <v>0</v>
      </c>
      <c r="S57" s="16" t="s">
        <v>139</v>
      </c>
      <c r="T57" s="15">
        <f>M57</f>
        <v>1</v>
      </c>
      <c r="U57" s="15">
        <f>Q57</f>
        <v>0</v>
      </c>
      <c r="V57" s="15">
        <f>Q58</f>
        <v>0</v>
      </c>
    </row>
    <row r="58" spans="1:22" ht="15.5" x14ac:dyDescent="0.35">
      <c r="A58" s="16" t="s">
        <v>153</v>
      </c>
      <c r="B58">
        <v>20.946431897432099</v>
      </c>
      <c r="C58">
        <v>5.1352033528753026E-2</v>
      </c>
      <c r="D58" s="16" t="s">
        <v>153</v>
      </c>
      <c r="E58">
        <v>20.946431897432099</v>
      </c>
      <c r="F58">
        <v>5.1352033528753026E-2</v>
      </c>
      <c r="G58" s="7">
        <f>(B58-E58)</f>
        <v>0</v>
      </c>
      <c r="I58" s="8"/>
      <c r="J58" s="8"/>
      <c r="K58" s="8"/>
      <c r="L58" s="9"/>
      <c r="M58" s="8"/>
      <c r="N58" s="9">
        <f>K57-L57</f>
        <v>0</v>
      </c>
      <c r="O58" s="10">
        <f>1.8^-N58</f>
        <v>1</v>
      </c>
      <c r="P58" s="9" t="s">
        <v>8</v>
      </c>
      <c r="Q58" s="9">
        <f>O58-M57</f>
        <v>0</v>
      </c>
      <c r="S58" s="16" t="s">
        <v>164</v>
      </c>
      <c r="T58" s="15">
        <f>M60</f>
        <v>1</v>
      </c>
      <c r="U58" s="15">
        <f>Q60</f>
        <v>0</v>
      </c>
      <c r="V58" s="15">
        <f>Q61</f>
        <v>0</v>
      </c>
    </row>
    <row r="59" spans="1:22" ht="15.5" x14ac:dyDescent="0.35">
      <c r="A59" s="16" t="s">
        <v>154</v>
      </c>
      <c r="B59">
        <v>21.372114029421951</v>
      </c>
      <c r="C59">
        <v>8.6423237857237004E-2</v>
      </c>
      <c r="D59" s="16" t="s">
        <v>154</v>
      </c>
      <c r="E59">
        <v>21.372114029421951</v>
      </c>
      <c r="F59">
        <v>8.6423237857237004E-2</v>
      </c>
      <c r="G59" s="7">
        <f t="shared" si="6"/>
        <v>0</v>
      </c>
      <c r="H59" s="8"/>
      <c r="I59" s="8"/>
      <c r="J59" s="8"/>
      <c r="K59" s="8"/>
      <c r="L59" s="9"/>
      <c r="M59" s="8"/>
      <c r="N59" s="8"/>
      <c r="O59" s="8"/>
      <c r="P59" s="8"/>
      <c r="Q59" s="8"/>
      <c r="S59" s="16" t="s">
        <v>165</v>
      </c>
      <c r="T59" s="15">
        <f>M63</f>
        <v>1</v>
      </c>
      <c r="U59" s="15">
        <f>Q63</f>
        <v>0</v>
      </c>
      <c r="V59" s="15">
        <f>Q64</f>
        <v>0</v>
      </c>
    </row>
    <row r="60" spans="1:22" ht="15.5" x14ac:dyDescent="0.35">
      <c r="A60" s="16" t="s">
        <v>155</v>
      </c>
      <c r="B60">
        <v>19.811555067568399</v>
      </c>
      <c r="C60">
        <v>3.928618287074797E-2</v>
      </c>
      <c r="D60" s="16" t="s">
        <v>155</v>
      </c>
      <c r="E60">
        <v>19.811555067568399</v>
      </c>
      <c r="F60">
        <v>3.928618287074797E-2</v>
      </c>
      <c r="G60" s="7">
        <f t="shared" si="6"/>
        <v>0</v>
      </c>
      <c r="H60" s="16" t="s">
        <v>176</v>
      </c>
      <c r="I60" s="9">
        <f>AVERAGE(G60:G62)</f>
        <v>0</v>
      </c>
      <c r="J60" s="9">
        <f>STDEV(G60:G62)</f>
        <v>0</v>
      </c>
      <c r="K60" s="9">
        <f>I60-$I$54</f>
        <v>0</v>
      </c>
      <c r="L60" s="9">
        <f>(($J$54^2)+(J60^2))^(1/2)</f>
        <v>0</v>
      </c>
      <c r="M60" s="9">
        <f>1.8^-(K60)</f>
        <v>1</v>
      </c>
      <c r="N60" s="9">
        <f>K60+L60</f>
        <v>0</v>
      </c>
      <c r="O60" s="10">
        <f>1.8^-N60</f>
        <v>1</v>
      </c>
      <c r="P60" s="9" t="s">
        <v>7</v>
      </c>
      <c r="Q60" s="9">
        <f>M60-O60</f>
        <v>0</v>
      </c>
      <c r="S60" s="16" t="s">
        <v>166</v>
      </c>
      <c r="T60" s="15">
        <f>M66</f>
        <v>1</v>
      </c>
      <c r="U60" s="15">
        <f>Q66</f>
        <v>0</v>
      </c>
      <c r="V60" s="15">
        <f>Q67</f>
        <v>0</v>
      </c>
    </row>
    <row r="61" spans="1:22" ht="15.5" x14ac:dyDescent="0.35">
      <c r="A61" s="16" t="s">
        <v>156</v>
      </c>
      <c r="B61">
        <v>20.229815682494266</v>
      </c>
      <c r="C61">
        <v>1.386537991198987E-2</v>
      </c>
      <c r="D61" s="16" t="s">
        <v>156</v>
      </c>
      <c r="E61">
        <v>20.229815682494266</v>
      </c>
      <c r="F61">
        <v>1.386537991198987E-2</v>
      </c>
      <c r="G61" s="7">
        <f t="shared" si="6"/>
        <v>0</v>
      </c>
      <c r="H61" s="8"/>
      <c r="I61" s="9"/>
      <c r="J61" s="9"/>
      <c r="K61" s="9"/>
      <c r="L61" s="9"/>
      <c r="M61" s="9"/>
      <c r="N61" s="9">
        <f>K60-L60</f>
        <v>0</v>
      </c>
      <c r="O61" s="10">
        <f>1.8^-N61</f>
        <v>1</v>
      </c>
      <c r="P61" s="9" t="s">
        <v>8</v>
      </c>
      <c r="Q61" s="9">
        <f>O61-M60</f>
        <v>0</v>
      </c>
      <c r="S61" s="12"/>
      <c r="T61" s="15"/>
      <c r="U61" s="15"/>
      <c r="V61" s="15"/>
    </row>
    <row r="62" spans="1:22" ht="15.5" x14ac:dyDescent="0.35">
      <c r="A62" s="16" t="s">
        <v>157</v>
      </c>
      <c r="B62">
        <v>20.330377952264701</v>
      </c>
      <c r="C62">
        <v>9.0901504876261474E-2</v>
      </c>
      <c r="D62" s="16" t="s">
        <v>157</v>
      </c>
      <c r="E62">
        <v>20.330377952264701</v>
      </c>
      <c r="F62">
        <v>9.0901504876261474E-2</v>
      </c>
      <c r="G62" s="7">
        <f t="shared" si="6"/>
        <v>0</v>
      </c>
      <c r="H62" s="8"/>
      <c r="I62" s="9"/>
      <c r="J62" s="9"/>
      <c r="K62" s="9"/>
      <c r="L62" s="9"/>
      <c r="M62" s="9"/>
      <c r="N62" s="9"/>
      <c r="O62" s="10"/>
      <c r="P62" s="9"/>
      <c r="Q62" s="9"/>
      <c r="S62" s="12"/>
      <c r="T62" s="15"/>
      <c r="U62" s="15"/>
      <c r="V62" s="15"/>
    </row>
    <row r="63" spans="1:22" ht="15.5" x14ac:dyDescent="0.35">
      <c r="A63" s="16" t="s">
        <v>158</v>
      </c>
      <c r="B63">
        <v>21.855184912212664</v>
      </c>
      <c r="C63">
        <v>8.3797881695781076E-2</v>
      </c>
      <c r="D63" s="16" t="s">
        <v>158</v>
      </c>
      <c r="E63">
        <v>21.855184912212664</v>
      </c>
      <c r="F63">
        <v>8.3797881695781076E-2</v>
      </c>
      <c r="G63" s="7">
        <f t="shared" si="6"/>
        <v>0</v>
      </c>
      <c r="H63" s="16" t="s">
        <v>165</v>
      </c>
      <c r="I63" s="9">
        <f>AVERAGE(G63:G65)</f>
        <v>0</v>
      </c>
      <c r="J63" s="9">
        <f>STDEV(G63:G65)</f>
        <v>0</v>
      </c>
      <c r="K63" s="9">
        <f>I63-$I$54</f>
        <v>0</v>
      </c>
      <c r="L63" s="9">
        <f t="shared" si="7"/>
        <v>0</v>
      </c>
      <c r="M63" s="9">
        <f>1.8^-(K63)</f>
        <v>1</v>
      </c>
      <c r="N63" s="9">
        <f>K63+L63</f>
        <v>0</v>
      </c>
      <c r="O63" s="10">
        <f>1.8^-N63</f>
        <v>1</v>
      </c>
      <c r="P63" s="9" t="s">
        <v>7</v>
      </c>
      <c r="Q63" s="9">
        <f>M63-O63</f>
        <v>0</v>
      </c>
      <c r="S63" s="12"/>
      <c r="T63" s="15"/>
      <c r="U63" s="15"/>
      <c r="V63" s="15"/>
    </row>
    <row r="64" spans="1:22" ht="15.5" x14ac:dyDescent="0.35">
      <c r="A64" s="16" t="s">
        <v>159</v>
      </c>
      <c r="B64">
        <v>21.766875647604802</v>
      </c>
      <c r="C64">
        <v>2.865417315200898E-2</v>
      </c>
      <c r="D64" s="16" t="s">
        <v>159</v>
      </c>
      <c r="E64">
        <v>21.766875647604802</v>
      </c>
      <c r="F64">
        <v>2.865417315200898E-2</v>
      </c>
      <c r="G64" s="7">
        <f t="shared" si="6"/>
        <v>0</v>
      </c>
      <c r="H64" s="8"/>
      <c r="I64" s="8"/>
      <c r="J64" s="8"/>
      <c r="K64" s="8"/>
      <c r="L64" s="9"/>
      <c r="M64" s="8"/>
      <c r="N64" s="9">
        <f>K63-L63</f>
        <v>0</v>
      </c>
      <c r="O64" s="10">
        <f>1.8^-N64</f>
        <v>1</v>
      </c>
      <c r="P64" s="9" t="s">
        <v>8</v>
      </c>
      <c r="Q64" s="9">
        <f>O64-M63</f>
        <v>0</v>
      </c>
      <c r="S64" s="12"/>
      <c r="T64" s="15"/>
      <c r="U64" s="15"/>
      <c r="V64" s="15"/>
    </row>
    <row r="65" spans="1:22" ht="15.5" x14ac:dyDescent="0.35">
      <c r="A65" s="16" t="s">
        <v>160</v>
      </c>
      <c r="B65">
        <v>21.730335118855134</v>
      </c>
      <c r="C65">
        <v>8.2946176503815458E-2</v>
      </c>
      <c r="D65" s="16" t="s">
        <v>160</v>
      </c>
      <c r="E65">
        <v>21.730335118855134</v>
      </c>
      <c r="F65">
        <v>8.2946176503815458E-2</v>
      </c>
      <c r="G65" s="7">
        <f t="shared" si="6"/>
        <v>0</v>
      </c>
      <c r="H65" s="8"/>
      <c r="I65" s="8"/>
      <c r="J65" s="8"/>
      <c r="K65" s="8"/>
      <c r="L65" s="9"/>
      <c r="M65" s="8"/>
      <c r="N65" s="8"/>
      <c r="O65" s="8"/>
      <c r="P65" s="8"/>
      <c r="Q65" s="8"/>
    </row>
    <row r="66" spans="1:22" ht="15.5" x14ac:dyDescent="0.35">
      <c r="A66" s="16" t="s">
        <v>161</v>
      </c>
      <c r="B66">
        <v>20.091921942586602</v>
      </c>
      <c r="C66">
        <v>6.3531359413097399E-2</v>
      </c>
      <c r="D66" s="16" t="s">
        <v>161</v>
      </c>
      <c r="E66">
        <v>20.091921942586602</v>
      </c>
      <c r="F66">
        <v>6.3531359413097399E-2</v>
      </c>
      <c r="G66" s="7">
        <f t="shared" si="6"/>
        <v>0</v>
      </c>
      <c r="H66" s="16" t="s">
        <v>177</v>
      </c>
      <c r="I66" s="9">
        <f>AVERAGE(G66:G68)</f>
        <v>0</v>
      </c>
      <c r="J66" s="9">
        <f>STDEV(G66:G68)</f>
        <v>0</v>
      </c>
      <c r="K66" s="9">
        <f>I66-$I$54</f>
        <v>0</v>
      </c>
      <c r="L66" s="9">
        <f t="shared" si="7"/>
        <v>0</v>
      </c>
      <c r="M66" s="9">
        <f>1.8^-(K66)</f>
        <v>1</v>
      </c>
      <c r="N66" s="9">
        <f>K66+L66</f>
        <v>0</v>
      </c>
      <c r="O66" s="10">
        <f>1.8^-N66</f>
        <v>1</v>
      </c>
      <c r="P66" s="9" t="s">
        <v>7</v>
      </c>
      <c r="Q66" s="9">
        <f>M66-O66</f>
        <v>0</v>
      </c>
    </row>
    <row r="67" spans="1:22" ht="15.5" x14ac:dyDescent="0.35">
      <c r="A67" s="16" t="s">
        <v>162</v>
      </c>
      <c r="B67">
        <v>20.05555864935755</v>
      </c>
      <c r="C67">
        <v>2.6281415479164909E-3</v>
      </c>
      <c r="D67" s="16" t="s">
        <v>162</v>
      </c>
      <c r="E67">
        <v>20.05555864935755</v>
      </c>
      <c r="F67">
        <v>2.6281415479164909E-3</v>
      </c>
      <c r="G67" s="7">
        <f t="shared" si="6"/>
        <v>0</v>
      </c>
      <c r="H67" s="8"/>
      <c r="I67" s="8"/>
      <c r="J67" s="8"/>
      <c r="K67" s="8"/>
      <c r="L67" s="9"/>
      <c r="M67" s="8"/>
      <c r="N67" s="9">
        <f>K66-L66</f>
        <v>0</v>
      </c>
      <c r="O67" s="10">
        <f>1.8^-N67</f>
        <v>1</v>
      </c>
      <c r="P67" s="9" t="s">
        <v>8</v>
      </c>
      <c r="Q67" s="9">
        <f>O67-M66</f>
        <v>0</v>
      </c>
    </row>
    <row r="68" spans="1:22" ht="15.5" x14ac:dyDescent="0.35">
      <c r="A68" s="16" t="s">
        <v>163</v>
      </c>
      <c r="B68">
        <v>20.678057569458264</v>
      </c>
      <c r="C68">
        <v>5.385166139449115E-2</v>
      </c>
      <c r="D68" s="16" t="s">
        <v>163</v>
      </c>
      <c r="E68">
        <v>20.678057569458264</v>
      </c>
      <c r="F68">
        <v>5.385166139449115E-2</v>
      </c>
      <c r="G68" s="7">
        <f t="shared" si="6"/>
        <v>0</v>
      </c>
      <c r="H68" s="8"/>
      <c r="I68" s="8"/>
      <c r="J68" s="8"/>
      <c r="K68" s="8"/>
      <c r="L68" s="9"/>
      <c r="M68" s="8"/>
      <c r="N68" s="8"/>
      <c r="O68" s="8"/>
      <c r="P68" s="8"/>
      <c r="Q68" s="8"/>
    </row>
    <row r="71" spans="1:22" ht="40.5" x14ac:dyDescent="0.25">
      <c r="A71" s="1" t="s">
        <v>9</v>
      </c>
      <c r="B71" s="2" t="s">
        <v>0</v>
      </c>
      <c r="C71" s="2" t="s">
        <v>1</v>
      </c>
      <c r="D71" s="1" t="s">
        <v>114</v>
      </c>
      <c r="E71" s="2" t="s">
        <v>0</v>
      </c>
      <c r="F71" s="2" t="s">
        <v>1</v>
      </c>
      <c r="G71" s="2" t="s">
        <v>134</v>
      </c>
      <c r="H71" s="3"/>
      <c r="I71" s="4" t="s">
        <v>135</v>
      </c>
      <c r="J71" s="4" t="s">
        <v>3</v>
      </c>
      <c r="K71" s="4" t="s">
        <v>136</v>
      </c>
      <c r="L71" s="5" t="s">
        <v>4</v>
      </c>
      <c r="M71" s="4" t="s">
        <v>5</v>
      </c>
      <c r="N71" s="4" t="s">
        <v>137</v>
      </c>
      <c r="O71" s="4" t="s">
        <v>138</v>
      </c>
      <c r="P71" s="4"/>
      <c r="Q71" s="4" t="s">
        <v>6</v>
      </c>
    </row>
    <row r="72" spans="1:22" ht="13.5" customHeight="1" x14ac:dyDescent="0.35">
      <c r="A72" s="17" t="s">
        <v>149</v>
      </c>
      <c r="B72">
        <v>23.711353470068769</v>
      </c>
      <c r="C72">
        <v>7.7048863677299476E-2</v>
      </c>
      <c r="D72" s="17" t="s">
        <v>149</v>
      </c>
      <c r="E72">
        <v>20.559798725518235</v>
      </c>
      <c r="F72">
        <v>2.9615588121289869E-2</v>
      </c>
      <c r="G72" s="7">
        <f t="shared" ref="G72:G86" si="8">(B72-E72)</f>
        <v>3.1515547445505341</v>
      </c>
      <c r="H72" s="8" t="s">
        <v>133</v>
      </c>
      <c r="I72" s="9">
        <f>AVERAGE(G72:G74)</f>
        <v>2.6747641556911774</v>
      </c>
      <c r="J72" s="9">
        <f>STDEV(G72:G74)</f>
        <v>0.42636717030248239</v>
      </c>
      <c r="K72" s="9">
        <f>I72-$I$72</f>
        <v>0</v>
      </c>
      <c r="L72" s="9">
        <f>(($J$72^2)+(J72^2))^(1/2)</f>
        <v>0.60297423479240975</v>
      </c>
      <c r="M72" s="9">
        <f>1.8^-(K72)</f>
        <v>1</v>
      </c>
      <c r="N72" s="9">
        <f>K72+L72</f>
        <v>0.60297423479240975</v>
      </c>
      <c r="O72" s="10">
        <f>1.8^-N72</f>
        <v>0.70158009128350385</v>
      </c>
      <c r="P72" s="9" t="s">
        <v>7</v>
      </c>
      <c r="Q72" s="9">
        <f>M72-O72</f>
        <v>0.29841990871649615</v>
      </c>
      <c r="S72" s="13"/>
      <c r="T72" s="13"/>
      <c r="U72" s="21" t="s">
        <v>140</v>
      </c>
      <c r="V72" s="21"/>
    </row>
    <row r="73" spans="1:22" ht="15.5" x14ac:dyDescent="0.35">
      <c r="A73" s="17" t="s">
        <v>150</v>
      </c>
      <c r="B73">
        <v>23.515952148618599</v>
      </c>
      <c r="C73">
        <v>6.4212158775048059E-2</v>
      </c>
      <c r="D73" s="17" t="s">
        <v>150</v>
      </c>
      <c r="E73">
        <v>20.973319395591801</v>
      </c>
      <c r="F73">
        <v>5.9520783326496088E-2</v>
      </c>
      <c r="G73" s="7">
        <f t="shared" si="8"/>
        <v>2.5426327530267976</v>
      </c>
      <c r="H73" s="11"/>
      <c r="I73" s="9"/>
      <c r="J73" s="9"/>
      <c r="K73" s="9"/>
      <c r="L73" s="9"/>
      <c r="M73" s="9"/>
      <c r="N73" s="9">
        <f>K72-L72</f>
        <v>-0.60297423479240975</v>
      </c>
      <c r="O73" s="10">
        <f>1.8^-N73</f>
        <v>1.4253540150641286</v>
      </c>
      <c r="P73" s="9" t="s">
        <v>8</v>
      </c>
      <c r="Q73" s="9">
        <f>O73-M72</f>
        <v>0.42535401506412862</v>
      </c>
      <c r="S73" s="13"/>
      <c r="T73" s="14" t="s">
        <v>9</v>
      </c>
      <c r="U73" s="8" t="s">
        <v>7</v>
      </c>
      <c r="V73" s="8" t="s">
        <v>8</v>
      </c>
    </row>
    <row r="74" spans="1:22" ht="15.5" x14ac:dyDescent="0.35">
      <c r="A74" s="17" t="s">
        <v>151</v>
      </c>
      <c r="B74">
        <v>23.067508117177368</v>
      </c>
      <c r="C74">
        <v>5.9813898942855263E-2</v>
      </c>
      <c r="D74" s="17" t="s">
        <v>151</v>
      </c>
      <c r="E74">
        <v>20.737403147681167</v>
      </c>
      <c r="F74">
        <v>2.455954968751984E-2</v>
      </c>
      <c r="G74" s="7">
        <f t="shared" si="8"/>
        <v>2.3301049694962011</v>
      </c>
      <c r="H74" s="8"/>
      <c r="I74" s="9"/>
      <c r="J74" s="9"/>
      <c r="K74" s="9"/>
      <c r="L74" s="9"/>
      <c r="M74" s="9"/>
      <c r="N74" s="9"/>
      <c r="O74" s="10"/>
      <c r="P74" s="9"/>
      <c r="Q74" s="9"/>
      <c r="S74" s="8" t="s">
        <v>133</v>
      </c>
      <c r="T74" s="15">
        <f>M72</f>
        <v>1</v>
      </c>
      <c r="U74" s="15">
        <f>Q72</f>
        <v>0.29841990871649615</v>
      </c>
      <c r="V74" s="15">
        <f>Q73</f>
        <v>0.42535401506412862</v>
      </c>
    </row>
    <row r="75" spans="1:22" ht="15.5" x14ac:dyDescent="0.35">
      <c r="A75" t="s">
        <v>152</v>
      </c>
      <c r="B75">
        <v>24.094526199304596</v>
      </c>
      <c r="C75">
        <v>4.1204439019522303E-2</v>
      </c>
      <c r="D75" t="s">
        <v>152</v>
      </c>
      <c r="E75">
        <v>21.178247732592499</v>
      </c>
      <c r="F75">
        <v>1.6907339220646356E-2</v>
      </c>
      <c r="G75" s="7">
        <f t="shared" si="8"/>
        <v>2.9162784667120967</v>
      </c>
      <c r="H75" s="16" t="s">
        <v>139</v>
      </c>
      <c r="I75" s="9">
        <f>AVERAGE(G75:G77)</f>
        <v>3.2041009466383321</v>
      </c>
      <c r="J75" s="9">
        <f>STDEV(G75:G77)</f>
        <v>0.37536058559174262</v>
      </c>
      <c r="K75" s="9">
        <f t="shared" ref="K75:K84" si="9">I75-$I$72</f>
        <v>0.52933679094715469</v>
      </c>
      <c r="L75" s="9">
        <f>(($J$72^2)+(J75^2))^(1/2)</f>
        <v>0.56805328370454999</v>
      </c>
      <c r="M75" s="9">
        <f>1.8^-(K75)</f>
        <v>0.73261342258324247</v>
      </c>
      <c r="N75" s="9">
        <f>K75+L75</f>
        <v>1.0973900746517047</v>
      </c>
      <c r="O75" s="10">
        <f>1.8^-N75</f>
        <v>0.5246461455690552</v>
      </c>
      <c r="P75" s="9" t="s">
        <v>7</v>
      </c>
      <c r="Q75" s="9">
        <f>M75-O75</f>
        <v>0.20796727701418727</v>
      </c>
      <c r="S75" s="16" t="s">
        <v>139</v>
      </c>
      <c r="T75" s="15">
        <f>M75</f>
        <v>0.73261342258324247</v>
      </c>
      <c r="U75" s="15">
        <f>Q75</f>
        <v>0.20796727701418727</v>
      </c>
      <c r="V75" s="15">
        <f>Q76</f>
        <v>0.29040453243666697</v>
      </c>
    </row>
    <row r="76" spans="1:22" ht="15.5" x14ac:dyDescent="0.35">
      <c r="A76" s="16" t="s">
        <v>153</v>
      </c>
      <c r="B76">
        <v>24.013794419411248</v>
      </c>
      <c r="C76">
        <v>4.407016894161149E-2</v>
      </c>
      <c r="D76" s="16" t="s">
        <v>153</v>
      </c>
      <c r="E76">
        <v>20.946431897432099</v>
      </c>
      <c r="F76">
        <v>5.1352033528753026E-2</v>
      </c>
      <c r="G76" s="7">
        <f>(B76-E76)</f>
        <v>3.0673625219791489</v>
      </c>
      <c r="I76" s="8"/>
      <c r="J76" s="8"/>
      <c r="K76" s="9"/>
      <c r="L76" s="8"/>
      <c r="M76" s="8"/>
      <c r="N76" s="9">
        <f>K75-L75</f>
        <v>-3.8716492757395304E-2</v>
      </c>
      <c r="O76" s="10">
        <f>1.8^-N76</f>
        <v>1.0230179550199094</v>
      </c>
      <c r="P76" s="9" t="s">
        <v>8</v>
      </c>
      <c r="Q76" s="9">
        <f>O76-M75</f>
        <v>0.29040453243666697</v>
      </c>
      <c r="S76" s="16" t="s">
        <v>164</v>
      </c>
      <c r="T76" s="15">
        <f>M78</f>
        <v>4.7232256103760744</v>
      </c>
      <c r="U76" s="15">
        <f>Q78</f>
        <v>1.3428191755269419</v>
      </c>
      <c r="V76" s="15">
        <f>Q79</f>
        <v>1.8762353114015387</v>
      </c>
    </row>
    <row r="77" spans="1:22" ht="15.5" x14ac:dyDescent="0.35">
      <c r="A77" s="16" t="s">
        <v>154</v>
      </c>
      <c r="B77">
        <v>25.000775880645701</v>
      </c>
      <c r="C77">
        <v>6.3568505152069271E-2</v>
      </c>
      <c r="D77" s="16" t="s">
        <v>154</v>
      </c>
      <c r="E77">
        <v>21.372114029421951</v>
      </c>
      <c r="F77">
        <v>8.6423237857237004E-2</v>
      </c>
      <c r="G77" s="7">
        <f t="shared" si="8"/>
        <v>3.6286618512237503</v>
      </c>
      <c r="H77" s="8"/>
      <c r="I77" s="8"/>
      <c r="J77" s="8"/>
      <c r="K77" s="9"/>
      <c r="L77" s="8"/>
      <c r="M77" s="8"/>
      <c r="N77" s="8"/>
      <c r="O77" s="8"/>
      <c r="P77" s="8"/>
      <c r="Q77" s="8"/>
      <c r="S77" s="16" t="s">
        <v>165</v>
      </c>
      <c r="T77" s="15">
        <f>M81</f>
        <v>0.28632949356590975</v>
      </c>
      <c r="U77" s="15">
        <f>Q81</f>
        <v>6.6283549921112628E-2</v>
      </c>
      <c r="V77" s="15">
        <f>Q82</f>
        <v>8.6249875668233444E-2</v>
      </c>
    </row>
    <row r="78" spans="1:22" ht="15.5" x14ac:dyDescent="0.35">
      <c r="A78" s="16" t="s">
        <v>155</v>
      </c>
      <c r="B78">
        <v>20.272541188967367</v>
      </c>
      <c r="C78">
        <v>1.7033443369597952E-2</v>
      </c>
      <c r="D78" s="16" t="s">
        <v>155</v>
      </c>
      <c r="E78">
        <v>19.811555067568399</v>
      </c>
      <c r="F78">
        <v>3.928618287074797E-2</v>
      </c>
      <c r="G78" s="7">
        <f t="shared" si="8"/>
        <v>0.46098612139896744</v>
      </c>
      <c r="H78" s="16" t="s">
        <v>176</v>
      </c>
      <c r="I78" s="9">
        <f>AVERAGE(G78:G80)</f>
        <v>3.3513424902956501E-2</v>
      </c>
      <c r="J78" s="9">
        <f>STDEV(G78:G80)</f>
        <v>0.37690838860725706</v>
      </c>
      <c r="K78" s="9">
        <f t="shared" si="9"/>
        <v>-2.6412507307882209</v>
      </c>
      <c r="L78" s="9">
        <f>(($J$72^2)+(J78^2))^(1/2)</f>
        <v>0.56907723317161896</v>
      </c>
      <c r="M78" s="9">
        <f>1.8^-(K78)</f>
        <v>4.7232256103760744</v>
      </c>
      <c r="N78" s="9">
        <f>K78+L78</f>
        <v>-2.072173497616602</v>
      </c>
      <c r="O78" s="10">
        <f>1.8^-N78</f>
        <v>3.3804064348491325</v>
      </c>
      <c r="P78" s="9" t="s">
        <v>7</v>
      </c>
      <c r="Q78" s="9">
        <f>M78-O78</f>
        <v>1.3428191755269419</v>
      </c>
      <c r="S78" s="16" t="s">
        <v>166</v>
      </c>
      <c r="T78" s="15">
        <f>M84</f>
        <v>6.8523099660576605</v>
      </c>
      <c r="U78" s="15">
        <f>Q84</f>
        <v>2.0211274345067647</v>
      </c>
      <c r="V78" s="15">
        <f>Q85</f>
        <v>2.8666670264883045</v>
      </c>
    </row>
    <row r="79" spans="1:22" ht="15.5" x14ac:dyDescent="0.35">
      <c r="A79" s="16" t="s">
        <v>156</v>
      </c>
      <c r="B79">
        <v>20.120375904850302</v>
      </c>
      <c r="C79">
        <v>1.9525942634754479E-2</v>
      </c>
      <c r="D79" s="16" t="s">
        <v>156</v>
      </c>
      <c r="E79">
        <v>20.229815682494266</v>
      </c>
      <c r="F79">
        <v>1.386537991198987E-2</v>
      </c>
      <c r="G79" s="7">
        <f t="shared" si="8"/>
        <v>-0.10943977764396351</v>
      </c>
      <c r="H79" s="8"/>
      <c r="I79" s="9"/>
      <c r="J79" s="9"/>
      <c r="K79" s="9"/>
      <c r="L79" s="9"/>
      <c r="M79" s="9"/>
      <c r="N79" s="9">
        <f>K78-L78</f>
        <v>-3.2103279639598399</v>
      </c>
      <c r="O79" s="10">
        <f>1.8^-N79</f>
        <v>6.599460921777613</v>
      </c>
      <c r="P79" s="9" t="s">
        <v>8</v>
      </c>
      <c r="Q79" s="9">
        <f>O79-M78</f>
        <v>1.8762353114015387</v>
      </c>
      <c r="S79" s="12"/>
      <c r="T79" s="15"/>
      <c r="U79" s="15"/>
      <c r="V79" s="15"/>
    </row>
    <row r="80" spans="1:22" ht="15.5" x14ac:dyDescent="0.35">
      <c r="A80" s="16" t="s">
        <v>157</v>
      </c>
      <c r="B80">
        <v>20.079371883218567</v>
      </c>
      <c r="C80">
        <v>1.4190392625420675E-2</v>
      </c>
      <c r="D80" s="16" t="s">
        <v>157</v>
      </c>
      <c r="E80">
        <v>20.330377952264701</v>
      </c>
      <c r="F80">
        <v>9.0901504876261474E-2</v>
      </c>
      <c r="G80" s="7">
        <f t="shared" si="8"/>
        <v>-0.25100606904613443</v>
      </c>
      <c r="H80" s="8"/>
      <c r="I80" s="9"/>
      <c r="J80" s="9"/>
      <c r="K80" s="9"/>
      <c r="L80" s="9"/>
      <c r="M80" s="9"/>
      <c r="N80" s="9"/>
      <c r="O80" s="10"/>
      <c r="P80" s="9"/>
      <c r="Q80" s="9"/>
      <c r="S80" s="12"/>
      <c r="T80" s="15"/>
      <c r="U80" s="15"/>
      <c r="V80" s="15"/>
    </row>
    <row r="81" spans="1:22" ht="15.5" x14ac:dyDescent="0.35">
      <c r="A81" s="16" t="s">
        <v>158</v>
      </c>
      <c r="B81">
        <v>26.540553070626164</v>
      </c>
      <c r="C81">
        <v>2.3499708251101214E-2</v>
      </c>
      <c r="D81" s="16" t="s">
        <v>158</v>
      </c>
      <c r="E81">
        <v>21.855184912212664</v>
      </c>
      <c r="F81">
        <v>8.3797881695781076E-2</v>
      </c>
      <c r="G81" s="7">
        <f t="shared" si="8"/>
        <v>4.6853681584134996</v>
      </c>
      <c r="H81" s="16" t="s">
        <v>165</v>
      </c>
      <c r="I81" s="9">
        <f>AVERAGE(G81:G83)</f>
        <v>4.8024273548807423</v>
      </c>
      <c r="J81" s="9">
        <f>STDEV(G81:G83)</f>
        <v>0.13741240485221493</v>
      </c>
      <c r="K81" s="9">
        <f t="shared" si="9"/>
        <v>2.1276631991895649</v>
      </c>
      <c r="L81" s="9">
        <f>(($J$72^2)+(J81^2))^(1/2)</f>
        <v>0.44796331648809706</v>
      </c>
      <c r="M81" s="9">
        <f>1.8^-(K81)</f>
        <v>0.28632949356590975</v>
      </c>
      <c r="N81" s="9">
        <f>K81+L81</f>
        <v>2.5756265156776621</v>
      </c>
      <c r="O81" s="10">
        <f>1.8^-N81</f>
        <v>0.22004594364479713</v>
      </c>
      <c r="P81" s="9" t="s">
        <v>7</v>
      </c>
      <c r="Q81" s="9">
        <f>M81-O81</f>
        <v>6.6283549921112628E-2</v>
      </c>
      <c r="S81" s="12"/>
      <c r="T81" s="15"/>
      <c r="U81" s="15"/>
      <c r="V81" s="15"/>
    </row>
    <row r="82" spans="1:22" ht="15.5" x14ac:dyDescent="0.35">
      <c r="A82" s="16" t="s">
        <v>159</v>
      </c>
      <c r="B82">
        <v>26.720595887633234</v>
      </c>
      <c r="C82">
        <v>1.8598361228821664E-2</v>
      </c>
      <c r="D82" s="16" t="s">
        <v>159</v>
      </c>
      <c r="E82">
        <v>21.766875647604802</v>
      </c>
      <c r="F82">
        <v>2.865417315200898E-2</v>
      </c>
      <c r="G82" s="7">
        <f t="shared" si="8"/>
        <v>4.9537202400284315</v>
      </c>
      <c r="H82" s="8"/>
      <c r="I82" s="8"/>
      <c r="J82" s="8"/>
      <c r="K82" s="9"/>
      <c r="L82" s="8"/>
      <c r="M82" s="8"/>
      <c r="N82" s="9">
        <f>K81-L81</f>
        <v>1.6796998827014678</v>
      </c>
      <c r="O82" s="10">
        <f>1.8^-N82</f>
        <v>0.3725793692341432</v>
      </c>
      <c r="P82" s="9" t="s">
        <v>8</v>
      </c>
      <c r="Q82" s="9">
        <f>O82-M81</f>
        <v>8.6249875668233444E-2</v>
      </c>
      <c r="S82" s="12"/>
      <c r="T82" s="15"/>
      <c r="U82" s="15"/>
      <c r="V82" s="15"/>
    </row>
    <row r="83" spans="1:22" ht="15.5" x14ac:dyDescent="0.35">
      <c r="A83" s="16" t="s">
        <v>160</v>
      </c>
      <c r="B83">
        <v>26.498528785055431</v>
      </c>
      <c r="C83">
        <v>6.3928827839736066E-2</v>
      </c>
      <c r="D83" s="16" t="s">
        <v>160</v>
      </c>
      <c r="E83">
        <v>21.730335118855134</v>
      </c>
      <c r="F83">
        <v>8.2946176503815458E-2</v>
      </c>
      <c r="G83" s="7">
        <f t="shared" si="8"/>
        <v>4.7681936662002968</v>
      </c>
      <c r="H83" s="8"/>
      <c r="I83" s="8"/>
      <c r="J83" s="8"/>
      <c r="K83" s="9"/>
      <c r="L83" s="8"/>
      <c r="M83" s="8"/>
      <c r="N83" s="8"/>
      <c r="O83" s="8"/>
      <c r="P83" s="8"/>
      <c r="Q83" s="8"/>
    </row>
    <row r="84" spans="1:22" ht="15.5" x14ac:dyDescent="0.35">
      <c r="A84" s="16" t="s">
        <v>161</v>
      </c>
      <c r="B84">
        <v>19.855622320076797</v>
      </c>
      <c r="C84">
        <v>0.177725287694767</v>
      </c>
      <c r="D84" s="16" t="s">
        <v>161</v>
      </c>
      <c r="E84">
        <v>20.091921942586602</v>
      </c>
      <c r="F84">
        <v>6.3531359413097399E-2</v>
      </c>
      <c r="G84" s="7">
        <f t="shared" si="8"/>
        <v>-0.23629962250980441</v>
      </c>
      <c r="H84" s="16" t="s">
        <v>177</v>
      </c>
      <c r="I84" s="9">
        <f>AVERAGE(G84:G86)</f>
        <v>-0.59952893680451658</v>
      </c>
      <c r="J84" s="9">
        <f>STDEV(G84:G86)</f>
        <v>0.41443131197690025</v>
      </c>
      <c r="K84" s="9">
        <f t="shared" si="9"/>
        <v>-3.2742930924956939</v>
      </c>
      <c r="L84" s="9">
        <f>(($J$72^2)+(J84^2))^(1/2)</f>
        <v>0.59459421142375823</v>
      </c>
      <c r="M84" s="9">
        <f>1.8^-(K84)</f>
        <v>6.8523099660576605</v>
      </c>
      <c r="N84" s="9">
        <f>K84+L84</f>
        <v>-2.6796988810719355</v>
      </c>
      <c r="O84" s="10">
        <f>1.8^-N84</f>
        <v>4.8311825315508958</v>
      </c>
      <c r="P84" s="9" t="s">
        <v>7</v>
      </c>
      <c r="Q84" s="9">
        <f>M84-O84</f>
        <v>2.0211274345067647</v>
      </c>
    </row>
    <row r="85" spans="1:22" ht="15.5" x14ac:dyDescent="0.35">
      <c r="A85" s="16" t="s">
        <v>162</v>
      </c>
      <c r="B85">
        <v>19.004597225611871</v>
      </c>
      <c r="C85">
        <v>0.16829808767102589</v>
      </c>
      <c r="D85" s="16" t="s">
        <v>162</v>
      </c>
      <c r="E85">
        <v>20.05555864935755</v>
      </c>
      <c r="F85">
        <v>2.6281415479164909E-3</v>
      </c>
      <c r="G85" s="7">
        <f t="shared" si="8"/>
        <v>-1.0509614237456795</v>
      </c>
      <c r="H85" s="8"/>
      <c r="I85" s="8"/>
      <c r="J85" s="8"/>
      <c r="K85" s="9"/>
      <c r="L85" s="8"/>
      <c r="M85" s="8"/>
      <c r="N85" s="9">
        <f>K84-L84</f>
        <v>-3.8688873039194522</v>
      </c>
      <c r="O85" s="10">
        <f>1.8^-N85</f>
        <v>9.718976992545965</v>
      </c>
      <c r="P85" s="9" t="s">
        <v>8</v>
      </c>
      <c r="Q85" s="9">
        <f>O85-M84</f>
        <v>2.8666670264883045</v>
      </c>
    </row>
    <row r="86" spans="1:22" ht="15.5" x14ac:dyDescent="0.35">
      <c r="A86" s="16" t="s">
        <v>163</v>
      </c>
      <c r="B86">
        <v>20.166731805300198</v>
      </c>
      <c r="C86">
        <v>3.434929087341701E-2</v>
      </c>
      <c r="D86" s="16" t="s">
        <v>163</v>
      </c>
      <c r="E86">
        <v>20.678057569458264</v>
      </c>
      <c r="F86">
        <v>5.385166139449115E-2</v>
      </c>
      <c r="G86" s="7">
        <f t="shared" si="8"/>
        <v>-0.51132576415806597</v>
      </c>
      <c r="H86" s="8"/>
      <c r="I86" s="8"/>
      <c r="J86" s="8"/>
      <c r="K86" s="9"/>
      <c r="L86" s="8"/>
      <c r="M86" s="8"/>
      <c r="N86" s="8"/>
      <c r="O86" s="8"/>
      <c r="P86" s="8"/>
      <c r="Q86" s="8"/>
    </row>
    <row r="90" spans="1:22" ht="40.5" x14ac:dyDescent="0.25">
      <c r="A90" s="1" t="s">
        <v>115</v>
      </c>
      <c r="B90" s="2" t="s">
        <v>0</v>
      </c>
      <c r="C90" s="2" t="s">
        <v>1</v>
      </c>
      <c r="D90" s="1" t="s">
        <v>114</v>
      </c>
      <c r="E90" s="2" t="s">
        <v>0</v>
      </c>
      <c r="F90" s="2" t="s">
        <v>1</v>
      </c>
      <c r="G90" s="2" t="s">
        <v>134</v>
      </c>
      <c r="H90" s="3"/>
      <c r="I90" s="4" t="s">
        <v>135</v>
      </c>
      <c r="J90" s="4" t="s">
        <v>3</v>
      </c>
      <c r="K90" s="4" t="s">
        <v>136</v>
      </c>
      <c r="L90" s="5" t="s">
        <v>4</v>
      </c>
      <c r="M90" s="4" t="s">
        <v>5</v>
      </c>
      <c r="N90" s="4" t="s">
        <v>137</v>
      </c>
      <c r="O90" s="4" t="s">
        <v>138</v>
      </c>
      <c r="P90" s="4"/>
      <c r="Q90" s="4" t="s">
        <v>6</v>
      </c>
    </row>
    <row r="91" spans="1:22" ht="13.5" customHeight="1" x14ac:dyDescent="0.35">
      <c r="A91" s="17" t="s">
        <v>149</v>
      </c>
      <c r="B91">
        <v>18.674162375141535</v>
      </c>
      <c r="C91">
        <v>3.2266170272445091E-2</v>
      </c>
      <c r="D91" s="17" t="s">
        <v>149</v>
      </c>
      <c r="E91">
        <v>20.559798725518235</v>
      </c>
      <c r="F91">
        <v>2.9615588121289869E-2</v>
      </c>
      <c r="G91" s="7">
        <f t="shared" ref="G91:G105" si="10">(B91-E91)</f>
        <v>-1.8856363503767</v>
      </c>
      <c r="H91" s="8" t="s">
        <v>133</v>
      </c>
      <c r="I91" s="9">
        <f>AVERAGE(G91:G93)</f>
        <v>-1.9264504758422281</v>
      </c>
      <c r="J91" s="9">
        <f>STDEV(G91:G93)</f>
        <v>0.1891831449769886</v>
      </c>
      <c r="K91" s="9">
        <f>I91-$I$91</f>
        <v>0</v>
      </c>
      <c r="L91" s="9">
        <f>(($J$91^2)+(J91^2))^(1/2)</f>
        <v>0.26754536939885276</v>
      </c>
      <c r="M91" s="9">
        <f>1.8^-(K91)</f>
        <v>1</v>
      </c>
      <c r="N91" s="9">
        <f>K91+L91</f>
        <v>0.26754536939885276</v>
      </c>
      <c r="O91" s="10">
        <f>1.8^-N91</f>
        <v>0.85448220610934333</v>
      </c>
      <c r="P91" s="9" t="s">
        <v>7</v>
      </c>
      <c r="Q91" s="9">
        <f>M91-O91</f>
        <v>0.14551779389065667</v>
      </c>
      <c r="S91" s="13"/>
      <c r="T91" s="13"/>
      <c r="U91" s="21" t="s">
        <v>141</v>
      </c>
      <c r="V91" s="21"/>
    </row>
    <row r="92" spans="1:22" ht="15.5" x14ac:dyDescent="0.35">
      <c r="A92" s="17" t="s">
        <v>150</v>
      </c>
      <c r="B92">
        <v>19.212313727373949</v>
      </c>
      <c r="C92">
        <v>5.6418499702698077E-2</v>
      </c>
      <c r="D92" s="17" t="s">
        <v>150</v>
      </c>
      <c r="E92">
        <v>20.973319395591801</v>
      </c>
      <c r="F92">
        <v>5.9520783326496088E-2</v>
      </c>
      <c r="G92" s="7">
        <f t="shared" si="10"/>
        <v>-1.7610056682178516</v>
      </c>
      <c r="H92" s="11"/>
      <c r="I92" s="9"/>
      <c r="J92" s="9"/>
      <c r="K92" s="9"/>
      <c r="L92" s="9"/>
      <c r="M92" s="9"/>
      <c r="N92" s="9">
        <f>K91-L91</f>
        <v>-0.26754536939885276</v>
      </c>
      <c r="O92" s="10">
        <f>1.8^-N92</f>
        <v>1.1702993846451561</v>
      </c>
      <c r="P92" s="9" t="s">
        <v>8</v>
      </c>
      <c r="Q92" s="9">
        <f>O92-M91</f>
        <v>0.17029938464515615</v>
      </c>
      <c r="S92" s="13"/>
      <c r="T92" s="14" t="s">
        <v>115</v>
      </c>
      <c r="U92" s="8" t="s">
        <v>7</v>
      </c>
      <c r="V92" s="8" t="s">
        <v>8</v>
      </c>
    </row>
    <row r="93" spans="1:22" ht="15.5" x14ac:dyDescent="0.35">
      <c r="A93" s="17" t="s">
        <v>151</v>
      </c>
      <c r="B93">
        <v>18.604693738749035</v>
      </c>
      <c r="C93">
        <v>1.9431296274305728E-2</v>
      </c>
      <c r="D93" s="17" t="s">
        <v>151</v>
      </c>
      <c r="E93">
        <v>20.737403147681167</v>
      </c>
      <c r="F93">
        <v>2.455954968751984E-2</v>
      </c>
      <c r="G93" s="7">
        <f t="shared" si="10"/>
        <v>-2.1327094089321328</v>
      </c>
      <c r="H93" s="8"/>
      <c r="I93" s="9"/>
      <c r="J93" s="9"/>
      <c r="K93" s="9"/>
      <c r="L93" s="9"/>
      <c r="M93" s="9"/>
      <c r="N93" s="9"/>
      <c r="O93" s="10"/>
      <c r="P93" s="9"/>
      <c r="Q93" s="9"/>
      <c r="S93" s="8" t="s">
        <v>133</v>
      </c>
      <c r="T93" s="15">
        <f>M91</f>
        <v>1</v>
      </c>
      <c r="U93" s="15">
        <f>Q91</f>
        <v>0.14551779389065667</v>
      </c>
      <c r="V93" s="15">
        <f>Q92</f>
        <v>0.17029938464515615</v>
      </c>
    </row>
    <row r="94" spans="1:22" ht="15.5" x14ac:dyDescent="0.35">
      <c r="A94" t="s">
        <v>152</v>
      </c>
      <c r="B94">
        <v>18.7813137144541</v>
      </c>
      <c r="C94">
        <v>2.7142119464009067E-2</v>
      </c>
      <c r="D94" t="s">
        <v>152</v>
      </c>
      <c r="E94">
        <v>21.178247732592499</v>
      </c>
      <c r="F94">
        <v>1.6907339220646356E-2</v>
      </c>
      <c r="G94" s="7">
        <f t="shared" si="10"/>
        <v>-2.3969340181383991</v>
      </c>
      <c r="H94" s="16" t="s">
        <v>139</v>
      </c>
      <c r="I94" s="9">
        <f>AVERAGE(G94:G96)</f>
        <v>-2.7482902416338377</v>
      </c>
      <c r="J94" s="9">
        <f>STDEV(G94:G96)</f>
        <v>0.31359319434348204</v>
      </c>
      <c r="K94" s="9">
        <f t="shared" ref="K94:K103" si="11">I94-$I$91</f>
        <v>-0.82183976579160967</v>
      </c>
      <c r="L94" s="9">
        <f>(($J$91^2)+(J94^2))^(1/2)</f>
        <v>0.36623893004694791</v>
      </c>
      <c r="M94" s="9">
        <f>1.8^-(K94)</f>
        <v>1.621037627518354</v>
      </c>
      <c r="N94" s="9">
        <f>K94+L94</f>
        <v>-0.45560083574466176</v>
      </c>
      <c r="O94" s="10">
        <f>1.8^-N94</f>
        <v>1.3070805935775625</v>
      </c>
      <c r="P94" s="9" t="s">
        <v>7</v>
      </c>
      <c r="Q94" s="9">
        <f>M94-O94</f>
        <v>0.31395703394079155</v>
      </c>
      <c r="S94" s="16" t="s">
        <v>139</v>
      </c>
      <c r="T94" s="15">
        <f>M94</f>
        <v>1.621037627518354</v>
      </c>
      <c r="U94" s="15">
        <f>Q94</f>
        <v>0.31395703394079155</v>
      </c>
      <c r="V94" s="15">
        <f>Q95</f>
        <v>0.38936861884628682</v>
      </c>
    </row>
    <row r="95" spans="1:22" ht="15.5" x14ac:dyDescent="0.35">
      <c r="A95" s="16" t="s">
        <v>153</v>
      </c>
      <c r="B95">
        <v>18.0983074277645</v>
      </c>
      <c r="C95">
        <v>5.3249928735254679E-2</v>
      </c>
      <c r="D95" s="16" t="s">
        <v>153</v>
      </c>
      <c r="E95">
        <v>20.946431897432099</v>
      </c>
      <c r="F95">
        <v>5.1352033528753026E-2</v>
      </c>
      <c r="G95" s="7">
        <f>(B95-E95)</f>
        <v>-2.8481244696675994</v>
      </c>
      <c r="I95" s="8"/>
      <c r="J95" s="8"/>
      <c r="K95" s="9"/>
      <c r="L95" s="8"/>
      <c r="M95" s="8"/>
      <c r="N95" s="9">
        <f>K94-L94</f>
        <v>-1.1880786958385576</v>
      </c>
      <c r="O95" s="10">
        <f>1.8^-N95</f>
        <v>2.0104062463646408</v>
      </c>
      <c r="P95" s="9" t="s">
        <v>8</v>
      </c>
      <c r="Q95" s="9">
        <f>O95-M94</f>
        <v>0.38936861884628682</v>
      </c>
      <c r="S95" s="16" t="s">
        <v>164</v>
      </c>
      <c r="T95" s="15">
        <f>M97</f>
        <v>0.55947040869987685</v>
      </c>
      <c r="U95" s="15">
        <f>Q97</f>
        <v>5.9114539773996722E-2</v>
      </c>
      <c r="V95" s="15">
        <f>Q98</f>
        <v>6.6098626560453844E-2</v>
      </c>
    </row>
    <row r="96" spans="1:22" ht="15.5" x14ac:dyDescent="0.35">
      <c r="A96" s="16" t="s">
        <v>154</v>
      </c>
      <c r="B96">
        <v>18.372301792326436</v>
      </c>
      <c r="C96">
        <v>9.335022083409851E-2</v>
      </c>
      <c r="D96" s="16" t="s">
        <v>154</v>
      </c>
      <c r="E96">
        <v>21.372114029421951</v>
      </c>
      <c r="F96">
        <v>8.6423237857237004E-2</v>
      </c>
      <c r="G96" s="7">
        <f t="shared" si="10"/>
        <v>-2.9998122370955151</v>
      </c>
      <c r="H96" s="8"/>
      <c r="I96" s="8"/>
      <c r="J96" s="8"/>
      <c r="K96" s="9"/>
      <c r="L96" s="8"/>
      <c r="M96" s="8"/>
      <c r="N96" s="8"/>
      <c r="O96" s="8"/>
      <c r="P96" s="8"/>
      <c r="Q96" s="8"/>
      <c r="S96" s="16" t="s">
        <v>165</v>
      </c>
      <c r="T96" s="15">
        <f>M100</f>
        <v>0.67500871577286514</v>
      </c>
      <c r="U96" s="15">
        <f>Q100</f>
        <v>7.1827117741874447E-2</v>
      </c>
      <c r="V96" s="15">
        <f>Q101</f>
        <v>8.0380321055679937E-2</v>
      </c>
    </row>
    <row r="97" spans="1:22" ht="15.5" x14ac:dyDescent="0.35">
      <c r="A97" s="16" t="s">
        <v>155</v>
      </c>
      <c r="B97">
        <v>18.885312379432168</v>
      </c>
      <c r="C97">
        <v>1.370253946151645E-2</v>
      </c>
      <c r="D97" s="16" t="s">
        <v>155</v>
      </c>
      <c r="E97">
        <v>19.811555067568399</v>
      </c>
      <c r="F97">
        <v>3.928618287074797E-2</v>
      </c>
      <c r="G97" s="7">
        <f t="shared" si="10"/>
        <v>-0.9262426881362309</v>
      </c>
      <c r="H97" s="16" t="s">
        <v>176</v>
      </c>
      <c r="I97" s="9">
        <f>AVERAGE(G97:G99)</f>
        <v>-0.93839702696879357</v>
      </c>
      <c r="J97" s="9">
        <f>STDEV(G97:G99)</f>
        <v>1.7444185733611863E-2</v>
      </c>
      <c r="K97" s="9">
        <f t="shared" si="11"/>
        <v>0.98805344887343449</v>
      </c>
      <c r="L97" s="9">
        <f>(($J$91^2)+(J97^2))^(1/2)</f>
        <v>0.18998568882758785</v>
      </c>
      <c r="M97" s="9">
        <f>1.8^-(K97)</f>
        <v>0.55947040869987685</v>
      </c>
      <c r="N97" s="9">
        <f>K97+L97</f>
        <v>1.1780391377010224</v>
      </c>
      <c r="O97" s="10">
        <f>1.8^-N97</f>
        <v>0.50035586892588013</v>
      </c>
      <c r="P97" s="9" t="s">
        <v>7</v>
      </c>
      <c r="Q97" s="9">
        <f>M97-O97</f>
        <v>5.9114539773996722E-2</v>
      </c>
      <c r="S97" s="16" t="s">
        <v>166</v>
      </c>
      <c r="T97" s="15">
        <f>M103</f>
        <v>0.46070252689460267</v>
      </c>
      <c r="U97" s="15">
        <f>Q103</f>
        <v>8.2679934849682335E-2</v>
      </c>
      <c r="V97" s="15">
        <f>Q104</f>
        <v>0.1007634350705775</v>
      </c>
    </row>
    <row r="98" spans="1:22" ht="15.5" x14ac:dyDescent="0.35">
      <c r="A98" s="16" t="s">
        <v>156</v>
      </c>
      <c r="B98">
        <v>19.299252045104652</v>
      </c>
      <c r="C98">
        <v>4.3138727290472335E-2</v>
      </c>
      <c r="D98" s="16" t="s">
        <v>156</v>
      </c>
      <c r="E98">
        <v>20.229815682494266</v>
      </c>
      <c r="F98">
        <v>1.386537991198987E-2</v>
      </c>
      <c r="G98" s="7">
        <f t="shared" si="10"/>
        <v>-0.93056363738961423</v>
      </c>
      <c r="H98" s="8"/>
      <c r="I98" s="9"/>
      <c r="J98" s="9"/>
      <c r="K98" s="9"/>
      <c r="L98" s="9"/>
      <c r="M98" s="9"/>
      <c r="N98" s="9">
        <f>K97-L97</f>
        <v>0.79806776004584667</v>
      </c>
      <c r="O98" s="10">
        <f>1.8^-N98</f>
        <v>0.6255690352603307</v>
      </c>
      <c r="P98" s="9" t="s">
        <v>8</v>
      </c>
      <c r="Q98" s="9">
        <f>O98-M97</f>
        <v>6.6098626560453844E-2</v>
      </c>
      <c r="S98" s="12"/>
      <c r="T98" s="15"/>
      <c r="U98" s="15"/>
      <c r="V98" s="15"/>
    </row>
    <row r="99" spans="1:22" ht="15.5" x14ac:dyDescent="0.35">
      <c r="A99" s="16" t="s">
        <v>157</v>
      </c>
      <c r="B99">
        <v>19.371993196884166</v>
      </c>
      <c r="C99">
        <v>7.343956907368851E-2</v>
      </c>
      <c r="D99" s="16" t="s">
        <v>157</v>
      </c>
      <c r="E99">
        <v>20.330377952264701</v>
      </c>
      <c r="F99">
        <v>9.0901504876261474E-2</v>
      </c>
      <c r="G99" s="7">
        <f t="shared" si="10"/>
        <v>-0.95838475538053558</v>
      </c>
      <c r="H99" s="8"/>
      <c r="I99" s="9"/>
      <c r="J99" s="9"/>
      <c r="K99" s="9"/>
      <c r="L99" s="9"/>
      <c r="M99" s="9"/>
      <c r="N99" s="9"/>
      <c r="O99" s="10"/>
      <c r="P99" s="9"/>
      <c r="Q99" s="9"/>
      <c r="S99" s="12"/>
      <c r="T99" s="15"/>
      <c r="U99" s="15"/>
      <c r="V99" s="15"/>
    </row>
    <row r="100" spans="1:22" ht="15.5" x14ac:dyDescent="0.35">
      <c r="A100" s="16" t="s">
        <v>158</v>
      </c>
      <c r="B100">
        <v>20.571891914271664</v>
      </c>
      <c r="C100">
        <v>5.4529313644582876E-2</v>
      </c>
      <c r="D100" s="16" t="s">
        <v>158</v>
      </c>
      <c r="E100">
        <v>21.855184912212664</v>
      </c>
      <c r="F100">
        <v>8.3797881695781076E-2</v>
      </c>
      <c r="G100" s="7">
        <f t="shared" si="10"/>
        <v>-1.2832929979410004</v>
      </c>
      <c r="H100" s="16" t="s">
        <v>165</v>
      </c>
      <c r="I100" s="9">
        <f>AVERAGE(G100:G102)</f>
        <v>-1.2577900597330565</v>
      </c>
      <c r="J100" s="9">
        <f>STDEV(G100:G102)</f>
        <v>2.9101650748942397E-2</v>
      </c>
      <c r="K100" s="9">
        <f t="shared" si="11"/>
        <v>0.6686604161091716</v>
      </c>
      <c r="L100" s="9">
        <f>(($J$91^2)+(J100^2))^(1/2)</f>
        <v>0.19140838126816107</v>
      </c>
      <c r="M100" s="9">
        <f>1.8^-(K100)</f>
        <v>0.67500871577286514</v>
      </c>
      <c r="N100" s="9">
        <f>K100+L100</f>
        <v>0.86006879737733266</v>
      </c>
      <c r="O100" s="10">
        <f>1.8^-N100</f>
        <v>0.6031815980309907</v>
      </c>
      <c r="P100" s="9" t="s">
        <v>7</v>
      </c>
      <c r="Q100" s="9">
        <f>M100-O100</f>
        <v>7.1827117741874447E-2</v>
      </c>
      <c r="S100" s="12"/>
      <c r="T100" s="15"/>
      <c r="U100" s="15"/>
      <c r="V100" s="15"/>
    </row>
    <row r="101" spans="1:22" ht="15.5" x14ac:dyDescent="0.35">
      <c r="A101" s="16" t="s">
        <v>159</v>
      </c>
      <c r="B101">
        <v>20.502886959789034</v>
      </c>
      <c r="C101">
        <v>4.1079668078198232E-2</v>
      </c>
      <c r="D101" s="16" t="s">
        <v>159</v>
      </c>
      <c r="E101">
        <v>21.766875647604802</v>
      </c>
      <c r="F101">
        <v>2.865417315200898E-2</v>
      </c>
      <c r="G101" s="7">
        <f t="shared" si="10"/>
        <v>-1.2639886878157682</v>
      </c>
      <c r="H101" s="8"/>
      <c r="I101" s="8"/>
      <c r="J101" s="8"/>
      <c r="K101" s="9"/>
      <c r="L101" s="8"/>
      <c r="M101" s="8"/>
      <c r="N101" s="9">
        <f>K100-L100</f>
        <v>0.47725203484101053</v>
      </c>
      <c r="O101" s="10">
        <f>1.8^-N101</f>
        <v>0.75538903682854508</v>
      </c>
      <c r="P101" s="9" t="s">
        <v>8</v>
      </c>
      <c r="Q101" s="9">
        <f>O101-M100</f>
        <v>8.0380321055679937E-2</v>
      </c>
      <c r="S101" s="12"/>
      <c r="T101" s="15"/>
      <c r="U101" s="15"/>
      <c r="V101" s="15"/>
    </row>
    <row r="102" spans="1:22" ht="15.5" x14ac:dyDescent="0.35">
      <c r="A102" s="16" t="s">
        <v>160</v>
      </c>
      <c r="B102">
        <v>20.504246625412733</v>
      </c>
      <c r="C102">
        <v>2.4592527093295159E-2</v>
      </c>
      <c r="D102" s="16" t="s">
        <v>160</v>
      </c>
      <c r="E102">
        <v>21.730335118855134</v>
      </c>
      <c r="F102">
        <v>8.2946176503815458E-2</v>
      </c>
      <c r="G102" s="7">
        <f t="shared" si="10"/>
        <v>-1.2260884934424006</v>
      </c>
      <c r="H102" s="8"/>
      <c r="I102" s="8"/>
      <c r="J102" s="8"/>
      <c r="K102" s="9"/>
      <c r="L102" s="8"/>
      <c r="M102" s="8"/>
      <c r="N102" s="8"/>
      <c r="O102" s="8"/>
      <c r="P102" s="8"/>
      <c r="Q102" s="8"/>
    </row>
    <row r="103" spans="1:22" ht="15.5" x14ac:dyDescent="0.35">
      <c r="A103" s="16" t="s">
        <v>161</v>
      </c>
      <c r="B103">
        <v>19.758479034957201</v>
      </c>
      <c r="C103">
        <v>9.6897152898784977E-2</v>
      </c>
      <c r="D103" s="16" t="s">
        <v>161</v>
      </c>
      <c r="E103">
        <v>20.091921942586602</v>
      </c>
      <c r="F103">
        <v>6.3531359413097399E-2</v>
      </c>
      <c r="G103" s="7">
        <f t="shared" si="10"/>
        <v>-0.33344290762940076</v>
      </c>
      <c r="H103" s="16" t="s">
        <v>177</v>
      </c>
      <c r="I103" s="9">
        <f>AVERAGE(G103:G105)</f>
        <v>-0.60794026043640648</v>
      </c>
      <c r="J103" s="9">
        <f>STDEV(G103:G105)</f>
        <v>0.27830125063284827</v>
      </c>
      <c r="K103" s="9">
        <f t="shared" si="11"/>
        <v>1.3185102154058215</v>
      </c>
      <c r="L103" s="9">
        <f>(($J$91^2)+(J103^2))^(1/2)</f>
        <v>0.33651426187784633</v>
      </c>
      <c r="M103" s="9">
        <f>1.8^-(K103)</f>
        <v>0.46070252689460267</v>
      </c>
      <c r="N103" s="9">
        <f>K103+L103</f>
        <v>1.6550244772836677</v>
      </c>
      <c r="O103" s="10">
        <f>1.8^-N103</f>
        <v>0.37802259204492034</v>
      </c>
      <c r="P103" s="9" t="s">
        <v>7</v>
      </c>
      <c r="Q103" s="9">
        <f>M103-O103</f>
        <v>8.2679934849682335E-2</v>
      </c>
    </row>
    <row r="104" spans="1:22" ht="15.5" x14ac:dyDescent="0.35">
      <c r="A104" s="16" t="s">
        <v>162</v>
      </c>
      <c r="B104">
        <v>19.165663152264599</v>
      </c>
      <c r="C104">
        <v>4.6927698578890627E-2</v>
      </c>
      <c r="D104" s="16" t="s">
        <v>162</v>
      </c>
      <c r="E104">
        <v>20.05555864935755</v>
      </c>
      <c r="F104">
        <v>2.6281415479164909E-3</v>
      </c>
      <c r="G104" s="7">
        <f t="shared" si="10"/>
        <v>-0.8898954970929509</v>
      </c>
      <c r="H104" s="8"/>
      <c r="I104" s="8"/>
      <c r="J104" s="8"/>
      <c r="K104" s="8"/>
      <c r="L104" s="8"/>
      <c r="M104" s="8"/>
      <c r="N104" s="9">
        <f>K103-L103</f>
        <v>0.9819959535279752</v>
      </c>
      <c r="O104" s="10">
        <f>1.8^-N104</f>
        <v>0.56146596196518017</v>
      </c>
      <c r="P104" s="9" t="s">
        <v>8</v>
      </c>
      <c r="Q104" s="9">
        <f>O104-M103</f>
        <v>0.1007634350705775</v>
      </c>
    </row>
    <row r="105" spans="1:22" ht="15.5" x14ac:dyDescent="0.35">
      <c r="A105" s="16" t="s">
        <v>163</v>
      </c>
      <c r="B105">
        <v>20.077575192871397</v>
      </c>
      <c r="C105">
        <v>3.2758271154213009E-2</v>
      </c>
      <c r="D105" s="16" t="s">
        <v>163</v>
      </c>
      <c r="E105">
        <v>20.678057569458264</v>
      </c>
      <c r="F105">
        <v>5.385166139449115E-2</v>
      </c>
      <c r="G105" s="7">
        <f t="shared" si="10"/>
        <v>-0.60048237658686787</v>
      </c>
      <c r="H105" s="8"/>
      <c r="I105" s="8"/>
      <c r="J105" s="8"/>
      <c r="K105" s="8"/>
      <c r="L105" s="8"/>
      <c r="M105" s="8"/>
      <c r="N105" s="8"/>
      <c r="O105" s="8"/>
      <c r="P105" s="8"/>
      <c r="Q105" s="8"/>
    </row>
    <row r="108" spans="1:22" ht="40.5" x14ac:dyDescent="0.25">
      <c r="A108" s="1" t="s">
        <v>2</v>
      </c>
      <c r="B108" s="2" t="s">
        <v>0</v>
      </c>
      <c r="C108" s="2" t="s">
        <v>1</v>
      </c>
      <c r="D108" s="1" t="s">
        <v>114</v>
      </c>
      <c r="E108" s="2" t="s">
        <v>0</v>
      </c>
      <c r="F108" s="2" t="s">
        <v>1</v>
      </c>
      <c r="G108" s="2" t="s">
        <v>134</v>
      </c>
      <c r="H108" s="3"/>
      <c r="I108" s="4" t="s">
        <v>135</v>
      </c>
      <c r="J108" s="4" t="s">
        <v>3</v>
      </c>
      <c r="K108" s="4" t="s">
        <v>136</v>
      </c>
      <c r="L108" s="5" t="s">
        <v>4</v>
      </c>
      <c r="M108" s="4" t="s">
        <v>5</v>
      </c>
      <c r="N108" s="4" t="s">
        <v>137</v>
      </c>
      <c r="O108" s="4" t="s">
        <v>138</v>
      </c>
      <c r="P108" s="4"/>
      <c r="Q108" s="4" t="s">
        <v>6</v>
      </c>
    </row>
    <row r="109" spans="1:22" ht="13.5" customHeight="1" x14ac:dyDescent="0.35">
      <c r="A109" s="17" t="s">
        <v>149</v>
      </c>
      <c r="B109">
        <v>17.401764233344235</v>
      </c>
      <c r="C109">
        <v>9.5604633735107164E-2</v>
      </c>
      <c r="D109" s="17" t="s">
        <v>149</v>
      </c>
      <c r="E109">
        <v>20.559798725518235</v>
      </c>
      <c r="F109">
        <v>2.9615588121289869E-2</v>
      </c>
      <c r="G109" s="7">
        <f t="shared" ref="G109:G112" si="12">(B109-E109)</f>
        <v>-3.158034492174</v>
      </c>
      <c r="H109" s="8" t="s">
        <v>133</v>
      </c>
      <c r="I109" s="9">
        <f>AVERAGE(G109:G111)</f>
        <v>-3.1305819329720457</v>
      </c>
      <c r="J109" s="9">
        <f>STDEV(G109:G111)</f>
        <v>6.2955890103886747E-2</v>
      </c>
      <c r="K109" s="9">
        <f>I109-$I$109</f>
        <v>0</v>
      </c>
      <c r="L109" s="9">
        <f>(($J$109^2)+(J109^2))^(1/2)</f>
        <v>8.9033073616186759E-2</v>
      </c>
      <c r="M109" s="9">
        <f>1.8^-(K109)</f>
        <v>1</v>
      </c>
      <c r="N109" s="9">
        <f>K109+L109</f>
        <v>8.9033073616186759E-2</v>
      </c>
      <c r="O109" s="10">
        <f>1.8^-N109</f>
        <v>0.94901331168349323</v>
      </c>
      <c r="P109" s="9" t="s">
        <v>7</v>
      </c>
      <c r="Q109" s="9">
        <f>M109-O109</f>
        <v>5.0986688316506767E-2</v>
      </c>
      <c r="S109" s="13"/>
      <c r="T109" s="13"/>
      <c r="U109" s="21" t="s">
        <v>167</v>
      </c>
      <c r="V109" s="21"/>
    </row>
    <row r="110" spans="1:22" ht="15.5" x14ac:dyDescent="0.35">
      <c r="A110" s="17" t="s">
        <v>150</v>
      </c>
      <c r="B110">
        <v>17.914757925838998</v>
      </c>
      <c r="C110">
        <v>6.2174150893062267E-2</v>
      </c>
      <c r="D110" s="17" t="s">
        <v>150</v>
      </c>
      <c r="E110">
        <v>20.973319395591801</v>
      </c>
      <c r="F110">
        <v>5.9520783326496088E-2</v>
      </c>
      <c r="G110" s="7">
        <f t="shared" si="12"/>
        <v>-3.058561469752803</v>
      </c>
      <c r="H110" s="11"/>
      <c r="I110" s="9"/>
      <c r="J110" s="9"/>
      <c r="K110" s="9"/>
      <c r="L110" s="9"/>
      <c r="M110" s="9"/>
      <c r="N110" s="9">
        <f>K109-L109</f>
        <v>-8.9033073616186759E-2</v>
      </c>
      <c r="O110" s="10">
        <f>1.8^-N110</f>
        <v>1.053725999086419</v>
      </c>
      <c r="P110" s="9" t="s">
        <v>8</v>
      </c>
      <c r="Q110" s="9">
        <f>O110-M109</f>
        <v>5.3725999086418952E-2</v>
      </c>
      <c r="S110" s="13"/>
      <c r="T110" s="14" t="s">
        <v>2</v>
      </c>
      <c r="U110" s="8" t="s">
        <v>7</v>
      </c>
      <c r="V110" s="8" t="s">
        <v>8</v>
      </c>
    </row>
    <row r="111" spans="1:22" ht="15.5" x14ac:dyDescent="0.35">
      <c r="A111" s="17" t="s">
        <v>151</v>
      </c>
      <c r="B111">
        <v>17.562253310691833</v>
      </c>
      <c r="C111">
        <v>4.4166694999159838E-2</v>
      </c>
      <c r="D111" s="17" t="s">
        <v>151</v>
      </c>
      <c r="E111">
        <v>20.737403147681167</v>
      </c>
      <c r="F111">
        <v>2.455954968751984E-2</v>
      </c>
      <c r="G111" s="7">
        <f t="shared" si="12"/>
        <v>-3.1751498369893341</v>
      </c>
      <c r="H111" s="8"/>
      <c r="I111" s="9"/>
      <c r="J111" s="9"/>
      <c r="K111" s="9"/>
      <c r="L111" s="9"/>
      <c r="M111" s="9"/>
      <c r="N111" s="9"/>
      <c r="O111" s="10"/>
      <c r="P111" s="9"/>
      <c r="Q111" s="9"/>
      <c r="S111" s="8" t="s">
        <v>133</v>
      </c>
      <c r="T111" s="15">
        <f>M109</f>
        <v>1</v>
      </c>
      <c r="U111" s="15">
        <f>Q109</f>
        <v>5.0986688316506767E-2</v>
      </c>
      <c r="V111" s="15">
        <f>Q110</f>
        <v>5.3725999086418952E-2</v>
      </c>
    </row>
    <row r="112" spans="1:22" ht="15.5" x14ac:dyDescent="0.35">
      <c r="A112" t="s">
        <v>152</v>
      </c>
      <c r="B112">
        <v>17.648184577070051</v>
      </c>
      <c r="C112">
        <v>8.6848048229999933E-2</v>
      </c>
      <c r="D112" t="s">
        <v>152</v>
      </c>
      <c r="E112">
        <v>21.178247732592499</v>
      </c>
      <c r="F112">
        <v>1.6907339220646356E-2</v>
      </c>
      <c r="G112" s="7">
        <f t="shared" si="12"/>
        <v>-3.5300631555224484</v>
      </c>
      <c r="H112" s="16" t="s">
        <v>139</v>
      </c>
      <c r="I112" s="9">
        <f>AVERAGE(G112:G114)</f>
        <v>-3.5157917837552994</v>
      </c>
      <c r="J112" s="9">
        <f>STDEV(G112:G114)</f>
        <v>9.3902308527395256E-2</v>
      </c>
      <c r="K112" s="9">
        <f>I112-$I$109</f>
        <v>-0.38520985078325376</v>
      </c>
      <c r="L112" s="9">
        <f>(($J$109^2)+(J112^2))^(1/2)</f>
        <v>0.11305347250547766</v>
      </c>
      <c r="M112" s="9">
        <f>1.8^-(K112)</f>
        <v>1.2541037994665754</v>
      </c>
      <c r="N112" s="9">
        <f>K112+L112</f>
        <v>-0.27215637827777611</v>
      </c>
      <c r="O112" s="10">
        <f>1.8^-N112</f>
        <v>1.1734755370172483</v>
      </c>
      <c r="P112" s="9" t="s">
        <v>7</v>
      </c>
      <c r="Q112" s="9">
        <f>M112-O112</f>
        <v>8.0628262449327082E-2</v>
      </c>
      <c r="S112" s="16" t="s">
        <v>139</v>
      </c>
      <c r="T112" s="15">
        <f>M112</f>
        <v>1.2541037994665754</v>
      </c>
      <c r="U112" s="15">
        <f>Q112</f>
        <v>8.0628262449327082E-2</v>
      </c>
      <c r="V112" s="15">
        <f>Q113</f>
        <v>8.6168145046387146E-2</v>
      </c>
    </row>
    <row r="113" spans="1:22" ht="15.5" x14ac:dyDescent="0.35">
      <c r="A113" s="16" t="s">
        <v>153</v>
      </c>
      <c r="B113">
        <v>17.530861187821298</v>
      </c>
      <c r="C113">
        <v>4.8018527354752816E-2</v>
      </c>
      <c r="D113" s="16" t="s">
        <v>153</v>
      </c>
      <c r="E113">
        <v>20.946431897432099</v>
      </c>
      <c r="F113">
        <v>5.1352033528753026E-2</v>
      </c>
      <c r="G113" s="7">
        <f>(B113-E113)</f>
        <v>-3.415570709610801</v>
      </c>
      <c r="I113" s="8"/>
      <c r="J113" s="8"/>
      <c r="K113" s="9"/>
      <c r="L113" s="8"/>
      <c r="M113" s="8"/>
      <c r="N113" s="9">
        <f>K112-L112</f>
        <v>-0.49826332328873141</v>
      </c>
      <c r="O113" s="10">
        <f>1.8^-N113</f>
        <v>1.3402719445129625</v>
      </c>
      <c r="P113" s="9" t="s">
        <v>8</v>
      </c>
      <c r="Q113" s="9">
        <f>O113-M112</f>
        <v>8.6168145046387146E-2</v>
      </c>
      <c r="S113" s="16" t="s">
        <v>164</v>
      </c>
      <c r="T113" s="15">
        <f>M115</f>
        <v>0.47673583069795716</v>
      </c>
      <c r="U113" s="15">
        <f>Q115</f>
        <v>0.11114295265732232</v>
      </c>
      <c r="V113" s="15">
        <f>Q116</f>
        <v>0.14493123647617395</v>
      </c>
    </row>
    <row r="114" spans="1:22" ht="15.5" x14ac:dyDescent="0.35">
      <c r="A114" s="16" t="s">
        <v>154</v>
      </c>
      <c r="B114">
        <v>17.770372543289302</v>
      </c>
      <c r="C114">
        <v>1.581608908458081E-2</v>
      </c>
      <c r="D114" s="16" t="s">
        <v>154</v>
      </c>
      <c r="E114">
        <v>21.372114029421951</v>
      </c>
      <c r="F114">
        <v>8.6423237857237004E-2</v>
      </c>
      <c r="G114" s="7">
        <f t="shared" ref="G114:G123" si="13">(B114-E114)</f>
        <v>-3.6017414861326493</v>
      </c>
      <c r="H114" s="8"/>
      <c r="I114" s="8"/>
      <c r="J114" s="8"/>
      <c r="K114" s="9"/>
      <c r="L114" s="8"/>
      <c r="M114" s="8"/>
      <c r="N114" s="8"/>
      <c r="O114" s="8"/>
      <c r="P114" s="8"/>
      <c r="Q114" s="8"/>
      <c r="S114" s="16" t="s">
        <v>165</v>
      </c>
      <c r="T114" s="15">
        <f>M118</f>
        <v>0.62674269905288182</v>
      </c>
      <c r="U114" s="15">
        <f>Q118</f>
        <v>4.290381448838898E-2</v>
      </c>
      <c r="V114" s="15">
        <f>Q119</f>
        <v>4.605663172327934E-2</v>
      </c>
    </row>
    <row r="115" spans="1:22" ht="15.5" x14ac:dyDescent="0.35">
      <c r="A115" s="16" t="s">
        <v>155</v>
      </c>
      <c r="B115">
        <v>18.355106663519134</v>
      </c>
      <c r="C115">
        <v>2.0165350719254283E-2</v>
      </c>
      <c r="D115" s="16" t="s">
        <v>155</v>
      </c>
      <c r="E115">
        <v>19.811555067568399</v>
      </c>
      <c r="F115">
        <v>3.928618287074797E-2</v>
      </c>
      <c r="G115" s="7">
        <f t="shared" si="13"/>
        <v>-1.4564484040492651</v>
      </c>
      <c r="H115" s="16" t="s">
        <v>176</v>
      </c>
      <c r="I115" s="9">
        <f>AVERAGE(G115:G117)</f>
        <v>-1.8702730491711428</v>
      </c>
      <c r="J115" s="9">
        <f>STDEV(G115:G117)</f>
        <v>0.44718630511688146</v>
      </c>
      <c r="K115" s="9">
        <f>I115-$I$109</f>
        <v>1.2603088838009029</v>
      </c>
      <c r="L115" s="9">
        <f>(($J$109^2)+(J115^2))^(1/2)</f>
        <v>0.45159609783839061</v>
      </c>
      <c r="M115" s="9">
        <f>1.8^-(K115)</f>
        <v>0.47673583069795716</v>
      </c>
      <c r="N115" s="9">
        <f>K115+L115</f>
        <v>1.7119049816392935</v>
      </c>
      <c r="O115" s="10">
        <f>1.8^-N115</f>
        <v>0.36559287804063484</v>
      </c>
      <c r="P115" s="9" t="s">
        <v>7</v>
      </c>
      <c r="Q115" s="9">
        <f>M115-O115</f>
        <v>0.11114295265732232</v>
      </c>
      <c r="S115" s="16" t="s">
        <v>166</v>
      </c>
      <c r="T115" s="15">
        <f>M121</f>
        <v>0.4108760621741766</v>
      </c>
      <c r="U115" s="15">
        <f>Q121</f>
        <v>4.5088325577402777E-2</v>
      </c>
      <c r="V115" s="15">
        <f>Q122</f>
        <v>5.0646076425717557E-2</v>
      </c>
    </row>
    <row r="116" spans="1:22" ht="15.5" x14ac:dyDescent="0.35">
      <c r="A116" s="16" t="s">
        <v>156</v>
      </c>
      <c r="B116">
        <v>18.420095194067269</v>
      </c>
      <c r="C116">
        <v>9.6788933698688268E-2</v>
      </c>
      <c r="D116" s="16" t="s">
        <v>156</v>
      </c>
      <c r="E116">
        <v>20.229815682494266</v>
      </c>
      <c r="F116">
        <v>1.386537991198987E-2</v>
      </c>
      <c r="G116" s="7">
        <f t="shared" si="13"/>
        <v>-1.8097204884269971</v>
      </c>
      <c r="H116" s="8"/>
      <c r="I116" s="9"/>
      <c r="J116" s="9"/>
      <c r="K116" s="9"/>
      <c r="L116" s="9"/>
      <c r="M116" s="9"/>
      <c r="N116" s="9">
        <f>K115-L115</f>
        <v>0.80871278596251228</v>
      </c>
      <c r="O116" s="10">
        <f>1.8^-N116</f>
        <v>0.62166706717413112</v>
      </c>
      <c r="P116" s="9" t="s">
        <v>8</v>
      </c>
      <c r="Q116" s="9">
        <f>O116-M115</f>
        <v>0.14493123647617395</v>
      </c>
      <c r="S116" s="12"/>
      <c r="T116" s="15"/>
      <c r="U116" s="15"/>
      <c r="V116" s="15"/>
    </row>
    <row r="117" spans="1:22" ht="15.5" x14ac:dyDescent="0.35">
      <c r="A117" s="16" t="s">
        <v>157</v>
      </c>
      <c r="B117">
        <v>17.985727697227535</v>
      </c>
      <c r="C117">
        <v>6.3366414108386837E-2</v>
      </c>
      <c r="D117" s="16" t="s">
        <v>157</v>
      </c>
      <c r="E117">
        <v>20.330377952264701</v>
      </c>
      <c r="F117">
        <v>9.0901504876261474E-2</v>
      </c>
      <c r="G117" s="7">
        <f t="shared" si="13"/>
        <v>-2.3446502550371662</v>
      </c>
      <c r="H117" s="8"/>
      <c r="I117" s="9"/>
      <c r="J117" s="9"/>
      <c r="K117" s="9"/>
      <c r="L117" s="9"/>
      <c r="M117" s="9"/>
      <c r="N117" s="9"/>
      <c r="O117" s="10"/>
      <c r="P117" s="9"/>
      <c r="Q117" s="9"/>
      <c r="S117" s="12"/>
      <c r="T117" s="15"/>
      <c r="U117" s="15"/>
      <c r="V117" s="15"/>
    </row>
    <row r="118" spans="1:22" ht="15.5" x14ac:dyDescent="0.35">
      <c r="A118" s="16" t="s">
        <v>158</v>
      </c>
      <c r="B118">
        <v>19.632288804108033</v>
      </c>
      <c r="C118">
        <v>4.1206452162869299E-2</v>
      </c>
      <c r="D118" s="16" t="s">
        <v>158</v>
      </c>
      <c r="E118">
        <v>21.855184912212664</v>
      </c>
      <c r="F118">
        <v>8.3797881695781076E-2</v>
      </c>
      <c r="G118" s="7">
        <f t="shared" si="13"/>
        <v>-2.2228961081046315</v>
      </c>
      <c r="H118" s="16" t="s">
        <v>165</v>
      </c>
      <c r="I118" s="9">
        <f>AVERAGE(G118:G120)</f>
        <v>-2.3357030784341326</v>
      </c>
      <c r="J118" s="9">
        <f>STDEV(G118:G120)</f>
        <v>0.10291135604898544</v>
      </c>
      <c r="K118" s="9">
        <f>I118-$I$109</f>
        <v>0.79487885453791307</v>
      </c>
      <c r="L118" s="9">
        <f>(($J$109^2)+(J118^2))^(1/2)</f>
        <v>0.12064075307545837</v>
      </c>
      <c r="M118" s="9">
        <f>1.8^-(K118)</f>
        <v>0.62674269905288182</v>
      </c>
      <c r="N118" s="9">
        <f>K118+L118</f>
        <v>0.91551960761337148</v>
      </c>
      <c r="O118" s="10">
        <f>1.8^-N118</f>
        <v>0.58383888456449284</v>
      </c>
      <c r="P118" s="9" t="s">
        <v>7</v>
      </c>
      <c r="Q118" s="9">
        <f>M118-O118</f>
        <v>4.290381448838898E-2</v>
      </c>
      <c r="S118" s="12"/>
      <c r="T118" s="15"/>
      <c r="U118" s="15"/>
      <c r="V118" s="15"/>
    </row>
    <row r="119" spans="1:22" ht="15.5" x14ac:dyDescent="0.35">
      <c r="A119" s="16" t="s">
        <v>159</v>
      </c>
      <c r="B119">
        <v>19.342416529429034</v>
      </c>
      <c r="C119">
        <v>2.6443062808703056E-2</v>
      </c>
      <c r="D119" s="16" t="s">
        <v>159</v>
      </c>
      <c r="E119">
        <v>21.766875647604802</v>
      </c>
      <c r="F119">
        <v>2.865417315200898E-2</v>
      </c>
      <c r="G119" s="7">
        <f t="shared" si="13"/>
        <v>-2.4244591181757684</v>
      </c>
      <c r="H119" s="8"/>
      <c r="I119" s="8"/>
      <c r="J119" s="8"/>
      <c r="K119" s="9"/>
      <c r="L119" s="8"/>
      <c r="M119" s="8"/>
      <c r="N119" s="9">
        <f>K118-L118</f>
        <v>0.67423810146245466</v>
      </c>
      <c r="O119" s="10">
        <f>1.8^-N119</f>
        <v>0.67279933077616116</v>
      </c>
      <c r="P119" s="9" t="s">
        <v>8</v>
      </c>
      <c r="Q119" s="9">
        <f>O119-M118</f>
        <v>4.605663172327934E-2</v>
      </c>
      <c r="S119" s="12"/>
      <c r="T119" s="15"/>
      <c r="U119" s="15"/>
      <c r="V119" s="15"/>
    </row>
    <row r="120" spans="1:22" ht="15.5" x14ac:dyDescent="0.35">
      <c r="A120" s="16" t="s">
        <v>160</v>
      </c>
      <c r="B120">
        <v>19.370581109833136</v>
      </c>
      <c r="C120">
        <v>0.22847666660670979</v>
      </c>
      <c r="D120" s="16" t="s">
        <v>160</v>
      </c>
      <c r="E120">
        <v>21.730335118855134</v>
      </c>
      <c r="F120">
        <v>8.2946176503815458E-2</v>
      </c>
      <c r="G120" s="7">
        <f t="shared" si="13"/>
        <v>-2.3597540090219979</v>
      </c>
      <c r="H120" s="8"/>
      <c r="I120" s="8"/>
      <c r="J120" s="8"/>
      <c r="K120" s="9"/>
      <c r="L120" s="8"/>
      <c r="M120" s="8"/>
      <c r="N120" s="8"/>
      <c r="O120" s="8"/>
      <c r="P120" s="8"/>
      <c r="Q120" s="8"/>
    </row>
    <row r="121" spans="1:22" ht="15.5" x14ac:dyDescent="0.35">
      <c r="A121" s="16" t="s">
        <v>161</v>
      </c>
      <c r="B121">
        <v>18.518267014305799</v>
      </c>
      <c r="C121">
        <v>5.7576891618664146E-2</v>
      </c>
      <c r="D121" s="16" t="s">
        <v>161</v>
      </c>
      <c r="E121">
        <v>20.091921942586602</v>
      </c>
      <c r="F121">
        <v>6.3531359413097399E-2</v>
      </c>
      <c r="G121" s="7">
        <f t="shared" si="13"/>
        <v>-1.5736549282808028</v>
      </c>
      <c r="H121" s="16" t="s">
        <v>177</v>
      </c>
      <c r="I121" s="9">
        <f>AVERAGE(G121:G123)</f>
        <v>-1.6173396038055934</v>
      </c>
      <c r="J121" s="9">
        <f>STDEV(G121:G123)</f>
        <v>0.18746742774716202</v>
      </c>
      <c r="K121" s="9">
        <f>I121-$I$109</f>
        <v>1.5132423291664523</v>
      </c>
      <c r="L121" s="9">
        <f>(($J$109^2)+(J121^2))^(1/2)</f>
        <v>0.19775611384963571</v>
      </c>
      <c r="M121" s="9">
        <f>1.8^-(K121)</f>
        <v>0.4108760621741766</v>
      </c>
      <c r="N121" s="9">
        <f>K121+L121</f>
        <v>1.7109984430160881</v>
      </c>
      <c r="O121" s="10">
        <f>1.8^-N121</f>
        <v>0.36578773659677383</v>
      </c>
      <c r="P121" s="9" t="s">
        <v>7</v>
      </c>
      <c r="Q121" s="9">
        <f>M121-O121</f>
        <v>4.5088325577402777E-2</v>
      </c>
    </row>
    <row r="122" spans="1:22" ht="15.5" x14ac:dyDescent="0.35">
      <c r="A122" s="16" t="s">
        <v>162</v>
      </c>
      <c r="B122">
        <v>18.232766323253834</v>
      </c>
      <c r="C122">
        <v>3.9717520423895716E-2</v>
      </c>
      <c r="D122" s="16" t="s">
        <v>162</v>
      </c>
      <c r="E122">
        <v>20.05555864935755</v>
      </c>
      <c r="F122">
        <v>2.6281415479164909E-3</v>
      </c>
      <c r="G122" s="7">
        <f t="shared" si="13"/>
        <v>-1.8227923261037162</v>
      </c>
      <c r="H122" s="8"/>
      <c r="I122" s="8"/>
      <c r="J122" s="8"/>
      <c r="K122" s="8"/>
      <c r="L122" s="8"/>
      <c r="M122" s="8"/>
      <c r="N122" s="9">
        <f>K121-L121</f>
        <v>1.3154862153168165</v>
      </c>
      <c r="O122" s="10">
        <f>1.8^-N122</f>
        <v>0.46152213859989416</v>
      </c>
      <c r="P122" s="9" t="s">
        <v>8</v>
      </c>
      <c r="Q122" s="9">
        <f>O122-M121</f>
        <v>5.0646076425717557E-2</v>
      </c>
    </row>
    <row r="123" spans="1:22" ht="15.5" x14ac:dyDescent="0.35">
      <c r="A123" s="16" t="s">
        <v>163</v>
      </c>
      <c r="B123">
        <v>19.222486012426003</v>
      </c>
      <c r="C123">
        <v>6.4686316833289098E-2</v>
      </c>
      <c r="D123" s="16" t="s">
        <v>163</v>
      </c>
      <c r="E123">
        <v>20.678057569458264</v>
      </c>
      <c r="F123">
        <v>5.385166139449115E-2</v>
      </c>
      <c r="G123" s="7">
        <f t="shared" si="13"/>
        <v>-1.4555715570322612</v>
      </c>
      <c r="H123" s="8"/>
      <c r="I123" s="8"/>
      <c r="J123" s="8"/>
      <c r="K123" s="8"/>
      <c r="L123" s="8"/>
      <c r="M123" s="8"/>
      <c r="N123" s="8"/>
      <c r="O123" s="8"/>
      <c r="P123" s="8"/>
      <c r="Q123" s="8"/>
    </row>
  </sheetData>
  <mergeCells count="7">
    <mergeCell ref="U109:V109"/>
    <mergeCell ref="U91:V91"/>
    <mergeCell ref="U2:V2"/>
    <mergeCell ref="U19:V19"/>
    <mergeCell ref="U36:V36"/>
    <mergeCell ref="U54:V54"/>
    <mergeCell ref="U72:V72"/>
  </mergeCells>
  <phoneticPr fontId="4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D72E3-2E0E-0048-A21F-6F8B4063EDD0}">
  <dimension ref="A1:V123"/>
  <sheetViews>
    <sheetView zoomScale="90" zoomScaleNormal="90" workbookViewId="0">
      <selection activeCell="G2" sqref="G2:G16"/>
    </sheetView>
  </sheetViews>
  <sheetFormatPr defaultColWidth="10.6640625" defaultRowHeight="13.5" x14ac:dyDescent="0.25"/>
  <cols>
    <col min="1" max="1" width="17.83203125" style="16" customWidth="1"/>
    <col min="2" max="3" width="10.6640625" style="16"/>
    <col min="4" max="4" width="17.5" style="16" customWidth="1"/>
    <col min="5" max="7" width="10.6640625" style="16"/>
    <col min="8" max="8" width="17.33203125" style="16" customWidth="1"/>
    <col min="9" max="18" width="10.6640625" style="16"/>
    <col min="19" max="19" width="18.83203125" style="16" customWidth="1"/>
    <col min="20" max="16384" width="10.6640625" style="16"/>
  </cols>
  <sheetData>
    <row r="1" spans="1:22" ht="40.5" x14ac:dyDescent="0.25">
      <c r="A1" s="1" t="s">
        <v>111</v>
      </c>
      <c r="B1" s="2" t="s">
        <v>0</v>
      </c>
      <c r="C1" s="2" t="s">
        <v>1</v>
      </c>
      <c r="D1" s="1" t="s">
        <v>115</v>
      </c>
      <c r="E1" s="2" t="s">
        <v>0</v>
      </c>
      <c r="F1" s="2" t="s">
        <v>1</v>
      </c>
      <c r="G1" s="2" t="s">
        <v>134</v>
      </c>
      <c r="H1" s="3"/>
      <c r="I1" s="4" t="s">
        <v>135</v>
      </c>
      <c r="J1" s="4" t="s">
        <v>3</v>
      </c>
      <c r="K1" s="4" t="s">
        <v>136</v>
      </c>
      <c r="L1" s="5" t="s">
        <v>4</v>
      </c>
      <c r="M1" s="4" t="s">
        <v>5</v>
      </c>
      <c r="N1" s="4" t="s">
        <v>137</v>
      </c>
      <c r="O1" s="4" t="s">
        <v>138</v>
      </c>
      <c r="P1" s="4"/>
      <c r="Q1" s="4" t="s">
        <v>6</v>
      </c>
    </row>
    <row r="2" spans="1:22" ht="16" customHeight="1" x14ac:dyDescent="0.35">
      <c r="A2" s="17" t="s">
        <v>149</v>
      </c>
      <c r="B2">
        <v>24.097471520933833</v>
      </c>
      <c r="C2">
        <v>1.4732901545374533E-2</v>
      </c>
      <c r="D2" s="17" t="s">
        <v>149</v>
      </c>
      <c r="E2">
        <v>18.674162375141535</v>
      </c>
      <c r="F2">
        <v>3.2266170272445091E-2</v>
      </c>
      <c r="G2" s="7">
        <f t="shared" ref="G2:G16" si="0">(B2-E2)</f>
        <v>5.4233091457922988</v>
      </c>
      <c r="H2" s="8" t="s">
        <v>133</v>
      </c>
      <c r="I2" s="9">
        <f>AVERAGE(G2:G4)</f>
        <v>5.1369224120626491</v>
      </c>
      <c r="J2" s="9">
        <f>STDEV(G2:G4)</f>
        <v>0.37843457912800665</v>
      </c>
      <c r="K2" s="9">
        <f>I2-$I$2</f>
        <v>0</v>
      </c>
      <c r="L2" s="9">
        <f>(($J$2^2)+(J2^2))^(1/2)</f>
        <v>0.53518731427378119</v>
      </c>
      <c r="M2" s="9">
        <f>1.8^-(K2)</f>
        <v>1</v>
      </c>
      <c r="N2" s="9">
        <f>K2+L2</f>
        <v>0.53518731427378119</v>
      </c>
      <c r="O2" s="10">
        <f>1.8^-N2</f>
        <v>0.73009839477848915</v>
      </c>
      <c r="P2" s="9" t="s">
        <v>7</v>
      </c>
      <c r="Q2" s="9">
        <f>M2-O2</f>
        <v>0.26990160522151085</v>
      </c>
      <c r="S2" s="13"/>
      <c r="T2" s="13"/>
      <c r="U2" s="21" t="s">
        <v>128</v>
      </c>
      <c r="V2" s="21"/>
    </row>
    <row r="3" spans="1:22" ht="15.5" x14ac:dyDescent="0.35">
      <c r="A3" s="17" t="s">
        <v>150</v>
      </c>
      <c r="B3">
        <v>23.920211161763</v>
      </c>
      <c r="C3">
        <v>3.0329388412896147E-2</v>
      </c>
      <c r="D3" s="17" t="s">
        <v>150</v>
      </c>
      <c r="E3">
        <v>19.212313727373949</v>
      </c>
      <c r="F3">
        <v>5.6418499702698077E-2</v>
      </c>
      <c r="G3" s="7">
        <f t="shared" si="0"/>
        <v>4.7078974343890501</v>
      </c>
      <c r="H3" s="11"/>
      <c r="I3" s="9"/>
      <c r="J3" s="9"/>
      <c r="K3" s="9"/>
      <c r="L3" s="9"/>
      <c r="M3" s="9"/>
      <c r="N3" s="9">
        <f>K2-L2</f>
        <v>-0.53518731427378119</v>
      </c>
      <c r="O3" s="10">
        <f>1.8^-N3</f>
        <v>1.3696783983525929</v>
      </c>
      <c r="P3" s="9" t="s">
        <v>8</v>
      </c>
      <c r="Q3" s="9">
        <f>O3-M2</f>
        <v>0.36967839835259286</v>
      </c>
      <c r="S3" s="13"/>
      <c r="T3" s="14" t="s">
        <v>111</v>
      </c>
      <c r="U3" s="8" t="s">
        <v>7</v>
      </c>
      <c r="V3" s="8" t="s">
        <v>8</v>
      </c>
    </row>
    <row r="4" spans="1:22" ht="15.5" x14ac:dyDescent="0.35">
      <c r="A4" s="17" t="s">
        <v>151</v>
      </c>
      <c r="B4">
        <v>23.884254394755633</v>
      </c>
      <c r="C4">
        <v>4.9329642202182222E-2</v>
      </c>
      <c r="D4" s="17" t="s">
        <v>151</v>
      </c>
      <c r="E4">
        <v>18.604693738749035</v>
      </c>
      <c r="F4">
        <v>1.9431296274305728E-2</v>
      </c>
      <c r="G4" s="7">
        <f t="shared" si="0"/>
        <v>5.2795606560065984</v>
      </c>
      <c r="H4" s="8"/>
      <c r="I4" s="9"/>
      <c r="J4" s="9"/>
      <c r="K4" s="9"/>
      <c r="L4" s="9"/>
      <c r="M4" s="9"/>
      <c r="N4" s="9"/>
      <c r="O4" s="10"/>
      <c r="P4" s="9"/>
      <c r="Q4" s="9"/>
      <c r="S4" s="8" t="s">
        <v>133</v>
      </c>
      <c r="T4" s="15">
        <f>M2</f>
        <v>1</v>
      </c>
      <c r="U4" s="15">
        <f>Q2</f>
        <v>0.26990160522151085</v>
      </c>
      <c r="V4" s="15">
        <f>Q3</f>
        <v>0.36967839835259286</v>
      </c>
    </row>
    <row r="5" spans="1:22" ht="15.5" x14ac:dyDescent="0.35">
      <c r="A5" t="s">
        <v>152</v>
      </c>
      <c r="B5">
        <v>24.876267899331651</v>
      </c>
      <c r="C5">
        <v>3.1470345359732504E-2</v>
      </c>
      <c r="D5" t="s">
        <v>152</v>
      </c>
      <c r="E5">
        <v>18.7813137144541</v>
      </c>
      <c r="F5">
        <v>2.7142119464009067E-2</v>
      </c>
      <c r="G5" s="7">
        <f t="shared" si="0"/>
        <v>6.094954184877551</v>
      </c>
      <c r="H5" s="16" t="s">
        <v>139</v>
      </c>
      <c r="I5" s="9">
        <f>AVERAGE(G5:G7)</f>
        <v>6.6090244856052829</v>
      </c>
      <c r="J5" s="9">
        <f>STDEV(G5:G7)</f>
        <v>0.54570418217687988</v>
      </c>
      <c r="K5" s="9">
        <f>I5-$I$2</f>
        <v>1.4721020735426338</v>
      </c>
      <c r="L5" s="9">
        <f>(($J$2^2)+(J5^2))^(1/2)</f>
        <v>0.66408266437630259</v>
      </c>
      <c r="M5" s="9">
        <f>1.8^-(K5)</f>
        <v>0.42093284621410998</v>
      </c>
      <c r="N5" s="9">
        <f>K5+L5</f>
        <v>2.1361847379189363</v>
      </c>
      <c r="O5" s="10">
        <f>1.8^-N5</f>
        <v>0.28489889879584923</v>
      </c>
      <c r="P5" s="9" t="s">
        <v>7</v>
      </c>
      <c r="Q5" s="9">
        <f>M5-O5</f>
        <v>0.13603394741826075</v>
      </c>
      <c r="S5" s="16" t="s">
        <v>139</v>
      </c>
      <c r="T5" s="15">
        <f>M5</f>
        <v>0.42093284621410998</v>
      </c>
      <c r="U5" s="15">
        <f>Q5</f>
        <v>0.13603394741826075</v>
      </c>
      <c r="V5" s="15">
        <f>Q6</f>
        <v>0.20098763775686224</v>
      </c>
    </row>
    <row r="6" spans="1:22" ht="15.5" x14ac:dyDescent="0.35">
      <c r="A6" s="16" t="s">
        <v>153</v>
      </c>
      <c r="B6">
        <v>24.6487853011465</v>
      </c>
      <c r="C6">
        <v>7.6473585484447021E-2</v>
      </c>
      <c r="D6" s="16" t="s">
        <v>153</v>
      </c>
      <c r="E6">
        <v>18.0983074277645</v>
      </c>
      <c r="F6">
        <v>5.3249928735254679E-2</v>
      </c>
      <c r="G6" s="7">
        <f>(B6-E6)</f>
        <v>6.5504778733820004</v>
      </c>
      <c r="I6" s="8"/>
      <c r="J6" s="8"/>
      <c r="K6" s="8"/>
      <c r="L6" s="8"/>
      <c r="M6" s="8"/>
      <c r="N6" s="9">
        <f>K5-L5</f>
        <v>0.80801940916633119</v>
      </c>
      <c r="O6" s="10">
        <f>1.8^-N6</f>
        <v>0.62192048397097222</v>
      </c>
      <c r="P6" s="9" t="s">
        <v>8</v>
      </c>
      <c r="Q6" s="9">
        <f>O6-M5</f>
        <v>0.20098763775686224</v>
      </c>
      <c r="S6" s="16" t="s">
        <v>164</v>
      </c>
      <c r="T6" s="15">
        <f>M8</f>
        <v>20.426708275156773</v>
      </c>
      <c r="U6" s="15">
        <f>Q8</f>
        <v>5.5828141795055419</v>
      </c>
      <c r="V6" s="15">
        <f>Q9</f>
        <v>7.6825202244320678</v>
      </c>
    </row>
    <row r="7" spans="1:22" ht="15.5" x14ac:dyDescent="0.35">
      <c r="A7" s="16" t="s">
        <v>154</v>
      </c>
      <c r="B7">
        <v>25.553943190882734</v>
      </c>
      <c r="C7">
        <v>7.4667225205923005E-2</v>
      </c>
      <c r="D7" s="16" t="s">
        <v>154</v>
      </c>
      <c r="E7">
        <v>18.372301792326436</v>
      </c>
      <c r="F7">
        <v>9.335022083409851E-2</v>
      </c>
      <c r="G7" s="7">
        <f t="shared" si="0"/>
        <v>7.1816413985562981</v>
      </c>
      <c r="H7" s="8"/>
      <c r="I7" s="8"/>
      <c r="J7" s="8"/>
      <c r="K7" s="8"/>
      <c r="L7" s="8"/>
      <c r="M7" s="8"/>
      <c r="N7" s="8"/>
      <c r="O7" s="8"/>
      <c r="P7" s="8"/>
      <c r="Q7" s="8"/>
      <c r="S7" s="16" t="s">
        <v>165</v>
      </c>
      <c r="T7" s="15">
        <f>M11</f>
        <v>0.83495333715097708</v>
      </c>
      <c r="U7" s="15">
        <f>Q11</f>
        <v>0.17400750200289361</v>
      </c>
      <c r="V7" s="15">
        <f>Q12</f>
        <v>0.2198185339258093</v>
      </c>
    </row>
    <row r="8" spans="1:22" ht="15.5" x14ac:dyDescent="0.35">
      <c r="A8" s="16" t="s">
        <v>155</v>
      </c>
      <c r="B8">
        <v>19.33537008227875</v>
      </c>
      <c r="C8">
        <v>0.17512420235181106</v>
      </c>
      <c r="D8" s="16" t="s">
        <v>155</v>
      </c>
      <c r="E8">
        <v>18.885312379432168</v>
      </c>
      <c r="F8">
        <v>1.370253946151645E-2</v>
      </c>
      <c r="G8" s="7">
        <f t="shared" si="0"/>
        <v>0.45005770284658198</v>
      </c>
      <c r="H8" s="16" t="s">
        <v>176</v>
      </c>
      <c r="I8" s="9">
        <f>AVERAGE(G8:G10)</f>
        <v>4.3744080454205898E-3</v>
      </c>
      <c r="J8" s="9">
        <f>STDEV(G8:G10)</f>
        <v>0.38961021581013178</v>
      </c>
      <c r="K8" s="9">
        <f>I8-$I$2</f>
        <v>-5.1325480040172282</v>
      </c>
      <c r="L8" s="9">
        <f>(($J$2^2)+(J8^2))^(1/2)</f>
        <v>0.54314717245274236</v>
      </c>
      <c r="M8" s="9">
        <f>1.8^-(K8)</f>
        <v>20.426708275156773</v>
      </c>
      <c r="N8" s="9">
        <f>K8+L8</f>
        <v>-4.5894008315644861</v>
      </c>
      <c r="O8" s="10">
        <f>1.8^-N8</f>
        <v>14.843894095651232</v>
      </c>
      <c r="P8" s="9" t="s">
        <v>7</v>
      </c>
      <c r="Q8" s="9">
        <f>M8-O8</f>
        <v>5.5828141795055419</v>
      </c>
      <c r="S8" s="16" t="s">
        <v>166</v>
      </c>
      <c r="T8" s="15">
        <f>M14</f>
        <v>37.263495272617575</v>
      </c>
      <c r="U8" s="15">
        <f>Q14</f>
        <v>8.0477869353048881</v>
      </c>
      <c r="V8" s="15">
        <f>Q15</f>
        <v>10.264638014467266</v>
      </c>
    </row>
    <row r="9" spans="1:22" ht="15.5" x14ac:dyDescent="0.35">
      <c r="A9" s="16" t="s">
        <v>156</v>
      </c>
      <c r="B9">
        <v>19.133897147206099</v>
      </c>
      <c r="C9">
        <v>0.10136157443580227</v>
      </c>
      <c r="D9" s="16" t="s">
        <v>156</v>
      </c>
      <c r="E9">
        <v>19.299252045104652</v>
      </c>
      <c r="F9">
        <v>4.3138727290472335E-2</v>
      </c>
      <c r="G9" s="7">
        <f t="shared" si="0"/>
        <v>-0.16535489789855262</v>
      </c>
      <c r="H9" s="8"/>
      <c r="I9" s="9"/>
      <c r="J9" s="9"/>
      <c r="K9" s="9"/>
      <c r="L9" s="9"/>
      <c r="M9" s="9"/>
      <c r="N9" s="9">
        <f>K8-L8</f>
        <v>-5.6756951764699703</v>
      </c>
      <c r="O9" s="10">
        <f>1.8^-N9</f>
        <v>28.109228499588841</v>
      </c>
      <c r="P9" s="9" t="s">
        <v>8</v>
      </c>
      <c r="Q9" s="9">
        <f>O9-M8</f>
        <v>7.6825202244320678</v>
      </c>
    </row>
    <row r="10" spans="1:22" ht="15.5" x14ac:dyDescent="0.35">
      <c r="A10" s="16" t="s">
        <v>157</v>
      </c>
      <c r="B10">
        <v>19.100413616072398</v>
      </c>
      <c r="C10">
        <v>9.7898733894780834E-2</v>
      </c>
      <c r="D10" s="16" t="s">
        <v>157</v>
      </c>
      <c r="E10">
        <v>19.371993196884166</v>
      </c>
      <c r="F10">
        <v>7.343956907368851E-2</v>
      </c>
      <c r="G10" s="7">
        <f t="shared" si="0"/>
        <v>-0.27157958081176758</v>
      </c>
      <c r="H10" s="8"/>
      <c r="I10" s="9"/>
      <c r="J10" s="9"/>
      <c r="K10" s="9"/>
      <c r="L10" s="9"/>
      <c r="M10" s="9"/>
      <c r="N10" s="9"/>
      <c r="O10" s="10"/>
      <c r="P10" s="9"/>
      <c r="Q10" s="9"/>
    </row>
    <row r="11" spans="1:22" ht="15.5" x14ac:dyDescent="0.35">
      <c r="A11" s="16" t="s">
        <v>158</v>
      </c>
      <c r="B11">
        <v>26.122513915582733</v>
      </c>
      <c r="C11">
        <v>7.0461961090803077E-2</v>
      </c>
      <c r="D11" s="16" t="s">
        <v>158</v>
      </c>
      <c r="E11">
        <v>20.571891914271664</v>
      </c>
      <c r="F11">
        <v>5.4529313644582876E-2</v>
      </c>
      <c r="G11" s="7">
        <f t="shared" si="0"/>
        <v>5.5506220013110692</v>
      </c>
      <c r="H11" s="16" t="s">
        <v>165</v>
      </c>
      <c r="I11" s="9">
        <f>AVERAGE(G11:G13)</f>
        <v>5.4438015063244984</v>
      </c>
      <c r="J11" s="9">
        <f>STDEV(G11:G13)</f>
        <v>0.12195485784690335</v>
      </c>
      <c r="K11" s="9">
        <f>I11-$I$2</f>
        <v>0.30687909426184934</v>
      </c>
      <c r="L11" s="9">
        <f>(($J$2^2)+(J11^2))^(1/2)</f>
        <v>0.39759994722365083</v>
      </c>
      <c r="M11" s="9">
        <f>1.8^-(K11)</f>
        <v>0.83495333715097708</v>
      </c>
      <c r="N11" s="9">
        <f>K11+L11</f>
        <v>0.70447904148550022</v>
      </c>
      <c r="O11" s="10">
        <f>1.8^-N11</f>
        <v>0.66094583514808347</v>
      </c>
      <c r="P11" s="9" t="s">
        <v>7</v>
      </c>
      <c r="Q11" s="9">
        <f>M11-O11</f>
        <v>0.17400750200289361</v>
      </c>
    </row>
    <row r="12" spans="1:22" ht="15.5" x14ac:dyDescent="0.35">
      <c r="A12" s="16" t="s">
        <v>159</v>
      </c>
      <c r="B12">
        <v>25.972745342266297</v>
      </c>
      <c r="C12">
        <v>2.9793664356560948E-2</v>
      </c>
      <c r="D12" s="16" t="s">
        <v>159</v>
      </c>
      <c r="E12">
        <v>20.502886959789034</v>
      </c>
      <c r="F12">
        <v>4.1079668078198232E-2</v>
      </c>
      <c r="G12" s="7">
        <f t="shared" si="0"/>
        <v>5.4698583824772626</v>
      </c>
      <c r="H12" s="8"/>
      <c r="I12" s="8"/>
      <c r="J12" s="8"/>
      <c r="K12" s="8"/>
      <c r="L12" s="8"/>
      <c r="M12" s="8"/>
      <c r="N12" s="9">
        <f>K11-L11</f>
        <v>-9.072085296180149E-2</v>
      </c>
      <c r="O12" s="10">
        <f>1.8^-N12</f>
        <v>1.0547718710767864</v>
      </c>
      <c r="P12" s="9" t="s">
        <v>8</v>
      </c>
      <c r="Q12" s="9">
        <f>O12-M11</f>
        <v>0.2198185339258093</v>
      </c>
    </row>
    <row r="13" spans="1:22" ht="15.5" x14ac:dyDescent="0.35">
      <c r="A13" s="16" t="s">
        <v>160</v>
      </c>
      <c r="B13">
        <v>25.815170760597898</v>
      </c>
      <c r="C13">
        <v>9.335772780121096E-2</v>
      </c>
      <c r="D13" s="16" t="s">
        <v>160</v>
      </c>
      <c r="E13">
        <v>20.504246625412733</v>
      </c>
      <c r="F13">
        <v>2.4592527093295159E-2</v>
      </c>
      <c r="G13" s="7">
        <f t="shared" si="0"/>
        <v>5.3109241351851644</v>
      </c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22" ht="15.5" x14ac:dyDescent="0.35">
      <c r="A14" s="16" t="s">
        <v>161</v>
      </c>
      <c r="B14">
        <v>18.550944758556298</v>
      </c>
      <c r="C14">
        <v>6.8214535390013445E-2</v>
      </c>
      <c r="D14" s="16" t="s">
        <v>161</v>
      </c>
      <c r="E14">
        <v>19.758479034957201</v>
      </c>
      <c r="F14">
        <v>9.6897152898784977E-2</v>
      </c>
      <c r="G14" s="7">
        <f t="shared" si="0"/>
        <v>-1.2075342764009029</v>
      </c>
      <c r="H14" s="16" t="s">
        <v>177</v>
      </c>
      <c r="I14" s="9">
        <f>AVERAGE(G14:G16)</f>
        <v>-1.0183961489920819</v>
      </c>
      <c r="J14" s="9">
        <f>STDEV(G14:G16)</f>
        <v>0.1677275033599758</v>
      </c>
      <c r="K14" s="9">
        <f>I14-$I$2</f>
        <v>-6.155318561054731</v>
      </c>
      <c r="L14" s="9">
        <f>(($J$2^2)+(J14^2))^(1/2)</f>
        <v>0.41393869843632913</v>
      </c>
      <c r="M14" s="9">
        <f>1.8^-(K14)</f>
        <v>37.263495272617575</v>
      </c>
      <c r="N14" s="9">
        <f>K14+L14</f>
        <v>-5.7413798626184018</v>
      </c>
      <c r="O14" s="10">
        <f>1.8^-N14</f>
        <v>29.215708337312687</v>
      </c>
      <c r="P14" s="9" t="s">
        <v>7</v>
      </c>
      <c r="Q14" s="9">
        <f>M14-O14</f>
        <v>8.0477869353048881</v>
      </c>
    </row>
    <row r="15" spans="1:22" ht="15.5" x14ac:dyDescent="0.35">
      <c r="A15" s="16" t="s">
        <v>162</v>
      </c>
      <c r="B15">
        <v>18.205744628191752</v>
      </c>
      <c r="C15">
        <v>7.3034655930452372E-2</v>
      </c>
      <c r="D15" s="16" t="s">
        <v>162</v>
      </c>
      <c r="E15">
        <v>19.165663152264599</v>
      </c>
      <c r="F15">
        <v>4.6927698578890627E-2</v>
      </c>
      <c r="G15" s="7">
        <f t="shared" si="0"/>
        <v>-0.95991852407284739</v>
      </c>
      <c r="H15" s="8"/>
      <c r="I15" s="8"/>
      <c r="J15" s="8"/>
      <c r="K15" s="8"/>
      <c r="L15" s="8"/>
      <c r="M15" s="8"/>
      <c r="N15" s="9">
        <f>K14-L14</f>
        <v>-6.5692572594910601</v>
      </c>
      <c r="O15" s="10">
        <f>1.8^-N15</f>
        <v>47.528133287084842</v>
      </c>
      <c r="P15" s="9" t="s">
        <v>8</v>
      </c>
      <c r="Q15" s="9">
        <f>O15-M14</f>
        <v>10.264638014467266</v>
      </c>
    </row>
    <row r="16" spans="1:22" ht="15.5" x14ac:dyDescent="0.35">
      <c r="A16" s="16" t="s">
        <v>163</v>
      </c>
      <c r="B16">
        <v>19.189839546368901</v>
      </c>
      <c r="C16">
        <v>9.1711865788331515E-2</v>
      </c>
      <c r="D16" s="16" t="s">
        <v>163</v>
      </c>
      <c r="E16">
        <v>20.077575192871397</v>
      </c>
      <c r="F16">
        <v>3.2758271154213009E-2</v>
      </c>
      <c r="G16" s="7">
        <f t="shared" si="0"/>
        <v>-0.88773564650249526</v>
      </c>
      <c r="H16" s="8"/>
      <c r="I16" s="8"/>
      <c r="J16" s="8"/>
      <c r="K16" s="8"/>
      <c r="L16" s="8"/>
      <c r="M16" s="8"/>
      <c r="N16" s="8"/>
      <c r="O16" s="8"/>
      <c r="P16" s="8"/>
      <c r="Q16" s="8"/>
    </row>
    <row r="18" spans="1:22" ht="40.5" x14ac:dyDescent="0.25">
      <c r="A18" s="1" t="s">
        <v>112</v>
      </c>
      <c r="B18" s="2" t="s">
        <v>0</v>
      </c>
      <c r="C18" s="2" t="s">
        <v>1</v>
      </c>
      <c r="D18" s="1" t="s">
        <v>115</v>
      </c>
      <c r="E18" s="2" t="s">
        <v>0</v>
      </c>
      <c r="F18" s="2" t="s">
        <v>1</v>
      </c>
      <c r="G18" s="2" t="s">
        <v>134</v>
      </c>
      <c r="H18" s="3"/>
      <c r="I18" s="4" t="s">
        <v>135</v>
      </c>
      <c r="J18" s="4" t="s">
        <v>3</v>
      </c>
      <c r="K18" s="4" t="s">
        <v>136</v>
      </c>
      <c r="L18" s="5" t="s">
        <v>4</v>
      </c>
      <c r="M18" s="4" t="s">
        <v>5</v>
      </c>
      <c r="N18" s="4" t="s">
        <v>137</v>
      </c>
      <c r="O18" s="4" t="s">
        <v>138</v>
      </c>
      <c r="P18" s="4"/>
      <c r="Q18" s="4" t="s">
        <v>6</v>
      </c>
    </row>
    <row r="19" spans="1:22" ht="13.5" customHeight="1" x14ac:dyDescent="0.35">
      <c r="A19" s="17" t="s">
        <v>149</v>
      </c>
      <c r="B19">
        <v>20.449200384131931</v>
      </c>
      <c r="C19">
        <v>9.7583830805017396E-2</v>
      </c>
      <c r="D19" s="17" t="s">
        <v>149</v>
      </c>
      <c r="E19">
        <v>18.674162375141535</v>
      </c>
      <c r="F19">
        <v>3.2266170272445091E-2</v>
      </c>
      <c r="G19" s="7">
        <f t="shared" ref="G19:G33" si="1">(B19-E19)</f>
        <v>1.7750380089903963</v>
      </c>
      <c r="H19" s="8" t="s">
        <v>133</v>
      </c>
      <c r="I19" s="9">
        <f>AVERAGE(G19:G21)</f>
        <v>1.7029614361199386</v>
      </c>
      <c r="J19" s="9">
        <f>STDEV(G19:G21)</f>
        <v>6.9308274625592484E-2</v>
      </c>
      <c r="K19" s="9">
        <f>I19-$I$19</f>
        <v>0</v>
      </c>
      <c r="L19" s="9">
        <f>(($J$19^2)+(J19^2))^(1/2)</f>
        <v>9.8016701960191938E-2</v>
      </c>
      <c r="M19" s="9">
        <f>1.8^-(K19)</f>
        <v>1</v>
      </c>
      <c r="N19" s="9">
        <f>K19+L19</f>
        <v>9.8016701960191938E-2</v>
      </c>
      <c r="O19" s="10">
        <f>1.8^-N19</f>
        <v>0.94401529527140249</v>
      </c>
      <c r="P19" s="9" t="s">
        <v>7</v>
      </c>
      <c r="Q19" s="9">
        <f>M19-O19</f>
        <v>5.5984704728597512E-2</v>
      </c>
      <c r="S19" s="13"/>
      <c r="T19" s="13"/>
      <c r="U19" s="21" t="s">
        <v>140</v>
      </c>
      <c r="V19" s="21"/>
    </row>
    <row r="20" spans="1:22" ht="15.5" x14ac:dyDescent="0.35">
      <c r="A20" s="17" t="s">
        <v>150</v>
      </c>
      <c r="B20">
        <v>20.849114415937201</v>
      </c>
      <c r="C20">
        <v>4.2242549440380493E-2</v>
      </c>
      <c r="D20" s="17" t="s">
        <v>150</v>
      </c>
      <c r="E20">
        <v>19.212313727373949</v>
      </c>
      <c r="F20">
        <v>5.6418499702698077E-2</v>
      </c>
      <c r="G20" s="7">
        <f t="shared" si="1"/>
        <v>1.6368006885632518</v>
      </c>
      <c r="H20" s="11"/>
      <c r="I20" s="9"/>
      <c r="J20" s="9"/>
      <c r="K20" s="9"/>
      <c r="L20" s="9"/>
      <c r="M20" s="9"/>
      <c r="N20" s="9">
        <f>K19-L19</f>
        <v>-9.8016701960191938E-2</v>
      </c>
      <c r="O20" s="10">
        <f>1.8^-N20</f>
        <v>1.059304870386133</v>
      </c>
      <c r="P20" s="9" t="s">
        <v>8</v>
      </c>
      <c r="Q20" s="9">
        <f>O20-M19</f>
        <v>5.9304870386132968E-2</v>
      </c>
      <c r="S20" s="13"/>
      <c r="T20" s="14" t="s">
        <v>112</v>
      </c>
      <c r="U20" s="8" t="s">
        <v>7</v>
      </c>
      <c r="V20" s="8" t="s">
        <v>8</v>
      </c>
    </row>
    <row r="21" spans="1:22" ht="15.5" x14ac:dyDescent="0.35">
      <c r="A21" s="17" t="s">
        <v>151</v>
      </c>
      <c r="B21">
        <v>20.301739349555202</v>
      </c>
      <c r="C21">
        <v>3.2340162168453944E-2</v>
      </c>
      <c r="D21" s="17" t="s">
        <v>151</v>
      </c>
      <c r="E21">
        <v>18.604693738749035</v>
      </c>
      <c r="F21">
        <v>1.9431296274305728E-2</v>
      </c>
      <c r="G21" s="7">
        <f t="shared" si="1"/>
        <v>1.6970456108061676</v>
      </c>
      <c r="H21" s="8"/>
      <c r="I21" s="9"/>
      <c r="J21" s="9"/>
      <c r="K21" s="9"/>
      <c r="L21" s="9"/>
      <c r="M21" s="9"/>
      <c r="N21" s="9"/>
      <c r="O21" s="10"/>
      <c r="P21" s="9"/>
      <c r="Q21" s="9"/>
      <c r="S21" s="8" t="s">
        <v>133</v>
      </c>
      <c r="T21" s="15">
        <f>M19</f>
        <v>1</v>
      </c>
      <c r="U21" s="15">
        <f>Q19</f>
        <v>5.5984704728597512E-2</v>
      </c>
      <c r="V21" s="15">
        <f>Q20</f>
        <v>5.9304870386132968E-2</v>
      </c>
    </row>
    <row r="22" spans="1:22" ht="15.5" x14ac:dyDescent="0.35">
      <c r="A22" t="s">
        <v>152</v>
      </c>
      <c r="B22">
        <v>20.678716134774465</v>
      </c>
      <c r="C22">
        <v>1.5492804003398095E-2</v>
      </c>
      <c r="D22" t="s">
        <v>152</v>
      </c>
      <c r="E22">
        <v>18.7813137144541</v>
      </c>
      <c r="F22">
        <v>2.7142119464009067E-2</v>
      </c>
      <c r="G22" s="7">
        <f t="shared" si="1"/>
        <v>1.8974024203203648</v>
      </c>
      <c r="H22" s="16" t="s">
        <v>139</v>
      </c>
      <c r="I22" s="9">
        <f>AVERAGE(G22:G24)</f>
        <v>2.2825210546326637</v>
      </c>
      <c r="J22" s="9">
        <f>STDEV(G22:G24)</f>
        <v>0.44544671552746629</v>
      </c>
      <c r="K22" s="9">
        <f>I22-$I$19</f>
        <v>0.57955961851272519</v>
      </c>
      <c r="L22" s="9">
        <f t="shared" ref="L22:L31" si="2">(($J$19^2)+(J22^2))^(1/2)</f>
        <v>0.45080640335490357</v>
      </c>
      <c r="M22" s="9">
        <f>1.8^-(K22)</f>
        <v>0.71130254785635894</v>
      </c>
      <c r="N22" s="9">
        <f>K22+L22</f>
        <v>1.0303660218676287</v>
      </c>
      <c r="O22" s="10">
        <f>1.8^-N22</f>
        <v>0.54572755700029973</v>
      </c>
      <c r="P22" s="9" t="s">
        <v>7</v>
      </c>
      <c r="Q22" s="9">
        <f>M22-O22</f>
        <v>0.1655749908560592</v>
      </c>
      <c r="S22" s="16" t="s">
        <v>139</v>
      </c>
      <c r="T22" s="15">
        <f>M22</f>
        <v>0.71130254785635894</v>
      </c>
      <c r="U22" s="15">
        <f>Q22</f>
        <v>0.1655749908560592</v>
      </c>
      <c r="V22" s="15">
        <f>Q23</f>
        <v>0.21581082235351301</v>
      </c>
    </row>
    <row r="23" spans="1:22" ht="15.5" x14ac:dyDescent="0.35">
      <c r="A23" s="16" t="s">
        <v>153</v>
      </c>
      <c r="B23">
        <v>20.278115883341698</v>
      </c>
      <c r="C23">
        <v>4.2233317321527582E-2</v>
      </c>
      <c r="D23" s="16" t="s">
        <v>153</v>
      </c>
      <c r="E23">
        <v>18.0983074277645</v>
      </c>
      <c r="F23">
        <v>5.3249928735254679E-2</v>
      </c>
      <c r="G23" s="7">
        <f>(B23-E23)</f>
        <v>2.1798084555771986</v>
      </c>
      <c r="I23" s="8"/>
      <c r="J23" s="8"/>
      <c r="K23" s="8"/>
      <c r="L23" s="9"/>
      <c r="M23" s="8"/>
      <c r="N23" s="9">
        <f>K22-L22</f>
        <v>0.12875321515782162</v>
      </c>
      <c r="O23" s="10">
        <f>1.8^-N23</f>
        <v>0.92711337020987195</v>
      </c>
      <c r="P23" s="9" t="s">
        <v>8</v>
      </c>
      <c r="Q23" s="9">
        <f>O23-M22</f>
        <v>0.21581082235351301</v>
      </c>
      <c r="S23" s="16" t="s">
        <v>164</v>
      </c>
      <c r="T23" s="15">
        <f>M25</f>
        <v>1.0590551882056507</v>
      </c>
      <c r="U23" s="15">
        <f>Q25</f>
        <v>0.19182880693839532</v>
      </c>
      <c r="V23" s="15">
        <f>Q26</f>
        <v>0.23426096994251866</v>
      </c>
    </row>
    <row r="24" spans="1:22" ht="15.5" x14ac:dyDescent="0.35">
      <c r="A24" s="16" t="s">
        <v>154</v>
      </c>
      <c r="B24">
        <v>21.142654080326864</v>
      </c>
      <c r="C24">
        <v>3.256266292507734E-2</v>
      </c>
      <c r="D24" s="16" t="s">
        <v>154</v>
      </c>
      <c r="E24">
        <v>18.372301792326436</v>
      </c>
      <c r="F24">
        <v>9.335022083409851E-2</v>
      </c>
      <c r="G24" s="7">
        <f t="shared" si="1"/>
        <v>2.7703522880004279</v>
      </c>
      <c r="H24" s="8"/>
      <c r="I24" s="8"/>
      <c r="J24" s="8"/>
      <c r="K24" s="8"/>
      <c r="L24" s="9"/>
      <c r="M24" s="8"/>
      <c r="N24" s="8"/>
      <c r="O24" s="8"/>
      <c r="P24" s="8"/>
      <c r="Q24" s="8"/>
      <c r="S24" s="16" t="s">
        <v>165</v>
      </c>
      <c r="T24" s="15">
        <f>M28</f>
        <v>0.42771917272256699</v>
      </c>
      <c r="U24" s="15">
        <f>Q28</f>
        <v>3.8852147835053141E-2</v>
      </c>
      <c r="V24" s="15">
        <f>Q29</f>
        <v>4.2733910223709037E-2</v>
      </c>
    </row>
    <row r="25" spans="1:22" ht="15.5" x14ac:dyDescent="0.35">
      <c r="A25" s="16" t="s">
        <v>155</v>
      </c>
      <c r="B25">
        <v>20.856403997654834</v>
      </c>
      <c r="C25">
        <v>1.2311012728739744E-2</v>
      </c>
      <c r="D25" s="16" t="s">
        <v>155</v>
      </c>
      <c r="E25">
        <v>18.885312379432168</v>
      </c>
      <c r="F25">
        <v>1.370253946151645E-2</v>
      </c>
      <c r="G25" s="7">
        <f t="shared" si="1"/>
        <v>1.9710916182226654</v>
      </c>
      <c r="H25" s="16" t="s">
        <v>176</v>
      </c>
      <c r="I25" s="9">
        <f>AVERAGE(G25:G27)</f>
        <v>1.6053457837138001</v>
      </c>
      <c r="J25" s="9">
        <f>STDEV(G25:G27)</f>
        <v>0.3328347057890409</v>
      </c>
      <c r="K25" s="9">
        <f>I25-$I$19</f>
        <v>-9.7615652406138453E-2</v>
      </c>
      <c r="L25" s="9">
        <f t="shared" si="2"/>
        <v>0.33997437890119597</v>
      </c>
      <c r="M25" s="9">
        <f>1.8^-(K25)</f>
        <v>1.0590551882056507</v>
      </c>
      <c r="N25" s="9">
        <f>K25+L25</f>
        <v>0.24235872649505752</v>
      </c>
      <c r="O25" s="10">
        <f>1.8^-N25</f>
        <v>0.86722638126725538</v>
      </c>
      <c r="P25" s="9" t="s">
        <v>7</v>
      </c>
      <c r="Q25" s="9">
        <f>M25-O25</f>
        <v>0.19182880693839532</v>
      </c>
      <c r="S25" s="16" t="s">
        <v>166</v>
      </c>
      <c r="T25" s="15">
        <f>M31</f>
        <v>2.0189563083837703</v>
      </c>
      <c r="U25" s="15">
        <f>Q31</f>
        <v>0.30719499328025268</v>
      </c>
      <c r="V25" s="15">
        <f>Q32</f>
        <v>0.36232462091221462</v>
      </c>
    </row>
    <row r="26" spans="1:22" ht="15.5" x14ac:dyDescent="0.35">
      <c r="A26" s="16" t="s">
        <v>156</v>
      </c>
      <c r="B26">
        <v>20.82395714611965</v>
      </c>
      <c r="C26">
        <v>6.797496958803706E-2</v>
      </c>
      <c r="D26" s="16" t="s">
        <v>156</v>
      </c>
      <c r="E26">
        <v>19.299252045104652</v>
      </c>
      <c r="F26">
        <v>4.3138727290472335E-2</v>
      </c>
      <c r="G26" s="7">
        <f t="shared" si="1"/>
        <v>1.5247051010149981</v>
      </c>
      <c r="H26" s="8"/>
      <c r="I26" s="9"/>
      <c r="J26" s="9"/>
      <c r="K26" s="9"/>
      <c r="L26" s="9"/>
      <c r="M26" s="9"/>
      <c r="N26" s="9">
        <f>K25-L25</f>
        <v>-0.43759003130733443</v>
      </c>
      <c r="O26" s="10">
        <f>1.8^-N26</f>
        <v>1.2933161581481694</v>
      </c>
      <c r="P26" s="9" t="s">
        <v>8</v>
      </c>
      <c r="Q26" s="9">
        <f>O26-M25</f>
        <v>0.23426096994251866</v>
      </c>
      <c r="S26" s="12"/>
      <c r="T26" s="15"/>
      <c r="U26" s="15"/>
      <c r="V26" s="15"/>
    </row>
    <row r="27" spans="1:22" ht="15.5" x14ac:dyDescent="0.35">
      <c r="A27" s="16" t="s">
        <v>157</v>
      </c>
      <c r="B27">
        <v>20.692233828787902</v>
      </c>
      <c r="C27">
        <v>1.7524439145058222E-2</v>
      </c>
      <c r="D27" s="16" t="s">
        <v>157</v>
      </c>
      <c r="E27">
        <v>19.371993196884166</v>
      </c>
      <c r="F27">
        <v>7.343956907368851E-2</v>
      </c>
      <c r="G27" s="7">
        <f t="shared" si="1"/>
        <v>1.3202406319037365</v>
      </c>
      <c r="H27" s="8"/>
      <c r="I27" s="9"/>
      <c r="J27" s="9"/>
      <c r="K27" s="9"/>
      <c r="L27" s="9"/>
      <c r="M27" s="9"/>
      <c r="N27" s="9"/>
      <c r="O27" s="10"/>
      <c r="P27" s="9"/>
      <c r="Q27" s="9"/>
      <c r="S27" s="12"/>
      <c r="T27" s="15"/>
      <c r="U27" s="15"/>
      <c r="V27" s="15"/>
    </row>
    <row r="28" spans="1:22" ht="15.5" x14ac:dyDescent="0.35">
      <c r="A28" s="16" t="s">
        <v>158</v>
      </c>
      <c r="B28">
        <v>23.888217050412198</v>
      </c>
      <c r="C28">
        <v>7.6194204445950278E-2</v>
      </c>
      <c r="D28" s="16" t="s">
        <v>158</v>
      </c>
      <c r="E28">
        <v>20.571891914271664</v>
      </c>
      <c r="F28">
        <v>5.4529313644582876E-2</v>
      </c>
      <c r="G28" s="7">
        <f t="shared" si="1"/>
        <v>3.3163251361405344</v>
      </c>
      <c r="H28" s="16" t="s">
        <v>165</v>
      </c>
      <c r="I28" s="9">
        <f>AVERAGE(G28:G30)</f>
        <v>3.1478537549912993</v>
      </c>
      <c r="J28" s="9">
        <f>STDEV(G28:G30)</f>
        <v>0.14644025507079816</v>
      </c>
      <c r="K28" s="9">
        <f>I28-$I$19</f>
        <v>1.4448923188713607</v>
      </c>
      <c r="L28" s="9">
        <f t="shared" si="2"/>
        <v>0.16201353411606381</v>
      </c>
      <c r="M28" s="9">
        <f>1.8^-(K28)</f>
        <v>0.42771917272256699</v>
      </c>
      <c r="N28" s="9">
        <f>K28+L28</f>
        <v>1.6069058529874245</v>
      </c>
      <c r="O28" s="10">
        <f>1.8^-N28</f>
        <v>0.38886702488751385</v>
      </c>
      <c r="P28" s="9" t="s">
        <v>7</v>
      </c>
      <c r="Q28" s="9">
        <f>M28-O28</f>
        <v>3.8852147835053141E-2</v>
      </c>
      <c r="S28" s="12"/>
      <c r="T28" s="15"/>
      <c r="U28" s="15"/>
      <c r="V28" s="15"/>
    </row>
    <row r="29" spans="1:22" ht="15.5" x14ac:dyDescent="0.35">
      <c r="A29" s="16" t="s">
        <v>159</v>
      </c>
      <c r="B29">
        <v>23.553943431732932</v>
      </c>
      <c r="C29">
        <v>1.4062386708796124E-2</v>
      </c>
      <c r="D29" s="16" t="s">
        <v>159</v>
      </c>
      <c r="E29">
        <v>20.502886959789034</v>
      </c>
      <c r="F29">
        <v>4.1079668078198232E-2</v>
      </c>
      <c r="G29" s="7">
        <f t="shared" si="1"/>
        <v>3.0510564719438982</v>
      </c>
      <c r="H29" s="8"/>
      <c r="I29" s="8"/>
      <c r="J29" s="8"/>
      <c r="K29" s="8"/>
      <c r="L29" s="9"/>
      <c r="M29" s="8"/>
      <c r="N29" s="9">
        <f>K28-L28</f>
        <v>1.2828787847552969</v>
      </c>
      <c r="O29" s="10">
        <f>1.8^-N29</f>
        <v>0.47045308294627602</v>
      </c>
      <c r="P29" s="9" t="s">
        <v>8</v>
      </c>
      <c r="Q29" s="9">
        <f>O29-M28</f>
        <v>4.2733910223709037E-2</v>
      </c>
      <c r="S29" s="12"/>
      <c r="T29" s="15"/>
      <c r="U29" s="15"/>
      <c r="V29" s="15"/>
    </row>
    <row r="30" spans="1:22" ht="15.5" x14ac:dyDescent="0.35">
      <c r="A30" s="16" t="s">
        <v>160</v>
      </c>
      <c r="B30">
        <v>23.580426282302199</v>
      </c>
      <c r="C30">
        <v>1.0193642271915968E-2</v>
      </c>
      <c r="D30" s="16" t="s">
        <v>160</v>
      </c>
      <c r="E30">
        <v>20.504246625412733</v>
      </c>
      <c r="F30">
        <v>2.4592527093295159E-2</v>
      </c>
      <c r="G30" s="7">
        <f t="shared" si="1"/>
        <v>3.0761796568894653</v>
      </c>
      <c r="H30" s="8"/>
      <c r="I30" s="8"/>
      <c r="J30" s="8"/>
      <c r="K30" s="8"/>
      <c r="L30" s="9"/>
      <c r="M30" s="8"/>
      <c r="N30" s="8"/>
      <c r="O30" s="8"/>
      <c r="P30" s="8"/>
      <c r="Q30" s="8"/>
    </row>
    <row r="31" spans="1:22" ht="15.5" x14ac:dyDescent="0.35">
      <c r="A31" s="16" t="s">
        <v>161</v>
      </c>
      <c r="B31">
        <v>20.032371367724167</v>
      </c>
      <c r="C31">
        <v>6.0725062444481531E-2</v>
      </c>
      <c r="D31" s="16" t="s">
        <v>161</v>
      </c>
      <c r="E31">
        <v>19.758479034957201</v>
      </c>
      <c r="F31">
        <v>9.6897152898784977E-2</v>
      </c>
      <c r="G31" s="7">
        <f t="shared" si="1"/>
        <v>0.27389233276696601</v>
      </c>
      <c r="H31" s="16" t="s">
        <v>177</v>
      </c>
      <c r="I31" s="9">
        <f>AVERAGE(G31:G33)</f>
        <v>0.50766262989816724</v>
      </c>
      <c r="J31" s="9">
        <f>STDEV(G31:G33)</f>
        <v>0.27212502586809523</v>
      </c>
      <c r="K31" s="9">
        <f>I31-$I$19</f>
        <v>-1.1952988062217713</v>
      </c>
      <c r="L31" s="9">
        <f t="shared" si="2"/>
        <v>0.28081251153623488</v>
      </c>
      <c r="M31" s="9">
        <f>1.8^-(K31)</f>
        <v>2.0189563083837703</v>
      </c>
      <c r="N31" s="9">
        <f>K31+L31</f>
        <v>-0.91448629468553644</v>
      </c>
      <c r="O31" s="10">
        <f>1.8^-N31</f>
        <v>1.7117613151035176</v>
      </c>
      <c r="P31" s="9" t="s">
        <v>7</v>
      </c>
      <c r="Q31" s="9">
        <f>M31-O31</f>
        <v>0.30719499328025268</v>
      </c>
    </row>
    <row r="32" spans="1:22" ht="15.5" x14ac:dyDescent="0.35">
      <c r="A32" s="16" t="s">
        <v>162</v>
      </c>
      <c r="B32">
        <v>19.608371397518166</v>
      </c>
      <c r="C32">
        <v>2.6858378912698006E-2</v>
      </c>
      <c r="D32" s="16" t="s">
        <v>162</v>
      </c>
      <c r="E32">
        <v>19.165663152264599</v>
      </c>
      <c r="F32">
        <v>4.6927698578890627E-2</v>
      </c>
      <c r="G32" s="7">
        <f t="shared" si="1"/>
        <v>0.44270824525356645</v>
      </c>
      <c r="H32" s="8"/>
      <c r="I32" s="8"/>
      <c r="J32" s="8"/>
      <c r="K32" s="8"/>
      <c r="L32" s="8"/>
      <c r="M32" s="8"/>
      <c r="N32" s="9">
        <f>K31-L31</f>
        <v>-1.4761113177580061</v>
      </c>
      <c r="O32" s="10">
        <f>1.8^-N32</f>
        <v>2.3812809292959849</v>
      </c>
      <c r="P32" s="9" t="s">
        <v>8</v>
      </c>
      <c r="Q32" s="9">
        <f>O32-M31</f>
        <v>0.36232462091221462</v>
      </c>
    </row>
    <row r="33" spans="1:22" ht="15.5" x14ac:dyDescent="0.35">
      <c r="A33" s="16" t="s">
        <v>163</v>
      </c>
      <c r="B33">
        <v>20.883962504545366</v>
      </c>
      <c r="C33">
        <v>2.1512697554896022E-2</v>
      </c>
      <c r="D33" s="16" t="s">
        <v>163</v>
      </c>
      <c r="E33">
        <v>20.077575192871397</v>
      </c>
      <c r="F33">
        <v>3.2758271154213009E-2</v>
      </c>
      <c r="G33" s="7">
        <f t="shared" si="1"/>
        <v>0.80638731167396926</v>
      </c>
      <c r="H33" s="8"/>
      <c r="I33" s="8"/>
      <c r="J33" s="8"/>
      <c r="K33" s="8"/>
      <c r="L33" s="8"/>
      <c r="M33" s="8"/>
      <c r="N33" s="8"/>
      <c r="O33" s="8"/>
      <c r="P33" s="8"/>
      <c r="Q33" s="8"/>
    </row>
    <row r="35" spans="1:22" ht="40.5" x14ac:dyDescent="0.25">
      <c r="A35" s="1" t="s">
        <v>113</v>
      </c>
      <c r="B35" s="2" t="s">
        <v>0</v>
      </c>
      <c r="C35" s="2" t="s">
        <v>1</v>
      </c>
      <c r="D35" s="1" t="s">
        <v>115</v>
      </c>
      <c r="E35" s="2" t="s">
        <v>0</v>
      </c>
      <c r="F35" s="2" t="s">
        <v>1</v>
      </c>
      <c r="G35" s="2" t="s">
        <v>134</v>
      </c>
      <c r="H35" s="3"/>
      <c r="I35" s="4" t="s">
        <v>135</v>
      </c>
      <c r="J35" s="4" t="s">
        <v>3</v>
      </c>
      <c r="K35" s="4" t="s">
        <v>136</v>
      </c>
      <c r="L35" s="5" t="s">
        <v>4</v>
      </c>
      <c r="M35" s="4" t="s">
        <v>5</v>
      </c>
      <c r="N35" s="4" t="s">
        <v>137</v>
      </c>
      <c r="O35" s="4" t="s">
        <v>138</v>
      </c>
      <c r="P35" s="4"/>
      <c r="Q35" s="4" t="s">
        <v>6</v>
      </c>
    </row>
    <row r="36" spans="1:22" ht="13.5" customHeight="1" x14ac:dyDescent="0.35">
      <c r="A36" s="17" t="s">
        <v>149</v>
      </c>
      <c r="B36">
        <v>18.271241961925867</v>
      </c>
      <c r="C36">
        <v>3.9117086729561108E-2</v>
      </c>
      <c r="D36" s="17" t="s">
        <v>149</v>
      </c>
      <c r="E36">
        <v>18.674162375141535</v>
      </c>
      <c r="F36">
        <v>3.2266170272445091E-2</v>
      </c>
      <c r="G36" s="7">
        <f t="shared" ref="G36:G50" si="3">(B36-E36)</f>
        <v>-0.40292041321566785</v>
      </c>
      <c r="H36" s="8" t="s">
        <v>133</v>
      </c>
      <c r="I36" s="9">
        <f>AVERAGE(G36:G38)</f>
        <v>-0.1646357111239117</v>
      </c>
      <c r="J36" s="9">
        <f>STDEV(G36:G38)</f>
        <v>0.24045339562602655</v>
      </c>
      <c r="K36" s="9">
        <f>I36-$I$36</f>
        <v>0</v>
      </c>
      <c r="L36" s="9">
        <f>(($J$36^2)+(J36^2))^(1/2)</f>
        <v>0.34005245321299021</v>
      </c>
      <c r="M36" s="9">
        <f>1.8^-(K36)</f>
        <v>1</v>
      </c>
      <c r="N36" s="9">
        <f>K36+L36</f>
        <v>0.34005245321299021</v>
      </c>
      <c r="O36" s="10">
        <f>1.8^-N36</f>
        <v>0.81883040083086722</v>
      </c>
      <c r="P36" s="9" t="s">
        <v>7</v>
      </c>
      <c r="Q36" s="9">
        <f>M36-O36</f>
        <v>0.18116959916913278</v>
      </c>
      <c r="S36" s="13"/>
      <c r="T36" s="13"/>
      <c r="U36" s="21" t="s">
        <v>140</v>
      </c>
      <c r="V36" s="21"/>
    </row>
    <row r="37" spans="1:22" ht="15.5" x14ac:dyDescent="0.35">
      <c r="A37" s="17" t="s">
        <v>150</v>
      </c>
      <c r="B37">
        <v>19.04339777604995</v>
      </c>
      <c r="C37">
        <v>0.11897390942239458</v>
      </c>
      <c r="D37" s="17" t="s">
        <v>150</v>
      </c>
      <c r="E37">
        <v>19.212313727373949</v>
      </c>
      <c r="F37">
        <v>5.6418499702698077E-2</v>
      </c>
      <c r="G37" s="7">
        <f t="shared" si="3"/>
        <v>-0.16891595132399928</v>
      </c>
      <c r="H37" s="11"/>
      <c r="I37" s="9"/>
      <c r="J37" s="9"/>
      <c r="K37" s="9"/>
      <c r="L37" s="9"/>
      <c r="M37" s="9"/>
      <c r="N37" s="9">
        <f>K36-L36</f>
        <v>-0.34005245321299021</v>
      </c>
      <c r="O37" s="10">
        <f>1.8^-N37</f>
        <v>1.221254119272196</v>
      </c>
      <c r="P37" s="9" t="s">
        <v>8</v>
      </c>
      <c r="Q37" s="9">
        <f>O37-M36</f>
        <v>0.22125411927219596</v>
      </c>
      <c r="S37" s="13"/>
      <c r="T37" s="14" t="s">
        <v>113</v>
      </c>
      <c r="U37" s="8" t="s">
        <v>7</v>
      </c>
      <c r="V37" s="8" t="s">
        <v>8</v>
      </c>
    </row>
    <row r="38" spans="1:22" ht="15.5" x14ac:dyDescent="0.35">
      <c r="A38" s="17" t="s">
        <v>151</v>
      </c>
      <c r="B38">
        <v>18.682622969916967</v>
      </c>
      <c r="C38">
        <v>2.8965023986269083E-2</v>
      </c>
      <c r="D38" s="17" t="s">
        <v>151</v>
      </c>
      <c r="E38">
        <v>18.604693738749035</v>
      </c>
      <c r="F38">
        <v>1.9431296274305728E-2</v>
      </c>
      <c r="G38" s="7">
        <f t="shared" si="3"/>
        <v>7.7929231167932045E-2</v>
      </c>
      <c r="H38" s="8"/>
      <c r="I38" s="9"/>
      <c r="J38" s="9"/>
      <c r="K38" s="9"/>
      <c r="L38" s="9"/>
      <c r="M38" s="9"/>
      <c r="N38" s="9"/>
      <c r="O38" s="10"/>
      <c r="P38" s="9"/>
      <c r="Q38" s="9"/>
      <c r="S38" s="8" t="s">
        <v>133</v>
      </c>
      <c r="T38" s="15">
        <f>M36</f>
        <v>1</v>
      </c>
      <c r="U38" s="15">
        <f>Q36</f>
        <v>0.18116959916913278</v>
      </c>
      <c r="V38" s="15">
        <f>Q37</f>
        <v>0.22125411927219596</v>
      </c>
    </row>
    <row r="39" spans="1:22" ht="15.5" x14ac:dyDescent="0.35">
      <c r="A39" t="s">
        <v>152</v>
      </c>
      <c r="B39">
        <v>19.795563023659199</v>
      </c>
      <c r="C39">
        <v>1.1065717855209925E-2</v>
      </c>
      <c r="D39" t="s">
        <v>152</v>
      </c>
      <c r="E39">
        <v>18.7813137144541</v>
      </c>
      <c r="F39">
        <v>2.7142119464009067E-2</v>
      </c>
      <c r="G39" s="7">
        <f t="shared" si="3"/>
        <v>1.0142493092050984</v>
      </c>
      <c r="H39" s="16" t="s">
        <v>139</v>
      </c>
      <c r="I39" s="9">
        <f>AVERAGE(G39:G41)</f>
        <v>1.7654743006845781</v>
      </c>
      <c r="J39" s="9">
        <f>STDEV(G39:G41)</f>
        <v>0.74372233856338033</v>
      </c>
      <c r="K39" s="9">
        <f>I39-$I$36</f>
        <v>1.9301100118084897</v>
      </c>
      <c r="L39" s="9">
        <f t="shared" ref="L39:L48" si="4">(($J$36^2)+(J39^2))^(1/2)</f>
        <v>0.78162699054361584</v>
      </c>
      <c r="M39" s="9">
        <f>1.8^-(K39)</f>
        <v>0.32158514722840992</v>
      </c>
      <c r="N39" s="9">
        <f>K39+L39</f>
        <v>2.7117370023521055</v>
      </c>
      <c r="O39" s="10">
        <f>1.8^-N39</f>
        <v>0.2031272094420315</v>
      </c>
      <c r="P39" s="9" t="s">
        <v>7</v>
      </c>
      <c r="Q39" s="9">
        <f>M39-O39</f>
        <v>0.11845793778637842</v>
      </c>
      <c r="S39" s="16" t="s">
        <v>139</v>
      </c>
      <c r="T39" s="15">
        <f>M39</f>
        <v>0.32158514722840992</v>
      </c>
      <c r="U39" s="15">
        <f>Q39</f>
        <v>0.11845793778637842</v>
      </c>
      <c r="V39" s="15">
        <f>Q40</f>
        <v>0.18753919510855921</v>
      </c>
    </row>
    <row r="40" spans="1:22" ht="15.5" x14ac:dyDescent="0.35">
      <c r="A40" s="16" t="s">
        <v>153</v>
      </c>
      <c r="B40">
        <v>19.87902125626437</v>
      </c>
      <c r="C40">
        <v>4.9902119441265984E-2</v>
      </c>
      <c r="D40" s="16" t="s">
        <v>153</v>
      </c>
      <c r="E40">
        <v>18.0983074277645</v>
      </c>
      <c r="F40">
        <v>5.3249928735254679E-2</v>
      </c>
      <c r="G40" s="7">
        <f>(B40-E40)</f>
        <v>1.78071382849987</v>
      </c>
      <c r="I40" s="8"/>
      <c r="J40" s="8"/>
      <c r="K40" s="8"/>
      <c r="L40" s="9"/>
      <c r="M40" s="8"/>
      <c r="N40" s="9">
        <f>K39-L39</f>
        <v>1.148483021264874</v>
      </c>
      <c r="O40" s="10">
        <f>1.8^-N40</f>
        <v>0.50912434233696913</v>
      </c>
      <c r="P40" s="9" t="s">
        <v>8</v>
      </c>
      <c r="Q40" s="9">
        <f>O40-M39</f>
        <v>0.18753919510855921</v>
      </c>
      <c r="S40" s="16" t="s">
        <v>164</v>
      </c>
      <c r="T40" s="15">
        <f>M42</f>
        <v>0.77783435130221101</v>
      </c>
      <c r="U40" s="15">
        <f>Q42</f>
        <v>0.14195160005438168</v>
      </c>
      <c r="V40" s="15">
        <f>Q43</f>
        <v>0.1736402356062301</v>
      </c>
    </row>
    <row r="41" spans="1:22" ht="15.5" x14ac:dyDescent="0.35">
      <c r="A41" s="16" t="s">
        <v>154</v>
      </c>
      <c r="B41">
        <v>20.873761556675202</v>
      </c>
      <c r="C41">
        <v>1.6457030555183629E-2</v>
      </c>
      <c r="D41" s="16" t="s">
        <v>154</v>
      </c>
      <c r="E41">
        <v>18.372301792326436</v>
      </c>
      <c r="F41">
        <v>9.335022083409851E-2</v>
      </c>
      <c r="G41" s="7">
        <f t="shared" si="3"/>
        <v>2.5014597643487662</v>
      </c>
      <c r="H41" s="8"/>
      <c r="I41" s="8"/>
      <c r="J41" s="8"/>
      <c r="K41" s="8"/>
      <c r="L41" s="9"/>
      <c r="M41" s="8"/>
      <c r="N41" s="8"/>
      <c r="O41" s="8"/>
      <c r="P41" s="8"/>
      <c r="Q41" s="8"/>
      <c r="S41" s="16" t="s">
        <v>165</v>
      </c>
      <c r="T41" s="15">
        <f>M45</f>
        <v>0.20775047540621491</v>
      </c>
      <c r="U41" s="15">
        <f>Q45</f>
        <v>3.3973340560562754E-2</v>
      </c>
      <c r="V41" s="15">
        <f>Q46</f>
        <v>4.0615111181704189E-2</v>
      </c>
    </row>
    <row r="42" spans="1:22" ht="15.5" x14ac:dyDescent="0.35">
      <c r="A42" s="16" t="s">
        <v>155</v>
      </c>
      <c r="B42">
        <v>19.154112373387534</v>
      </c>
      <c r="C42">
        <v>3.8889532075862057E-2</v>
      </c>
      <c r="D42" s="16" t="s">
        <v>155</v>
      </c>
      <c r="E42">
        <v>18.885312379432168</v>
      </c>
      <c r="F42">
        <v>1.370253946151645E-2</v>
      </c>
      <c r="G42" s="7">
        <f t="shared" si="3"/>
        <v>0.26879999395536558</v>
      </c>
      <c r="H42" s="16" t="s">
        <v>176</v>
      </c>
      <c r="I42" s="9">
        <f>AVERAGE(G42:G44)</f>
        <v>0.26280116102667134</v>
      </c>
      <c r="J42" s="9">
        <f>STDEV(G42:G44)</f>
        <v>0.24433818254024636</v>
      </c>
      <c r="K42" s="9">
        <f>I42-$I$36</f>
        <v>0.42743687215058301</v>
      </c>
      <c r="L42" s="9">
        <f t="shared" si="4"/>
        <v>0.34281041832936932</v>
      </c>
      <c r="M42" s="9">
        <f>1.8^-(K42)</f>
        <v>0.77783435130221101</v>
      </c>
      <c r="N42" s="9">
        <f>K42+L42</f>
        <v>0.77024729047995233</v>
      </c>
      <c r="O42" s="10">
        <f>1.8^-N42</f>
        <v>0.63588275124782934</v>
      </c>
      <c r="P42" s="9" t="s">
        <v>7</v>
      </c>
      <c r="Q42" s="9">
        <f>M42-O42</f>
        <v>0.14195160005438168</v>
      </c>
      <c r="S42" s="16" t="s">
        <v>166</v>
      </c>
      <c r="T42" s="15">
        <f>M48</f>
        <v>1.5743103681562636</v>
      </c>
      <c r="U42" s="15">
        <f>Q48</f>
        <v>0.29764830836687683</v>
      </c>
      <c r="V42" s="15">
        <f>Q49</f>
        <v>0.36704374061484302</v>
      </c>
    </row>
    <row r="43" spans="1:22" ht="15.5" x14ac:dyDescent="0.35">
      <c r="A43" s="16" t="s">
        <v>156</v>
      </c>
      <c r="B43">
        <v>19.803336736164866</v>
      </c>
      <c r="C43">
        <v>3.9675906293872763E-2</v>
      </c>
      <c r="D43" s="16" t="s">
        <v>156</v>
      </c>
      <c r="E43">
        <v>19.299252045104652</v>
      </c>
      <c r="F43">
        <v>4.3138727290472335E-2</v>
      </c>
      <c r="G43" s="7">
        <f t="shared" si="3"/>
        <v>0.50408469106021414</v>
      </c>
      <c r="H43" s="8"/>
      <c r="I43" s="9"/>
      <c r="J43" s="9"/>
      <c r="K43" s="9"/>
      <c r="L43" s="9"/>
      <c r="M43" s="9"/>
      <c r="N43" s="9">
        <f>K42-L42</f>
        <v>8.4626453821213699E-2</v>
      </c>
      <c r="O43" s="10">
        <f>1.8^-N43</f>
        <v>0.95147458690844111</v>
      </c>
      <c r="P43" s="9" t="s">
        <v>8</v>
      </c>
      <c r="Q43" s="9">
        <f>O43-M42</f>
        <v>0.1736402356062301</v>
      </c>
      <c r="S43" s="12"/>
      <c r="T43" s="15"/>
      <c r="U43" s="15"/>
      <c r="V43" s="15"/>
    </row>
    <row r="44" spans="1:22" ht="15.5" x14ac:dyDescent="0.35">
      <c r="A44" s="16" t="s">
        <v>157</v>
      </c>
      <c r="B44">
        <v>19.3875119949486</v>
      </c>
      <c r="C44">
        <v>6.1773510943749291E-2</v>
      </c>
      <c r="D44" s="16" t="s">
        <v>157</v>
      </c>
      <c r="E44">
        <v>19.371993196884166</v>
      </c>
      <c r="F44">
        <v>7.343956907368851E-2</v>
      </c>
      <c r="G44" s="7">
        <f t="shared" si="3"/>
        <v>1.5518798064434236E-2</v>
      </c>
      <c r="H44" s="8"/>
      <c r="I44" s="9"/>
      <c r="J44" s="9"/>
      <c r="K44" s="9"/>
      <c r="L44" s="9"/>
      <c r="M44" s="9"/>
      <c r="N44" s="9"/>
      <c r="O44" s="10"/>
      <c r="P44" s="9"/>
      <c r="Q44" s="9"/>
      <c r="S44" s="12"/>
      <c r="T44" s="15"/>
      <c r="U44" s="15"/>
      <c r="V44" s="15"/>
    </row>
    <row r="45" spans="1:22" ht="15.5" x14ac:dyDescent="0.35">
      <c r="A45" s="16" t="s">
        <v>158</v>
      </c>
      <c r="B45">
        <v>23.237370732351604</v>
      </c>
      <c r="C45">
        <v>5.5290095090598665E-2</v>
      </c>
      <c r="D45" s="16" t="s">
        <v>158</v>
      </c>
      <c r="E45">
        <v>20.571891914271664</v>
      </c>
      <c r="F45">
        <v>5.4529313644582876E-2</v>
      </c>
      <c r="G45" s="7">
        <f t="shared" si="3"/>
        <v>2.66547881807994</v>
      </c>
      <c r="H45" s="16" t="s">
        <v>165</v>
      </c>
      <c r="I45" s="9">
        <f>AVERAGE(G45:G47)</f>
        <v>2.5088130939006894</v>
      </c>
      <c r="J45" s="9">
        <f>STDEV(G45:G47)</f>
        <v>0.1856634270123888</v>
      </c>
      <c r="K45" s="9">
        <f>I45-$I$36</f>
        <v>2.6734488050246012</v>
      </c>
      <c r="L45" s="9">
        <f t="shared" si="4"/>
        <v>0.30379062460528811</v>
      </c>
      <c r="M45" s="9">
        <f>1.8^-(K45)</f>
        <v>0.20775047540621491</v>
      </c>
      <c r="N45" s="9">
        <f>K45+L45</f>
        <v>2.9772394296298894</v>
      </c>
      <c r="O45" s="10">
        <f>1.8^-N45</f>
        <v>0.17377713484565216</v>
      </c>
      <c r="P45" s="9" t="s">
        <v>7</v>
      </c>
      <c r="Q45" s="9">
        <f>M45-O45</f>
        <v>3.3973340560562754E-2</v>
      </c>
      <c r="S45" s="12"/>
      <c r="T45" s="15"/>
      <c r="U45" s="15"/>
      <c r="V45" s="15"/>
    </row>
    <row r="46" spans="1:22" ht="15.5" x14ac:dyDescent="0.35">
      <c r="A46" s="16" t="s">
        <v>159</v>
      </c>
      <c r="B46">
        <v>23.060106279021966</v>
      </c>
      <c r="C46">
        <v>4.6977228997306109E-2</v>
      </c>
      <c r="D46" s="16" t="s">
        <v>159</v>
      </c>
      <c r="E46">
        <v>20.502886959789034</v>
      </c>
      <c r="F46">
        <v>4.1079668078198232E-2</v>
      </c>
      <c r="G46" s="7">
        <f t="shared" si="3"/>
        <v>2.5572193192329316</v>
      </c>
      <c r="H46" s="8"/>
      <c r="I46" s="8"/>
      <c r="J46" s="8"/>
      <c r="K46" s="8"/>
      <c r="L46" s="9"/>
      <c r="M46" s="8"/>
      <c r="N46" s="9">
        <f>K45-L45</f>
        <v>2.3696581804193131</v>
      </c>
      <c r="O46" s="10">
        <f>1.8^-N46</f>
        <v>0.2483655865879191</v>
      </c>
      <c r="P46" s="9" t="s">
        <v>8</v>
      </c>
      <c r="Q46" s="9">
        <f>O46-M45</f>
        <v>4.0615111181704189E-2</v>
      </c>
      <c r="S46" s="12"/>
      <c r="T46" s="15"/>
      <c r="U46" s="15"/>
      <c r="V46" s="15"/>
    </row>
    <row r="47" spans="1:22" ht="15.5" x14ac:dyDescent="0.35">
      <c r="A47" s="16" t="s">
        <v>160</v>
      </c>
      <c r="B47">
        <v>22.80798776980193</v>
      </c>
      <c r="C47">
        <v>3.3920492718681756E-2</v>
      </c>
      <c r="D47" s="16" t="s">
        <v>160</v>
      </c>
      <c r="E47">
        <v>20.504246625412733</v>
      </c>
      <c r="F47">
        <v>2.4592527093295159E-2</v>
      </c>
      <c r="G47" s="7">
        <f t="shared" si="3"/>
        <v>2.3037411443891962</v>
      </c>
      <c r="H47" s="8"/>
      <c r="I47" s="8"/>
      <c r="J47" s="8"/>
      <c r="K47" s="8"/>
      <c r="L47" s="9"/>
      <c r="M47" s="8"/>
      <c r="N47" s="8"/>
      <c r="O47" s="8"/>
      <c r="P47" s="8"/>
      <c r="Q47" s="8"/>
    </row>
    <row r="48" spans="1:22" ht="15.5" x14ac:dyDescent="0.35">
      <c r="A48" s="16" t="s">
        <v>161</v>
      </c>
      <c r="B48">
        <v>18.5844596720145</v>
      </c>
      <c r="C48">
        <v>5.1132736846754047E-2</v>
      </c>
      <c r="D48" s="16" t="s">
        <v>161</v>
      </c>
      <c r="E48">
        <v>19.758479034957201</v>
      </c>
      <c r="F48">
        <v>9.6897152898784977E-2</v>
      </c>
      <c r="G48" s="7">
        <f t="shared" si="3"/>
        <v>-1.1740193629427012</v>
      </c>
      <c r="H48" s="16" t="s">
        <v>177</v>
      </c>
      <c r="I48" s="9">
        <f>AVERAGE(G48:G50)</f>
        <v>-0.93671398713541032</v>
      </c>
      <c r="J48" s="9">
        <f>STDEV(G48:G50)</f>
        <v>0.26325209213208112</v>
      </c>
      <c r="K48" s="9">
        <f>I48-$I$36</f>
        <v>-0.77207827601149859</v>
      </c>
      <c r="L48" s="9">
        <f t="shared" si="4"/>
        <v>0.35653821601618552</v>
      </c>
      <c r="M48" s="9">
        <f>1.8^-(K48)</f>
        <v>1.5743103681562636</v>
      </c>
      <c r="N48" s="9">
        <f>K48+L48</f>
        <v>-0.41554005999531307</v>
      </c>
      <c r="O48" s="10">
        <f>1.8^-N48</f>
        <v>1.2766620597893867</v>
      </c>
      <c r="P48" s="9" t="s">
        <v>7</v>
      </c>
      <c r="Q48" s="9">
        <f>M48-O48</f>
        <v>0.29764830836687683</v>
      </c>
    </row>
    <row r="49" spans="1:22" ht="15.5" x14ac:dyDescent="0.35">
      <c r="A49" s="16" t="s">
        <v>162</v>
      </c>
      <c r="B49">
        <v>18.183083516754966</v>
      </c>
      <c r="C49">
        <v>6.6675471090371849E-2</v>
      </c>
      <c r="D49" s="16" t="s">
        <v>162</v>
      </c>
      <c r="E49">
        <v>19.165663152264599</v>
      </c>
      <c r="F49">
        <v>4.6927698578890627E-2</v>
      </c>
      <c r="G49" s="7">
        <f t="shared" si="3"/>
        <v>-0.98257963550963368</v>
      </c>
      <c r="H49" s="8"/>
      <c r="I49" s="8"/>
      <c r="J49" s="8"/>
      <c r="K49" s="8"/>
      <c r="L49" s="9"/>
      <c r="M49" s="8"/>
      <c r="N49" s="9">
        <f>K48-L48</f>
        <v>-1.128616492027684</v>
      </c>
      <c r="O49" s="10">
        <f>1.8^-N49</f>
        <v>1.9413541087711066</v>
      </c>
      <c r="P49" s="9" t="s">
        <v>8</v>
      </c>
      <c r="Q49" s="9">
        <f>O49-M48</f>
        <v>0.36704374061484302</v>
      </c>
    </row>
    <row r="50" spans="1:22" ht="15.5" x14ac:dyDescent="0.35">
      <c r="A50" s="16" t="s">
        <v>163</v>
      </c>
      <c r="B50">
        <v>19.424032229917501</v>
      </c>
      <c r="C50">
        <v>7.5702566225802584E-2</v>
      </c>
      <c r="D50" s="16" t="s">
        <v>163</v>
      </c>
      <c r="E50">
        <v>20.077575192871397</v>
      </c>
      <c r="F50">
        <v>3.2758271154213009E-2</v>
      </c>
      <c r="G50" s="7">
        <f t="shared" si="3"/>
        <v>-0.65354296295389602</v>
      </c>
      <c r="H50" s="8"/>
      <c r="I50" s="8"/>
      <c r="J50" s="8"/>
      <c r="K50" s="8"/>
      <c r="L50" s="9"/>
      <c r="M50" s="8"/>
      <c r="N50" s="8"/>
      <c r="O50" s="8"/>
      <c r="P50" s="8"/>
      <c r="Q50" s="8"/>
    </row>
    <row r="53" spans="1:22" ht="40.5" x14ac:dyDescent="0.25">
      <c r="A53" s="1" t="s">
        <v>114</v>
      </c>
      <c r="B53" s="2" t="s">
        <v>0</v>
      </c>
      <c r="C53" s="2" t="s">
        <v>1</v>
      </c>
      <c r="D53" s="1" t="s">
        <v>115</v>
      </c>
      <c r="E53" s="2" t="s">
        <v>0</v>
      </c>
      <c r="F53" s="2" t="s">
        <v>1</v>
      </c>
      <c r="G53" s="2" t="s">
        <v>134</v>
      </c>
      <c r="H53" s="3"/>
      <c r="I53" s="4" t="s">
        <v>135</v>
      </c>
      <c r="J53" s="4" t="s">
        <v>3</v>
      </c>
      <c r="K53" s="4" t="s">
        <v>136</v>
      </c>
      <c r="L53" s="5" t="s">
        <v>4</v>
      </c>
      <c r="M53" s="4" t="s">
        <v>5</v>
      </c>
      <c r="N53" s="4" t="s">
        <v>137</v>
      </c>
      <c r="O53" s="4" t="s">
        <v>138</v>
      </c>
      <c r="P53" s="4"/>
      <c r="Q53" s="4" t="s">
        <v>6</v>
      </c>
    </row>
    <row r="54" spans="1:22" ht="13.5" customHeight="1" x14ac:dyDescent="0.35">
      <c r="A54" s="17" t="s">
        <v>149</v>
      </c>
      <c r="B54">
        <v>20.559798725518235</v>
      </c>
      <c r="C54">
        <v>2.9615588121289869E-2</v>
      </c>
      <c r="D54" s="17" t="s">
        <v>149</v>
      </c>
      <c r="E54">
        <v>18.674162375141535</v>
      </c>
      <c r="F54">
        <v>3.2266170272445091E-2</v>
      </c>
      <c r="G54" s="7">
        <f t="shared" ref="G54:G68" si="5">(B54-E54)</f>
        <v>1.8856363503767</v>
      </c>
      <c r="H54" s="8" t="s">
        <v>133</v>
      </c>
      <c r="I54" s="9">
        <f>AVERAGE(G54:G56)</f>
        <v>1.9264504758422281</v>
      </c>
      <c r="J54" s="9">
        <f>STDEV(G54:G56)</f>
        <v>0.1891831449769886</v>
      </c>
      <c r="K54" s="9">
        <f>I54-$I$54</f>
        <v>0</v>
      </c>
      <c r="L54" s="9">
        <f>(($J$54^2)+(J54^2))^(1/2)</f>
        <v>0.26754536939885276</v>
      </c>
      <c r="M54" s="9">
        <f>1.8^-(K54)</f>
        <v>1</v>
      </c>
      <c r="N54" s="9">
        <f>K54+L54</f>
        <v>0.26754536939885276</v>
      </c>
      <c r="O54" s="10">
        <f>1.8^-N54</f>
        <v>0.85448220610934333</v>
      </c>
      <c r="P54" s="9" t="s">
        <v>7</v>
      </c>
      <c r="Q54" s="9">
        <f>M54-O54</f>
        <v>0.14551779389065667</v>
      </c>
      <c r="S54" s="13"/>
      <c r="T54" s="13"/>
      <c r="U54" s="21" t="s">
        <v>140</v>
      </c>
      <c r="V54" s="21"/>
    </row>
    <row r="55" spans="1:22" ht="15.5" x14ac:dyDescent="0.35">
      <c r="A55" s="17" t="s">
        <v>150</v>
      </c>
      <c r="B55">
        <v>20.973319395591801</v>
      </c>
      <c r="C55">
        <v>5.9520783326496088E-2</v>
      </c>
      <c r="D55" s="17" t="s">
        <v>150</v>
      </c>
      <c r="E55">
        <v>19.212313727373949</v>
      </c>
      <c r="F55">
        <v>5.6418499702698077E-2</v>
      </c>
      <c r="G55" s="7">
        <f t="shared" si="5"/>
        <v>1.7610056682178516</v>
      </c>
      <c r="H55" s="11"/>
      <c r="I55" s="9"/>
      <c r="J55" s="9"/>
      <c r="K55" s="9"/>
      <c r="L55" s="9"/>
      <c r="M55" s="9"/>
      <c r="N55" s="9">
        <f>K54-L54</f>
        <v>-0.26754536939885276</v>
      </c>
      <c r="O55" s="10">
        <f>1.8^-N55</f>
        <v>1.1702993846451561</v>
      </c>
      <c r="P55" s="9" t="s">
        <v>8</v>
      </c>
      <c r="Q55" s="9">
        <f>O55-M54</f>
        <v>0.17029938464515615</v>
      </c>
      <c r="S55" s="13"/>
      <c r="T55" s="14" t="s">
        <v>114</v>
      </c>
      <c r="U55" s="8" t="s">
        <v>7</v>
      </c>
      <c r="V55" s="8" t="s">
        <v>8</v>
      </c>
    </row>
    <row r="56" spans="1:22" ht="15.5" x14ac:dyDescent="0.35">
      <c r="A56" s="17" t="s">
        <v>151</v>
      </c>
      <c r="B56">
        <v>20.737403147681167</v>
      </c>
      <c r="C56">
        <v>2.455954968751984E-2</v>
      </c>
      <c r="D56" s="17" t="s">
        <v>151</v>
      </c>
      <c r="E56">
        <v>18.604693738749035</v>
      </c>
      <c r="F56">
        <v>1.9431296274305728E-2</v>
      </c>
      <c r="G56" s="7">
        <f t="shared" si="5"/>
        <v>2.1327094089321328</v>
      </c>
      <c r="H56" s="8"/>
      <c r="I56" s="9"/>
      <c r="J56" s="9"/>
      <c r="K56" s="9"/>
      <c r="L56" s="9"/>
      <c r="M56" s="9"/>
      <c r="N56" s="9"/>
      <c r="O56" s="10"/>
      <c r="P56" s="9"/>
      <c r="Q56" s="9"/>
      <c r="S56" s="8" t="s">
        <v>133</v>
      </c>
      <c r="T56" s="15">
        <f>M54</f>
        <v>1</v>
      </c>
      <c r="U56" s="15">
        <f>Q54</f>
        <v>0.14551779389065667</v>
      </c>
      <c r="V56" s="15">
        <f>Q55</f>
        <v>0.17029938464515615</v>
      </c>
    </row>
    <row r="57" spans="1:22" ht="15.5" x14ac:dyDescent="0.35">
      <c r="A57" t="s">
        <v>152</v>
      </c>
      <c r="B57">
        <v>21.178247732592499</v>
      </c>
      <c r="C57">
        <v>1.6907339220646356E-2</v>
      </c>
      <c r="D57" t="s">
        <v>152</v>
      </c>
      <c r="E57">
        <v>18.7813137144541</v>
      </c>
      <c r="F57">
        <v>2.7142119464009067E-2</v>
      </c>
      <c r="G57" s="7">
        <f t="shared" si="5"/>
        <v>2.3969340181383991</v>
      </c>
      <c r="H57" s="16" t="s">
        <v>139</v>
      </c>
      <c r="I57" s="9">
        <f>AVERAGE(G57:G59)</f>
        <v>2.7482902416338377</v>
      </c>
      <c r="J57" s="9">
        <f>STDEV(G57:G59)</f>
        <v>0.31359319434348204</v>
      </c>
      <c r="K57" s="9">
        <f>I57-$I$54</f>
        <v>0.82183976579160967</v>
      </c>
      <c r="L57" s="9">
        <f t="shared" ref="L57:L66" si="6">(($J$54^2)+(J57^2))^(1/2)</f>
        <v>0.36623893004694791</v>
      </c>
      <c r="M57" s="9">
        <f>1.8^-(K57)</f>
        <v>0.61688882665290112</v>
      </c>
      <c r="N57" s="9">
        <f>K57+L57</f>
        <v>1.1880786958385576</v>
      </c>
      <c r="O57" s="10">
        <f>1.8^-N57</f>
        <v>0.49741190458807566</v>
      </c>
      <c r="P57" s="9" t="s">
        <v>7</v>
      </c>
      <c r="Q57" s="9">
        <f>M57-O57</f>
        <v>0.11947692206482546</v>
      </c>
      <c r="S57" s="16" t="s">
        <v>139</v>
      </c>
      <c r="T57" s="15">
        <f>M57</f>
        <v>0.61688882665290112</v>
      </c>
      <c r="U57" s="15">
        <f>Q57</f>
        <v>0.11947692206482546</v>
      </c>
      <c r="V57" s="15">
        <f>Q58</f>
        <v>0.14817493828521688</v>
      </c>
    </row>
    <row r="58" spans="1:22" ht="15.5" x14ac:dyDescent="0.35">
      <c r="A58" s="16" t="s">
        <v>153</v>
      </c>
      <c r="B58">
        <v>20.946431897432099</v>
      </c>
      <c r="C58">
        <v>5.1352033528753026E-2</v>
      </c>
      <c r="D58" s="16" t="s">
        <v>153</v>
      </c>
      <c r="E58">
        <v>18.0983074277645</v>
      </c>
      <c r="F58">
        <v>5.3249928735254679E-2</v>
      </c>
      <c r="G58" s="7">
        <f>(B58-E58)</f>
        <v>2.8481244696675994</v>
      </c>
      <c r="I58" s="8"/>
      <c r="J58" s="8"/>
      <c r="K58" s="8"/>
      <c r="L58" s="9"/>
      <c r="M58" s="8"/>
      <c r="N58" s="9">
        <f>K57-L57</f>
        <v>0.45560083574466176</v>
      </c>
      <c r="O58" s="10">
        <f>1.8^-N58</f>
        <v>0.76506376493811801</v>
      </c>
      <c r="P58" s="9" t="s">
        <v>8</v>
      </c>
      <c r="Q58" s="9">
        <f>O58-M57</f>
        <v>0.14817493828521688</v>
      </c>
      <c r="S58" s="16" t="s">
        <v>164</v>
      </c>
      <c r="T58" s="15">
        <f>M60</f>
        <v>1.787404632040944</v>
      </c>
      <c r="U58" s="15">
        <f>Q60</f>
        <v>0.1888600372244027</v>
      </c>
      <c r="V58" s="15">
        <f>Q61</f>
        <v>0.2111729046764963</v>
      </c>
    </row>
    <row r="59" spans="1:22" ht="15.5" x14ac:dyDescent="0.35">
      <c r="A59" s="16" t="s">
        <v>154</v>
      </c>
      <c r="B59">
        <v>21.372114029421951</v>
      </c>
      <c r="C59">
        <v>8.6423237857237004E-2</v>
      </c>
      <c r="D59" s="16" t="s">
        <v>154</v>
      </c>
      <c r="E59">
        <v>18.372301792326436</v>
      </c>
      <c r="F59">
        <v>9.335022083409851E-2</v>
      </c>
      <c r="G59" s="7">
        <f t="shared" si="5"/>
        <v>2.9998122370955151</v>
      </c>
      <c r="H59" s="8"/>
      <c r="I59" s="8"/>
      <c r="J59" s="8"/>
      <c r="K59" s="8"/>
      <c r="L59" s="9"/>
      <c r="M59" s="8"/>
      <c r="N59" s="8"/>
      <c r="O59" s="8"/>
      <c r="P59" s="8"/>
      <c r="Q59" s="8"/>
      <c r="S59" s="16" t="s">
        <v>165</v>
      </c>
      <c r="T59" s="15">
        <f>M63</f>
        <v>1.4814623524601891</v>
      </c>
      <c r="U59" s="15">
        <f>Q63</f>
        <v>0.1576411805267981</v>
      </c>
      <c r="V59" s="15">
        <f>Q64</f>
        <v>0.17641315843797556</v>
      </c>
    </row>
    <row r="60" spans="1:22" ht="15.5" x14ac:dyDescent="0.35">
      <c r="A60" s="16" t="s">
        <v>155</v>
      </c>
      <c r="B60">
        <v>19.811555067568399</v>
      </c>
      <c r="C60">
        <v>3.928618287074797E-2</v>
      </c>
      <c r="D60" s="16" t="s">
        <v>155</v>
      </c>
      <c r="E60">
        <v>18.885312379432168</v>
      </c>
      <c r="F60">
        <v>1.370253946151645E-2</v>
      </c>
      <c r="G60" s="7">
        <f t="shared" si="5"/>
        <v>0.9262426881362309</v>
      </c>
      <c r="H60" s="16" t="s">
        <v>176</v>
      </c>
      <c r="I60" s="9">
        <f>AVERAGE(G60:G62)</f>
        <v>0.93839702696879357</v>
      </c>
      <c r="J60" s="9">
        <f>STDEV(G60:G62)</f>
        <v>1.7444185733611863E-2</v>
      </c>
      <c r="K60" s="9">
        <f>I60-$I$54</f>
        <v>-0.98805344887343449</v>
      </c>
      <c r="L60" s="9">
        <f>(($J$54^2)+(J60^2))^(1/2)</f>
        <v>0.18998568882758785</v>
      </c>
      <c r="M60" s="9">
        <f>1.8^-(K60)</f>
        <v>1.787404632040944</v>
      </c>
      <c r="N60" s="9">
        <f>K60+L60</f>
        <v>-0.79806776004584667</v>
      </c>
      <c r="O60" s="10">
        <f>1.8^-N60</f>
        <v>1.5985445948165413</v>
      </c>
      <c r="P60" s="9" t="s">
        <v>7</v>
      </c>
      <c r="Q60" s="9">
        <f>M60-O60</f>
        <v>0.1888600372244027</v>
      </c>
      <c r="S60" s="16" t="s">
        <v>166</v>
      </c>
      <c r="T60" s="15">
        <f>M66</f>
        <v>2.1705980358748396</v>
      </c>
      <c r="U60" s="15">
        <f>Q66</f>
        <v>0.38954616854540758</v>
      </c>
      <c r="V60" s="15">
        <f>Q67</f>
        <v>0.47474650448842581</v>
      </c>
    </row>
    <row r="61" spans="1:22" ht="15.5" x14ac:dyDescent="0.35">
      <c r="A61" s="16" t="s">
        <v>156</v>
      </c>
      <c r="B61">
        <v>20.229815682494266</v>
      </c>
      <c r="C61">
        <v>1.386537991198987E-2</v>
      </c>
      <c r="D61" s="16" t="s">
        <v>156</v>
      </c>
      <c r="E61">
        <v>19.299252045104652</v>
      </c>
      <c r="F61">
        <v>4.3138727290472335E-2</v>
      </c>
      <c r="G61" s="7">
        <f t="shared" si="5"/>
        <v>0.93056363738961423</v>
      </c>
      <c r="H61" s="8"/>
      <c r="I61" s="9"/>
      <c r="J61" s="9"/>
      <c r="K61" s="9"/>
      <c r="L61" s="9"/>
      <c r="M61" s="9"/>
      <c r="N61" s="9">
        <f>K60-L60</f>
        <v>-1.1780391377010224</v>
      </c>
      <c r="O61" s="10">
        <f>1.8^-N61</f>
        <v>1.9985775367174403</v>
      </c>
      <c r="P61" s="9" t="s">
        <v>8</v>
      </c>
      <c r="Q61" s="9">
        <f>O61-M60</f>
        <v>0.2111729046764963</v>
      </c>
      <c r="S61" s="12"/>
      <c r="T61" s="15"/>
      <c r="U61" s="15"/>
      <c r="V61" s="15"/>
    </row>
    <row r="62" spans="1:22" ht="15.5" x14ac:dyDescent="0.35">
      <c r="A62" s="16" t="s">
        <v>157</v>
      </c>
      <c r="B62">
        <v>20.330377952264701</v>
      </c>
      <c r="C62">
        <v>9.0901504876261474E-2</v>
      </c>
      <c r="D62" s="16" t="s">
        <v>157</v>
      </c>
      <c r="E62">
        <v>19.371993196884166</v>
      </c>
      <c r="F62">
        <v>7.343956907368851E-2</v>
      </c>
      <c r="G62" s="7">
        <f t="shared" si="5"/>
        <v>0.95838475538053558</v>
      </c>
      <c r="H62" s="8"/>
      <c r="I62" s="9"/>
      <c r="J62" s="9"/>
      <c r="K62" s="9"/>
      <c r="L62" s="9"/>
      <c r="M62" s="9"/>
      <c r="N62" s="9"/>
      <c r="O62" s="10"/>
      <c r="P62" s="9"/>
      <c r="Q62" s="9"/>
      <c r="S62" s="12"/>
      <c r="T62" s="15"/>
      <c r="U62" s="15"/>
      <c r="V62" s="15"/>
    </row>
    <row r="63" spans="1:22" ht="15.5" x14ac:dyDescent="0.35">
      <c r="A63" s="16" t="s">
        <v>158</v>
      </c>
      <c r="B63">
        <v>21.855184912212664</v>
      </c>
      <c r="C63">
        <v>8.3797881695781076E-2</v>
      </c>
      <c r="D63" s="16" t="s">
        <v>158</v>
      </c>
      <c r="E63">
        <v>20.571891914271664</v>
      </c>
      <c r="F63">
        <v>5.4529313644582876E-2</v>
      </c>
      <c r="G63" s="7">
        <f t="shared" si="5"/>
        <v>1.2832929979410004</v>
      </c>
      <c r="H63" s="16" t="s">
        <v>165</v>
      </c>
      <c r="I63" s="9">
        <f>AVERAGE(G63:G65)</f>
        <v>1.2577900597330565</v>
      </c>
      <c r="J63" s="9">
        <f>STDEV(G63:G65)</f>
        <v>2.9101650748942397E-2</v>
      </c>
      <c r="K63" s="9">
        <f>I63-$I$54</f>
        <v>-0.6686604161091716</v>
      </c>
      <c r="L63" s="9">
        <f t="shared" si="6"/>
        <v>0.19140838126816107</v>
      </c>
      <c r="M63" s="9">
        <f>1.8^-(K63)</f>
        <v>1.4814623524601891</v>
      </c>
      <c r="N63" s="9">
        <f>K63+L63</f>
        <v>-0.47725203484101053</v>
      </c>
      <c r="O63" s="10">
        <f>1.8^-N63</f>
        <v>1.323821171933391</v>
      </c>
      <c r="P63" s="9" t="s">
        <v>7</v>
      </c>
      <c r="Q63" s="9">
        <f>M63-O63</f>
        <v>0.1576411805267981</v>
      </c>
      <c r="S63" s="12"/>
      <c r="T63" s="15"/>
      <c r="U63" s="15"/>
      <c r="V63" s="15"/>
    </row>
    <row r="64" spans="1:22" ht="15.5" x14ac:dyDescent="0.35">
      <c r="A64" s="16" t="s">
        <v>159</v>
      </c>
      <c r="B64">
        <v>21.766875647604802</v>
      </c>
      <c r="C64">
        <v>2.865417315200898E-2</v>
      </c>
      <c r="D64" s="16" t="s">
        <v>159</v>
      </c>
      <c r="E64">
        <v>20.502886959789034</v>
      </c>
      <c r="F64">
        <v>4.1079668078198232E-2</v>
      </c>
      <c r="G64" s="7">
        <f t="shared" si="5"/>
        <v>1.2639886878157682</v>
      </c>
      <c r="H64" s="8"/>
      <c r="I64" s="8"/>
      <c r="J64" s="8"/>
      <c r="K64" s="8"/>
      <c r="L64" s="9"/>
      <c r="M64" s="8"/>
      <c r="N64" s="9">
        <f>K63-L63</f>
        <v>-0.86006879737733266</v>
      </c>
      <c r="O64" s="10">
        <f>1.8^-N64</f>
        <v>1.6578755108981647</v>
      </c>
      <c r="P64" s="9" t="s">
        <v>8</v>
      </c>
      <c r="Q64" s="9">
        <f>O64-M63</f>
        <v>0.17641315843797556</v>
      </c>
      <c r="S64" s="12"/>
      <c r="T64" s="15"/>
      <c r="U64" s="15"/>
      <c r="V64" s="15"/>
    </row>
    <row r="65" spans="1:22" ht="15.5" x14ac:dyDescent="0.35">
      <c r="A65" s="16" t="s">
        <v>160</v>
      </c>
      <c r="B65">
        <v>21.730335118855134</v>
      </c>
      <c r="C65">
        <v>8.2946176503815458E-2</v>
      </c>
      <c r="D65" s="16" t="s">
        <v>160</v>
      </c>
      <c r="E65">
        <v>20.504246625412733</v>
      </c>
      <c r="F65">
        <v>2.4592527093295159E-2</v>
      </c>
      <c r="G65" s="7">
        <f t="shared" si="5"/>
        <v>1.2260884934424006</v>
      </c>
      <c r="H65" s="8"/>
      <c r="I65" s="8"/>
      <c r="J65" s="8"/>
      <c r="K65" s="8"/>
      <c r="L65" s="9"/>
      <c r="M65" s="8"/>
      <c r="N65" s="8"/>
      <c r="O65" s="8"/>
      <c r="P65" s="8"/>
      <c r="Q65" s="8"/>
    </row>
    <row r="66" spans="1:22" ht="15.5" x14ac:dyDescent="0.35">
      <c r="A66" s="16" t="s">
        <v>161</v>
      </c>
      <c r="B66">
        <v>20.091921942586602</v>
      </c>
      <c r="C66">
        <v>6.3531359413097399E-2</v>
      </c>
      <c r="D66" s="16" t="s">
        <v>161</v>
      </c>
      <c r="E66">
        <v>19.758479034957201</v>
      </c>
      <c r="F66">
        <v>9.6897152898784977E-2</v>
      </c>
      <c r="G66" s="7">
        <f t="shared" si="5"/>
        <v>0.33344290762940076</v>
      </c>
      <c r="H66" s="16" t="s">
        <v>177</v>
      </c>
      <c r="I66" s="9">
        <f>AVERAGE(G66:G68)</f>
        <v>0.60794026043640648</v>
      </c>
      <c r="J66" s="9">
        <f>STDEV(G66:G68)</f>
        <v>0.27830125063284827</v>
      </c>
      <c r="K66" s="9">
        <f>I66-$I$54</f>
        <v>-1.3185102154058215</v>
      </c>
      <c r="L66" s="9">
        <f t="shared" si="6"/>
        <v>0.33651426187784633</v>
      </c>
      <c r="M66" s="9">
        <f>1.8^-(K66)</f>
        <v>2.1705980358748396</v>
      </c>
      <c r="N66" s="9">
        <f>K66+L66</f>
        <v>-0.9819959535279752</v>
      </c>
      <c r="O66" s="10">
        <f>1.8^-N66</f>
        <v>1.781051867329432</v>
      </c>
      <c r="P66" s="9" t="s">
        <v>7</v>
      </c>
      <c r="Q66" s="9">
        <f>M66-O66</f>
        <v>0.38954616854540758</v>
      </c>
    </row>
    <row r="67" spans="1:22" ht="15.5" x14ac:dyDescent="0.35">
      <c r="A67" s="16" t="s">
        <v>162</v>
      </c>
      <c r="B67">
        <v>20.05555864935755</v>
      </c>
      <c r="C67">
        <v>2.6281415479164909E-3</v>
      </c>
      <c r="D67" s="16" t="s">
        <v>162</v>
      </c>
      <c r="E67">
        <v>19.165663152264599</v>
      </c>
      <c r="F67">
        <v>4.6927698578890627E-2</v>
      </c>
      <c r="G67" s="7">
        <f t="shared" si="5"/>
        <v>0.8898954970929509</v>
      </c>
      <c r="H67" s="8"/>
      <c r="I67" s="8"/>
      <c r="J67" s="8"/>
      <c r="K67" s="8"/>
      <c r="L67" s="9"/>
      <c r="M67" s="8"/>
      <c r="N67" s="9">
        <f>K66-L66</f>
        <v>-1.6550244772836677</v>
      </c>
      <c r="O67" s="10">
        <f>1.8^-N67</f>
        <v>2.6453445403632654</v>
      </c>
      <c r="P67" s="9" t="s">
        <v>8</v>
      </c>
      <c r="Q67" s="9">
        <f>O67-M66</f>
        <v>0.47474650448842581</v>
      </c>
    </row>
    <row r="68" spans="1:22" ht="15.5" x14ac:dyDescent="0.35">
      <c r="A68" s="16" t="s">
        <v>163</v>
      </c>
      <c r="B68">
        <v>20.678057569458264</v>
      </c>
      <c r="C68">
        <v>5.385166139449115E-2</v>
      </c>
      <c r="D68" s="16" t="s">
        <v>163</v>
      </c>
      <c r="E68">
        <v>20.077575192871397</v>
      </c>
      <c r="F68">
        <v>3.2758271154213009E-2</v>
      </c>
      <c r="G68" s="7">
        <f t="shared" si="5"/>
        <v>0.60048237658686787</v>
      </c>
      <c r="H68" s="8"/>
      <c r="I68" s="8"/>
      <c r="J68" s="8"/>
      <c r="K68" s="8"/>
      <c r="L68" s="9"/>
      <c r="M68" s="8"/>
      <c r="N68" s="8"/>
      <c r="O68" s="8"/>
      <c r="P68" s="8"/>
      <c r="Q68" s="8"/>
    </row>
    <row r="71" spans="1:22" ht="40.5" x14ac:dyDescent="0.25">
      <c r="A71" s="1" t="s">
        <v>9</v>
      </c>
      <c r="B71" s="2" t="s">
        <v>0</v>
      </c>
      <c r="C71" s="2" t="s">
        <v>1</v>
      </c>
      <c r="D71" s="1" t="s">
        <v>115</v>
      </c>
      <c r="E71" s="2" t="s">
        <v>0</v>
      </c>
      <c r="F71" s="2" t="s">
        <v>1</v>
      </c>
      <c r="G71" s="2" t="s">
        <v>134</v>
      </c>
      <c r="H71" s="3"/>
      <c r="I71" s="4" t="s">
        <v>135</v>
      </c>
      <c r="J71" s="4" t="s">
        <v>3</v>
      </c>
      <c r="K71" s="4" t="s">
        <v>136</v>
      </c>
      <c r="L71" s="5" t="s">
        <v>4</v>
      </c>
      <c r="M71" s="4" t="s">
        <v>5</v>
      </c>
      <c r="N71" s="4" t="s">
        <v>137</v>
      </c>
      <c r="O71" s="4" t="s">
        <v>138</v>
      </c>
      <c r="P71" s="4"/>
      <c r="Q71" s="4" t="s">
        <v>6</v>
      </c>
    </row>
    <row r="72" spans="1:22" ht="13.5" customHeight="1" x14ac:dyDescent="0.35">
      <c r="A72" s="17" t="s">
        <v>149</v>
      </c>
      <c r="B72">
        <v>23.711353470068769</v>
      </c>
      <c r="C72">
        <v>7.7048863677299476E-2</v>
      </c>
      <c r="D72" s="17" t="s">
        <v>149</v>
      </c>
      <c r="E72">
        <v>18.674162375141535</v>
      </c>
      <c r="F72">
        <v>3.2266170272445091E-2</v>
      </c>
      <c r="G72" s="7">
        <f t="shared" ref="G72:G86" si="7">(B72-E72)</f>
        <v>5.037191094927234</v>
      </c>
      <c r="H72" s="8" t="s">
        <v>133</v>
      </c>
      <c r="I72" s="9">
        <f>AVERAGE(G72:G74)</f>
        <v>4.6012146315334057</v>
      </c>
      <c r="J72" s="9">
        <f>STDEV(G72:G74)</f>
        <v>0.38586377623635282</v>
      </c>
      <c r="K72" s="9">
        <f>I72-$I$72</f>
        <v>0</v>
      </c>
      <c r="L72" s="9">
        <f>(($J$72^2)+(J72^2))^(1/2)</f>
        <v>0.54569378558194737</v>
      </c>
      <c r="M72" s="9">
        <f>1.8^-(K72)</f>
        <v>1</v>
      </c>
      <c r="N72" s="9">
        <f>K72+L72</f>
        <v>0.54569378558194737</v>
      </c>
      <c r="O72" s="10">
        <f>1.8^-N72</f>
        <v>0.72560351909320575</v>
      </c>
      <c r="P72" s="9" t="s">
        <v>7</v>
      </c>
      <c r="Q72" s="9">
        <f>M72-O72</f>
        <v>0.27439648090679425</v>
      </c>
      <c r="S72" s="13"/>
      <c r="T72" s="13"/>
      <c r="U72" s="21" t="s">
        <v>140</v>
      </c>
      <c r="V72" s="21"/>
    </row>
    <row r="73" spans="1:22" ht="15.5" x14ac:dyDescent="0.35">
      <c r="A73" s="17" t="s">
        <v>150</v>
      </c>
      <c r="B73">
        <v>23.515952148618599</v>
      </c>
      <c r="C73">
        <v>6.4212158775048059E-2</v>
      </c>
      <c r="D73" s="17" t="s">
        <v>150</v>
      </c>
      <c r="E73">
        <v>19.212313727373949</v>
      </c>
      <c r="F73">
        <v>5.6418499702698077E-2</v>
      </c>
      <c r="G73" s="7">
        <f t="shared" si="7"/>
        <v>4.3036384212446492</v>
      </c>
      <c r="H73" s="11"/>
      <c r="I73" s="9"/>
      <c r="J73" s="9"/>
      <c r="K73" s="9"/>
      <c r="L73" s="9"/>
      <c r="M73" s="9"/>
      <c r="N73" s="9">
        <f>K72-L72</f>
        <v>-0.54569378558194737</v>
      </c>
      <c r="O73" s="10">
        <f>1.8^-N73</f>
        <v>1.3781631065539903</v>
      </c>
      <c r="P73" s="9" t="s">
        <v>8</v>
      </c>
      <c r="Q73" s="9">
        <f>O73-M72</f>
        <v>0.37816310655399032</v>
      </c>
      <c r="S73" s="13"/>
      <c r="T73" s="14" t="s">
        <v>9</v>
      </c>
      <c r="U73" s="8" t="s">
        <v>7</v>
      </c>
      <c r="V73" s="8" t="s">
        <v>8</v>
      </c>
    </row>
    <row r="74" spans="1:22" ht="15.5" x14ac:dyDescent="0.35">
      <c r="A74" s="17" t="s">
        <v>151</v>
      </c>
      <c r="B74">
        <v>23.067508117177368</v>
      </c>
      <c r="C74">
        <v>5.9813898942855263E-2</v>
      </c>
      <c r="D74" s="17" t="s">
        <v>151</v>
      </c>
      <c r="E74">
        <v>18.604693738749035</v>
      </c>
      <c r="F74">
        <v>1.9431296274305728E-2</v>
      </c>
      <c r="G74" s="7">
        <f t="shared" si="7"/>
        <v>4.4628143784283338</v>
      </c>
      <c r="H74" s="8"/>
      <c r="I74" s="9"/>
      <c r="J74" s="9"/>
      <c r="K74" s="9"/>
      <c r="L74" s="9"/>
      <c r="M74" s="9"/>
      <c r="N74" s="9"/>
      <c r="O74" s="10"/>
      <c r="P74" s="9"/>
      <c r="Q74" s="9"/>
      <c r="S74" s="8" t="s">
        <v>133</v>
      </c>
      <c r="T74" s="15">
        <f>M72</f>
        <v>1</v>
      </c>
      <c r="U74" s="15">
        <f>Q72</f>
        <v>0.27439648090679425</v>
      </c>
      <c r="V74" s="15">
        <f>Q73</f>
        <v>0.37816310655399032</v>
      </c>
    </row>
    <row r="75" spans="1:22" ht="15.5" x14ac:dyDescent="0.35">
      <c r="A75" t="s">
        <v>152</v>
      </c>
      <c r="B75">
        <v>24.094526199304596</v>
      </c>
      <c r="C75">
        <v>4.1204439019522303E-2</v>
      </c>
      <c r="D75" t="s">
        <v>152</v>
      </c>
      <c r="E75">
        <v>18.7813137144541</v>
      </c>
      <c r="F75">
        <v>2.7142119464009067E-2</v>
      </c>
      <c r="G75" s="7">
        <f t="shared" si="7"/>
        <v>5.3132124848504958</v>
      </c>
      <c r="H75" s="16" t="s">
        <v>139</v>
      </c>
      <c r="I75" s="9">
        <f>AVERAGE(G75:G77)</f>
        <v>5.9523911882721698</v>
      </c>
      <c r="J75" s="9">
        <f>STDEV(G75:G77)</f>
        <v>0.65840694952759693</v>
      </c>
      <c r="K75" s="9">
        <f t="shared" ref="K75:K84" si="8">I75-$I$72</f>
        <v>1.3511765567387641</v>
      </c>
      <c r="L75" s="9">
        <f>(($J$72^2)+(J75^2))^(1/2)</f>
        <v>0.76314517950231053</v>
      </c>
      <c r="M75" s="9">
        <f>1.8^-(K75)</f>
        <v>0.45194103464754248</v>
      </c>
      <c r="N75" s="9">
        <f>K75+L75</f>
        <v>2.1143217362410747</v>
      </c>
      <c r="O75" s="10">
        <f>1.8^-N75</f>
        <v>0.28858369766786196</v>
      </c>
      <c r="P75" s="9" t="s">
        <v>7</v>
      </c>
      <c r="Q75" s="9">
        <f>M75-O75</f>
        <v>0.16335733697968052</v>
      </c>
      <c r="S75" s="16" t="s">
        <v>139</v>
      </c>
      <c r="T75" s="15">
        <f>M75</f>
        <v>0.45194103464754248</v>
      </c>
      <c r="U75" s="15">
        <f>Q75</f>
        <v>0.16335733697968052</v>
      </c>
      <c r="V75" s="15">
        <f>Q76</f>
        <v>0.25582832463680732</v>
      </c>
    </row>
    <row r="76" spans="1:22" ht="15.5" x14ac:dyDescent="0.35">
      <c r="A76" s="16" t="s">
        <v>153</v>
      </c>
      <c r="B76">
        <v>24.013794419411248</v>
      </c>
      <c r="C76">
        <v>4.407016894161149E-2</v>
      </c>
      <c r="D76" s="16" t="s">
        <v>153</v>
      </c>
      <c r="E76">
        <v>18.0983074277645</v>
      </c>
      <c r="F76">
        <v>5.3249928735254679E-2</v>
      </c>
      <c r="G76" s="7">
        <f>(B76-E76)</f>
        <v>5.9154869916467483</v>
      </c>
      <c r="I76" s="8"/>
      <c r="J76" s="8"/>
      <c r="K76" s="9"/>
      <c r="L76" s="8"/>
      <c r="M76" s="8"/>
      <c r="N76" s="9">
        <f>K75-L75</f>
        <v>0.5880313772364536</v>
      </c>
      <c r="O76" s="10">
        <f>1.8^-N76</f>
        <v>0.70776935928434981</v>
      </c>
      <c r="P76" s="9" t="s">
        <v>8</v>
      </c>
      <c r="Q76" s="9">
        <f>O76-M75</f>
        <v>0.25582832463680732</v>
      </c>
      <c r="S76" s="16" t="s">
        <v>164</v>
      </c>
      <c r="T76" s="15">
        <f>M78</f>
        <v>8.4423153341606092</v>
      </c>
      <c r="U76" s="15">
        <f>Q78</f>
        <v>2.2618017413054075</v>
      </c>
      <c r="V76" s="15">
        <f>Q79</f>
        <v>3.0895237485648153</v>
      </c>
    </row>
    <row r="77" spans="1:22" ht="15.5" x14ac:dyDescent="0.35">
      <c r="A77" s="16" t="s">
        <v>154</v>
      </c>
      <c r="B77">
        <v>25.000775880645701</v>
      </c>
      <c r="C77">
        <v>6.3568505152069271E-2</v>
      </c>
      <c r="D77" s="16" t="s">
        <v>154</v>
      </c>
      <c r="E77">
        <v>18.372301792326436</v>
      </c>
      <c r="F77">
        <v>9.335022083409851E-2</v>
      </c>
      <c r="G77" s="7">
        <f t="shared" si="7"/>
        <v>6.6284740883192654</v>
      </c>
      <c r="H77" s="8"/>
      <c r="I77" s="8"/>
      <c r="J77" s="8"/>
      <c r="K77" s="9"/>
      <c r="L77" s="8"/>
      <c r="M77" s="8"/>
      <c r="N77" s="8"/>
      <c r="O77" s="8"/>
      <c r="P77" s="8"/>
      <c r="Q77" s="8"/>
      <c r="S77" s="16" t="s">
        <v>165</v>
      </c>
      <c r="T77" s="15">
        <f>M81</f>
        <v>0.42418636511688723</v>
      </c>
      <c r="U77" s="15">
        <f>Q81</f>
        <v>9.0734787290913443E-2</v>
      </c>
      <c r="V77" s="15">
        <f>Q82</f>
        <v>0.11542443392087764</v>
      </c>
    </row>
    <row r="78" spans="1:22" ht="15.5" x14ac:dyDescent="0.35">
      <c r="A78" s="16" t="s">
        <v>155</v>
      </c>
      <c r="B78">
        <v>20.272541188967367</v>
      </c>
      <c r="C78">
        <v>1.7033443369597952E-2</v>
      </c>
      <c r="D78" s="16" t="s">
        <v>155</v>
      </c>
      <c r="E78">
        <v>18.885312379432168</v>
      </c>
      <c r="F78">
        <v>1.370253946151645E-2</v>
      </c>
      <c r="G78" s="7">
        <f t="shared" si="7"/>
        <v>1.3872288095351983</v>
      </c>
      <c r="H78" s="16" t="s">
        <v>176</v>
      </c>
      <c r="I78" s="9">
        <f>AVERAGE(G78:G80)</f>
        <v>0.97191045187175007</v>
      </c>
      <c r="J78" s="9">
        <f>STDEV(G78:G80)</f>
        <v>0.3641448815757084</v>
      </c>
      <c r="K78" s="9">
        <f t="shared" si="8"/>
        <v>-3.6293041796616556</v>
      </c>
      <c r="L78" s="9">
        <f>(($J$72^2)+(J78^2))^(1/2)</f>
        <v>0.53055852513098389</v>
      </c>
      <c r="M78" s="9">
        <f>1.8^-(K78)</f>
        <v>8.4423153341606092</v>
      </c>
      <c r="N78" s="9">
        <f>K78+L78</f>
        <v>-3.0987456545306715</v>
      </c>
      <c r="O78" s="10">
        <f>1.8^-N78</f>
        <v>6.1805135928552017</v>
      </c>
      <c r="P78" s="9" t="s">
        <v>7</v>
      </c>
      <c r="Q78" s="9">
        <f>M78-O78</f>
        <v>2.2618017413054075</v>
      </c>
      <c r="S78" s="16" t="s">
        <v>166</v>
      </c>
      <c r="T78" s="15">
        <f>M84</f>
        <v>14.873610553530355</v>
      </c>
      <c r="U78" s="15">
        <f>Q84</f>
        <v>3.2048146225249354</v>
      </c>
      <c r="V78" s="15">
        <f>Q85</f>
        <v>4.0850114162197038</v>
      </c>
    </row>
    <row r="79" spans="1:22" ht="15.5" x14ac:dyDescent="0.35">
      <c r="A79" s="16" t="s">
        <v>156</v>
      </c>
      <c r="B79">
        <v>20.120375904850302</v>
      </c>
      <c r="C79">
        <v>1.9525942634754479E-2</v>
      </c>
      <c r="D79" s="16" t="s">
        <v>156</v>
      </c>
      <c r="E79">
        <v>19.299252045104652</v>
      </c>
      <c r="F79">
        <v>4.3138727290472335E-2</v>
      </c>
      <c r="G79" s="7">
        <f t="shared" si="7"/>
        <v>0.82112385974565072</v>
      </c>
      <c r="H79" s="8"/>
      <c r="I79" s="9"/>
      <c r="J79" s="9"/>
      <c r="K79" s="9"/>
      <c r="L79" s="9"/>
      <c r="M79" s="9"/>
      <c r="N79" s="9">
        <f>K78-L78</f>
        <v>-4.1598627047926398</v>
      </c>
      <c r="O79" s="10">
        <f>1.8^-N79</f>
        <v>11.531839082725424</v>
      </c>
      <c r="P79" s="9" t="s">
        <v>8</v>
      </c>
      <c r="Q79" s="9">
        <f>O79-M78</f>
        <v>3.0895237485648153</v>
      </c>
      <c r="S79" s="12"/>
      <c r="T79" s="15"/>
      <c r="U79" s="15"/>
      <c r="V79" s="15"/>
    </row>
    <row r="80" spans="1:22" ht="15.5" x14ac:dyDescent="0.35">
      <c r="A80" s="16" t="s">
        <v>157</v>
      </c>
      <c r="B80">
        <v>20.079371883218567</v>
      </c>
      <c r="C80">
        <v>1.4190392625420675E-2</v>
      </c>
      <c r="D80" s="16" t="s">
        <v>157</v>
      </c>
      <c r="E80">
        <v>19.371993196884166</v>
      </c>
      <c r="F80">
        <v>7.343956907368851E-2</v>
      </c>
      <c r="G80" s="7">
        <f t="shared" si="7"/>
        <v>0.70737868633440115</v>
      </c>
      <c r="H80" s="8"/>
      <c r="I80" s="9"/>
      <c r="J80" s="9"/>
      <c r="K80" s="9"/>
      <c r="L80" s="9"/>
      <c r="M80" s="9"/>
      <c r="N80" s="9"/>
      <c r="O80" s="10"/>
      <c r="P80" s="9"/>
      <c r="Q80" s="9"/>
      <c r="S80" s="12"/>
      <c r="T80" s="15"/>
      <c r="U80" s="15"/>
      <c r="V80" s="15"/>
    </row>
    <row r="81" spans="1:22" ht="15.5" x14ac:dyDescent="0.35">
      <c r="A81" s="16" t="s">
        <v>158</v>
      </c>
      <c r="B81">
        <v>26.540553070626164</v>
      </c>
      <c r="C81">
        <v>2.3499708251101214E-2</v>
      </c>
      <c r="D81" s="16" t="s">
        <v>158</v>
      </c>
      <c r="E81">
        <v>20.571891914271664</v>
      </c>
      <c r="F81">
        <v>5.4529313644582876E-2</v>
      </c>
      <c r="G81" s="7">
        <f t="shared" si="7"/>
        <v>5.9686611563545</v>
      </c>
      <c r="H81" s="16" t="s">
        <v>165</v>
      </c>
      <c r="I81" s="9">
        <f>AVERAGE(G81:G83)</f>
        <v>6.060217414613799</v>
      </c>
      <c r="J81" s="9">
        <f>STDEV(G81:G83)</f>
        <v>0.13699193956972269</v>
      </c>
      <c r="K81" s="9">
        <f t="shared" si="8"/>
        <v>1.4590027830803933</v>
      </c>
      <c r="L81" s="9">
        <f>(($J$72^2)+(J81^2))^(1/2)</f>
        <v>0.40946018770871084</v>
      </c>
      <c r="M81" s="9">
        <f>1.8^-(K81)</f>
        <v>0.42418636511688723</v>
      </c>
      <c r="N81" s="9">
        <f>K81+L81</f>
        <v>1.8684629707891043</v>
      </c>
      <c r="O81" s="10">
        <f>1.8^-N81</f>
        <v>0.33345157782597379</v>
      </c>
      <c r="P81" s="9" t="s">
        <v>7</v>
      </c>
      <c r="Q81" s="9">
        <f>M81-O81</f>
        <v>9.0734787290913443E-2</v>
      </c>
      <c r="S81" s="12"/>
      <c r="T81" s="15"/>
      <c r="U81" s="15"/>
      <c r="V81" s="15"/>
    </row>
    <row r="82" spans="1:22" ht="15.5" x14ac:dyDescent="0.35">
      <c r="A82" s="16" t="s">
        <v>159</v>
      </c>
      <c r="B82">
        <v>26.720595887633234</v>
      </c>
      <c r="C82">
        <v>1.8598361228821664E-2</v>
      </c>
      <c r="D82" s="16" t="s">
        <v>159</v>
      </c>
      <c r="E82">
        <v>20.502886959789034</v>
      </c>
      <c r="F82">
        <v>4.1079668078198232E-2</v>
      </c>
      <c r="G82" s="7">
        <f t="shared" si="7"/>
        <v>6.2177089278441997</v>
      </c>
      <c r="H82" s="8"/>
      <c r="I82" s="8"/>
      <c r="J82" s="8"/>
      <c r="K82" s="9"/>
      <c r="L82" s="8"/>
      <c r="M82" s="8"/>
      <c r="N82" s="9">
        <f>K81-L81</f>
        <v>1.0495425953716824</v>
      </c>
      <c r="O82" s="10">
        <f>1.8^-N82</f>
        <v>0.53961079903776488</v>
      </c>
      <c r="P82" s="9" t="s">
        <v>8</v>
      </c>
      <c r="Q82" s="9">
        <f>O82-M81</f>
        <v>0.11542443392087764</v>
      </c>
      <c r="S82" s="12"/>
      <c r="T82" s="15"/>
      <c r="U82" s="15"/>
      <c r="V82" s="15"/>
    </row>
    <row r="83" spans="1:22" ht="15.5" x14ac:dyDescent="0.35">
      <c r="A83" s="16" t="s">
        <v>160</v>
      </c>
      <c r="B83">
        <v>26.498528785055431</v>
      </c>
      <c r="C83">
        <v>6.3928827839736066E-2</v>
      </c>
      <c r="D83" s="16" t="s">
        <v>160</v>
      </c>
      <c r="E83">
        <v>20.504246625412733</v>
      </c>
      <c r="F83">
        <v>2.4592527093295159E-2</v>
      </c>
      <c r="G83" s="7">
        <f t="shared" si="7"/>
        <v>5.9942821596426974</v>
      </c>
      <c r="H83" s="8"/>
      <c r="I83" s="8"/>
      <c r="J83" s="8"/>
      <c r="K83" s="9"/>
      <c r="L83" s="8"/>
      <c r="M83" s="8"/>
      <c r="N83" s="8"/>
      <c r="O83" s="8"/>
      <c r="P83" s="8"/>
      <c r="Q83" s="8"/>
    </row>
    <row r="84" spans="1:22" ht="15.5" x14ac:dyDescent="0.35">
      <c r="A84" s="16" t="s">
        <v>161</v>
      </c>
      <c r="B84">
        <v>19.855622320076797</v>
      </c>
      <c r="C84">
        <v>0.177725287694767</v>
      </c>
      <c r="D84" s="16" t="s">
        <v>161</v>
      </c>
      <c r="E84">
        <v>19.758479034957201</v>
      </c>
      <c r="F84">
        <v>9.6897152898784977E-2</v>
      </c>
      <c r="G84" s="7">
        <f t="shared" si="7"/>
        <v>9.7143285119596356E-2</v>
      </c>
      <c r="H84" s="16" t="s">
        <v>177</v>
      </c>
      <c r="I84" s="9">
        <f>AVERAGE(G84:G86)</f>
        <v>8.4113236318898998E-3</v>
      </c>
      <c r="J84" s="9">
        <f>STDEV(G84:G86)</f>
        <v>0.14682591906129475</v>
      </c>
      <c r="K84" s="9">
        <f t="shared" si="8"/>
        <v>-4.5928033079015158</v>
      </c>
      <c r="L84" s="9">
        <f>(($J$72^2)+(J84^2))^(1/2)</f>
        <v>0.41285433789603326</v>
      </c>
      <c r="M84" s="9">
        <f>1.8^-(K84)</f>
        <v>14.873610553530355</v>
      </c>
      <c r="N84" s="9">
        <f>K84+L84</f>
        <v>-4.1799489700054826</v>
      </c>
      <c r="O84" s="10">
        <f>1.8^-N84</f>
        <v>11.66879593100542</v>
      </c>
      <c r="P84" s="9" t="s">
        <v>7</v>
      </c>
      <c r="Q84" s="9">
        <f>M84-O84</f>
        <v>3.2048146225249354</v>
      </c>
    </row>
    <row r="85" spans="1:22" ht="15.5" x14ac:dyDescent="0.35">
      <c r="A85" s="16" t="s">
        <v>162</v>
      </c>
      <c r="B85">
        <v>19.004597225611871</v>
      </c>
      <c r="C85">
        <v>0.16829808767102589</v>
      </c>
      <c r="D85" s="16" t="s">
        <v>162</v>
      </c>
      <c r="E85">
        <v>19.165663152264599</v>
      </c>
      <c r="F85">
        <v>4.6927698578890627E-2</v>
      </c>
      <c r="G85" s="7">
        <f t="shared" si="7"/>
        <v>-0.16106592665272856</v>
      </c>
      <c r="H85" s="8"/>
      <c r="I85" s="8"/>
      <c r="J85" s="8"/>
      <c r="K85" s="9"/>
      <c r="L85" s="8"/>
      <c r="M85" s="8"/>
      <c r="N85" s="9">
        <f>K84-L84</f>
        <v>-5.005657645797549</v>
      </c>
      <c r="O85" s="10">
        <f>1.8^-N85</f>
        <v>18.958621969750059</v>
      </c>
      <c r="P85" s="9" t="s">
        <v>8</v>
      </c>
      <c r="Q85" s="9">
        <f>O85-M84</f>
        <v>4.0850114162197038</v>
      </c>
    </row>
    <row r="86" spans="1:22" ht="15.5" x14ac:dyDescent="0.35">
      <c r="A86" s="16" t="s">
        <v>163</v>
      </c>
      <c r="B86">
        <v>20.166731805300198</v>
      </c>
      <c r="C86">
        <v>3.434929087341701E-2</v>
      </c>
      <c r="D86" s="16" t="s">
        <v>163</v>
      </c>
      <c r="E86">
        <v>20.077575192871397</v>
      </c>
      <c r="F86">
        <v>3.2758271154213009E-2</v>
      </c>
      <c r="G86" s="7">
        <f t="shared" si="7"/>
        <v>8.9156612428801907E-2</v>
      </c>
      <c r="H86" s="8"/>
      <c r="I86" s="8"/>
      <c r="J86" s="8"/>
      <c r="K86" s="9"/>
      <c r="L86" s="8"/>
      <c r="M86" s="8"/>
      <c r="N86" s="8"/>
      <c r="O86" s="8"/>
      <c r="P86" s="8"/>
      <c r="Q86" s="8"/>
    </row>
    <row r="90" spans="1:22" ht="40.5" x14ac:dyDescent="0.25">
      <c r="A90" s="1" t="s">
        <v>115</v>
      </c>
      <c r="B90" s="2" t="s">
        <v>0</v>
      </c>
      <c r="C90" s="2" t="s">
        <v>1</v>
      </c>
      <c r="D90" s="1" t="s">
        <v>115</v>
      </c>
      <c r="E90" s="2" t="s">
        <v>0</v>
      </c>
      <c r="F90" s="2" t="s">
        <v>1</v>
      </c>
      <c r="G90" s="2" t="s">
        <v>134</v>
      </c>
      <c r="H90" s="3"/>
      <c r="I90" s="4" t="s">
        <v>135</v>
      </c>
      <c r="J90" s="4" t="s">
        <v>3</v>
      </c>
      <c r="K90" s="4" t="s">
        <v>136</v>
      </c>
      <c r="L90" s="5" t="s">
        <v>4</v>
      </c>
      <c r="M90" s="4" t="s">
        <v>5</v>
      </c>
      <c r="N90" s="4" t="s">
        <v>137</v>
      </c>
      <c r="O90" s="4" t="s">
        <v>138</v>
      </c>
      <c r="P90" s="4"/>
      <c r="Q90" s="4" t="s">
        <v>6</v>
      </c>
    </row>
    <row r="91" spans="1:22" ht="13.5" customHeight="1" x14ac:dyDescent="0.35">
      <c r="A91" s="17" t="s">
        <v>149</v>
      </c>
      <c r="B91">
        <v>18.674162375141535</v>
      </c>
      <c r="C91">
        <v>3.2266170272445091E-2</v>
      </c>
      <c r="D91" s="17" t="s">
        <v>149</v>
      </c>
      <c r="E91">
        <v>18.674162375141535</v>
      </c>
      <c r="F91">
        <v>3.2266170272445091E-2</v>
      </c>
      <c r="G91" s="7">
        <f t="shared" ref="G91:G105" si="9">(B91-E91)</f>
        <v>0</v>
      </c>
      <c r="H91" s="8" t="s">
        <v>133</v>
      </c>
      <c r="I91" s="9">
        <f>AVERAGE(G91:G93)</f>
        <v>0</v>
      </c>
      <c r="J91" s="9">
        <f>STDEV(G91:G93)</f>
        <v>0</v>
      </c>
      <c r="K91" s="9">
        <f>I91-$I$91</f>
        <v>0</v>
      </c>
      <c r="L91" s="9">
        <f>(($J$91^2)+(J91^2))^(1/2)</f>
        <v>0</v>
      </c>
      <c r="M91" s="9">
        <f>1.8^-(K91)</f>
        <v>1</v>
      </c>
      <c r="N91" s="9">
        <f>K91+L91</f>
        <v>0</v>
      </c>
      <c r="O91" s="10">
        <f>1.8^-N91</f>
        <v>1</v>
      </c>
      <c r="P91" s="9" t="s">
        <v>7</v>
      </c>
      <c r="Q91" s="9">
        <f>M91-O91</f>
        <v>0</v>
      </c>
      <c r="S91" s="13"/>
      <c r="T91" s="13"/>
      <c r="U91" s="21" t="s">
        <v>141</v>
      </c>
      <c r="V91" s="21"/>
    </row>
    <row r="92" spans="1:22" ht="15.5" x14ac:dyDescent="0.35">
      <c r="A92" s="17" t="s">
        <v>150</v>
      </c>
      <c r="B92">
        <v>19.212313727373949</v>
      </c>
      <c r="C92">
        <v>5.6418499702698077E-2</v>
      </c>
      <c r="D92" s="17" t="s">
        <v>150</v>
      </c>
      <c r="E92">
        <v>19.212313727373949</v>
      </c>
      <c r="F92">
        <v>5.6418499702698077E-2</v>
      </c>
      <c r="G92" s="7">
        <f t="shared" si="9"/>
        <v>0</v>
      </c>
      <c r="H92" s="11"/>
      <c r="I92" s="9"/>
      <c r="J92" s="9"/>
      <c r="K92" s="9"/>
      <c r="L92" s="9"/>
      <c r="M92" s="9"/>
      <c r="N92" s="9">
        <f>K91-L91</f>
        <v>0</v>
      </c>
      <c r="O92" s="10">
        <f>1.8^-N92</f>
        <v>1</v>
      </c>
      <c r="P92" s="9" t="s">
        <v>8</v>
      </c>
      <c r="Q92" s="9">
        <f>O92-M91</f>
        <v>0</v>
      </c>
      <c r="S92" s="13"/>
      <c r="T92" s="14" t="s">
        <v>115</v>
      </c>
      <c r="U92" s="8" t="s">
        <v>7</v>
      </c>
      <c r="V92" s="8" t="s">
        <v>8</v>
      </c>
    </row>
    <row r="93" spans="1:22" ht="15.5" x14ac:dyDescent="0.35">
      <c r="A93" s="17" t="s">
        <v>151</v>
      </c>
      <c r="B93">
        <v>18.604693738749035</v>
      </c>
      <c r="C93">
        <v>1.9431296274305728E-2</v>
      </c>
      <c r="D93" s="17" t="s">
        <v>151</v>
      </c>
      <c r="E93">
        <v>18.604693738749035</v>
      </c>
      <c r="F93">
        <v>1.9431296274305728E-2</v>
      </c>
      <c r="G93" s="7">
        <f t="shared" si="9"/>
        <v>0</v>
      </c>
      <c r="H93" s="8"/>
      <c r="I93" s="9"/>
      <c r="J93" s="9"/>
      <c r="K93" s="9"/>
      <c r="L93" s="9"/>
      <c r="M93" s="9"/>
      <c r="N93" s="9"/>
      <c r="O93" s="10"/>
      <c r="P93" s="9"/>
      <c r="Q93" s="9"/>
      <c r="S93" s="8" t="s">
        <v>133</v>
      </c>
      <c r="T93" s="15">
        <f>M91</f>
        <v>1</v>
      </c>
      <c r="U93" s="15">
        <f>Q91</f>
        <v>0</v>
      </c>
      <c r="V93" s="15">
        <f>Q92</f>
        <v>0</v>
      </c>
    </row>
    <row r="94" spans="1:22" ht="15.5" x14ac:dyDescent="0.35">
      <c r="A94" t="s">
        <v>152</v>
      </c>
      <c r="B94">
        <v>18.7813137144541</v>
      </c>
      <c r="C94">
        <v>2.7142119464009067E-2</v>
      </c>
      <c r="D94" t="s">
        <v>152</v>
      </c>
      <c r="E94">
        <v>18.7813137144541</v>
      </c>
      <c r="F94">
        <v>2.7142119464009067E-2</v>
      </c>
      <c r="G94" s="7">
        <f t="shared" si="9"/>
        <v>0</v>
      </c>
      <c r="H94" s="16" t="s">
        <v>139</v>
      </c>
      <c r="I94" s="9">
        <f>AVERAGE(G94:G96)</f>
        <v>0</v>
      </c>
      <c r="J94" s="9">
        <f>STDEV(G94:G96)</f>
        <v>0</v>
      </c>
      <c r="K94" s="9">
        <f t="shared" ref="K94:K103" si="10">I94-$I$91</f>
        <v>0</v>
      </c>
      <c r="L94" s="9">
        <f>(($J$91^2)+(J94^2))^(1/2)</f>
        <v>0</v>
      </c>
      <c r="M94" s="9">
        <f>1.8^-(K94)</f>
        <v>1</v>
      </c>
      <c r="N94" s="9">
        <f>K94+L94</f>
        <v>0</v>
      </c>
      <c r="O94" s="10">
        <f>1.8^-N94</f>
        <v>1</v>
      </c>
      <c r="P94" s="9" t="s">
        <v>7</v>
      </c>
      <c r="Q94" s="9">
        <f>M94-O94</f>
        <v>0</v>
      </c>
      <c r="S94" s="16" t="s">
        <v>139</v>
      </c>
      <c r="T94" s="15">
        <f>M94</f>
        <v>1</v>
      </c>
      <c r="U94" s="15">
        <f>Q94</f>
        <v>0</v>
      </c>
      <c r="V94" s="15">
        <f>Q95</f>
        <v>0</v>
      </c>
    </row>
    <row r="95" spans="1:22" ht="15.5" x14ac:dyDescent="0.35">
      <c r="A95" s="16" t="s">
        <v>153</v>
      </c>
      <c r="B95">
        <v>18.0983074277645</v>
      </c>
      <c r="C95">
        <v>5.3249928735254679E-2</v>
      </c>
      <c r="D95" s="16" t="s">
        <v>153</v>
      </c>
      <c r="E95">
        <v>18.0983074277645</v>
      </c>
      <c r="F95">
        <v>5.3249928735254679E-2</v>
      </c>
      <c r="G95" s="7">
        <f>(B95-E95)</f>
        <v>0</v>
      </c>
      <c r="I95" s="8"/>
      <c r="J95" s="8"/>
      <c r="K95" s="9"/>
      <c r="L95" s="8"/>
      <c r="M95" s="8"/>
      <c r="N95" s="9">
        <f>K94-L94</f>
        <v>0</v>
      </c>
      <c r="O95" s="10">
        <f>1.8^-N95</f>
        <v>1</v>
      </c>
      <c r="P95" s="9" t="s">
        <v>8</v>
      </c>
      <c r="Q95" s="9">
        <f>O95-M94</f>
        <v>0</v>
      </c>
      <c r="S95" s="16" t="s">
        <v>164</v>
      </c>
      <c r="T95" s="15">
        <f>M97</f>
        <v>1</v>
      </c>
      <c r="U95" s="15">
        <f>Q97</f>
        <v>0</v>
      </c>
      <c r="V95" s="15">
        <f>Q98</f>
        <v>0</v>
      </c>
    </row>
    <row r="96" spans="1:22" ht="15.5" x14ac:dyDescent="0.35">
      <c r="A96" s="16" t="s">
        <v>154</v>
      </c>
      <c r="B96">
        <v>18.372301792326436</v>
      </c>
      <c r="C96">
        <v>9.335022083409851E-2</v>
      </c>
      <c r="D96" s="16" t="s">
        <v>154</v>
      </c>
      <c r="E96">
        <v>18.372301792326436</v>
      </c>
      <c r="F96">
        <v>9.335022083409851E-2</v>
      </c>
      <c r="G96" s="7">
        <f t="shared" si="9"/>
        <v>0</v>
      </c>
      <c r="H96" s="8"/>
      <c r="I96" s="8"/>
      <c r="J96" s="8"/>
      <c r="K96" s="9"/>
      <c r="L96" s="8"/>
      <c r="M96" s="8"/>
      <c r="N96" s="8"/>
      <c r="O96" s="8"/>
      <c r="P96" s="8"/>
      <c r="Q96" s="8"/>
      <c r="S96" s="16" t="s">
        <v>165</v>
      </c>
      <c r="T96" s="15">
        <f>M100</f>
        <v>1</v>
      </c>
      <c r="U96" s="15">
        <f>Q100</f>
        <v>0</v>
      </c>
      <c r="V96" s="15">
        <f>Q101</f>
        <v>0</v>
      </c>
    </row>
    <row r="97" spans="1:22" ht="15.5" x14ac:dyDescent="0.35">
      <c r="A97" s="16" t="s">
        <v>155</v>
      </c>
      <c r="B97">
        <v>18.885312379432168</v>
      </c>
      <c r="C97">
        <v>1.370253946151645E-2</v>
      </c>
      <c r="D97" s="16" t="s">
        <v>155</v>
      </c>
      <c r="E97">
        <v>18.885312379432168</v>
      </c>
      <c r="F97">
        <v>1.370253946151645E-2</v>
      </c>
      <c r="G97" s="7">
        <f t="shared" si="9"/>
        <v>0</v>
      </c>
      <c r="H97" s="16" t="s">
        <v>176</v>
      </c>
      <c r="I97" s="9">
        <f>AVERAGE(G97:G99)</f>
        <v>0</v>
      </c>
      <c r="J97" s="9">
        <f>STDEV(G97:G99)</f>
        <v>0</v>
      </c>
      <c r="K97" s="9">
        <f t="shared" si="10"/>
        <v>0</v>
      </c>
      <c r="L97" s="9">
        <f>(($J$91^2)+(J97^2))^(1/2)</f>
        <v>0</v>
      </c>
      <c r="M97" s="9">
        <f>1.8^-(K97)</f>
        <v>1</v>
      </c>
      <c r="N97" s="9">
        <f>K97+L97</f>
        <v>0</v>
      </c>
      <c r="O97" s="10">
        <f>1.8^-N97</f>
        <v>1</v>
      </c>
      <c r="P97" s="9" t="s">
        <v>7</v>
      </c>
      <c r="Q97" s="9">
        <f>M97-O97</f>
        <v>0</v>
      </c>
      <c r="S97" s="16" t="s">
        <v>166</v>
      </c>
      <c r="T97" s="15">
        <f>M103</f>
        <v>1</v>
      </c>
      <c r="U97" s="15">
        <f>Q103</f>
        <v>0</v>
      </c>
      <c r="V97" s="15">
        <f>Q104</f>
        <v>0</v>
      </c>
    </row>
    <row r="98" spans="1:22" ht="15.5" x14ac:dyDescent="0.35">
      <c r="A98" s="16" t="s">
        <v>156</v>
      </c>
      <c r="B98">
        <v>19.299252045104652</v>
      </c>
      <c r="C98">
        <v>4.3138727290472335E-2</v>
      </c>
      <c r="D98" s="16" t="s">
        <v>156</v>
      </c>
      <c r="E98">
        <v>19.299252045104652</v>
      </c>
      <c r="F98">
        <v>4.3138727290472335E-2</v>
      </c>
      <c r="G98" s="7">
        <f t="shared" si="9"/>
        <v>0</v>
      </c>
      <c r="H98" s="8"/>
      <c r="I98" s="9"/>
      <c r="J98" s="9"/>
      <c r="K98" s="9"/>
      <c r="L98" s="9"/>
      <c r="M98" s="9"/>
      <c r="N98" s="9">
        <f>K97-L97</f>
        <v>0</v>
      </c>
      <c r="O98" s="10">
        <f>1.8^-N98</f>
        <v>1</v>
      </c>
      <c r="P98" s="9" t="s">
        <v>8</v>
      </c>
      <c r="Q98" s="9">
        <f>O98-M97</f>
        <v>0</v>
      </c>
      <c r="S98" s="12"/>
      <c r="T98" s="15"/>
      <c r="U98" s="15"/>
      <c r="V98" s="15"/>
    </row>
    <row r="99" spans="1:22" ht="15.5" x14ac:dyDescent="0.35">
      <c r="A99" s="16" t="s">
        <v>157</v>
      </c>
      <c r="B99">
        <v>19.371993196884166</v>
      </c>
      <c r="C99">
        <v>7.343956907368851E-2</v>
      </c>
      <c r="D99" s="16" t="s">
        <v>157</v>
      </c>
      <c r="E99">
        <v>19.371993196884166</v>
      </c>
      <c r="F99">
        <v>7.343956907368851E-2</v>
      </c>
      <c r="G99" s="7">
        <f t="shared" si="9"/>
        <v>0</v>
      </c>
      <c r="H99" s="8"/>
      <c r="I99" s="9"/>
      <c r="J99" s="9"/>
      <c r="K99" s="9"/>
      <c r="L99" s="9"/>
      <c r="M99" s="9"/>
      <c r="N99" s="9"/>
      <c r="O99" s="10"/>
      <c r="P99" s="9"/>
      <c r="Q99" s="9"/>
      <c r="S99" s="12"/>
      <c r="T99" s="15"/>
      <c r="U99" s="15"/>
      <c r="V99" s="15"/>
    </row>
    <row r="100" spans="1:22" ht="15.5" x14ac:dyDescent="0.35">
      <c r="A100" s="16" t="s">
        <v>158</v>
      </c>
      <c r="B100">
        <v>20.571891914271664</v>
      </c>
      <c r="C100">
        <v>5.4529313644582876E-2</v>
      </c>
      <c r="D100" s="16" t="s">
        <v>158</v>
      </c>
      <c r="E100">
        <v>20.571891914271664</v>
      </c>
      <c r="F100">
        <v>5.4529313644582876E-2</v>
      </c>
      <c r="G100" s="7">
        <f t="shared" si="9"/>
        <v>0</v>
      </c>
      <c r="H100" s="16" t="s">
        <v>165</v>
      </c>
      <c r="I100" s="9">
        <f>AVERAGE(G100:G102)</f>
        <v>0</v>
      </c>
      <c r="J100" s="9">
        <f>STDEV(G100:G102)</f>
        <v>0</v>
      </c>
      <c r="K100" s="9">
        <f t="shared" si="10"/>
        <v>0</v>
      </c>
      <c r="L100" s="9">
        <f>(($J$91^2)+(J100^2))^(1/2)</f>
        <v>0</v>
      </c>
      <c r="M100" s="9">
        <f>1.8^-(K100)</f>
        <v>1</v>
      </c>
      <c r="N100" s="9">
        <f>K100+L100</f>
        <v>0</v>
      </c>
      <c r="O100" s="10">
        <f>1.8^-N100</f>
        <v>1</v>
      </c>
      <c r="P100" s="9" t="s">
        <v>7</v>
      </c>
      <c r="Q100" s="9">
        <f>M100-O100</f>
        <v>0</v>
      </c>
      <c r="S100" s="12"/>
      <c r="T100" s="15"/>
      <c r="U100" s="15"/>
      <c r="V100" s="15"/>
    </row>
    <row r="101" spans="1:22" ht="15.5" x14ac:dyDescent="0.35">
      <c r="A101" s="16" t="s">
        <v>159</v>
      </c>
      <c r="B101">
        <v>20.502886959789034</v>
      </c>
      <c r="C101">
        <v>4.1079668078198232E-2</v>
      </c>
      <c r="D101" s="16" t="s">
        <v>159</v>
      </c>
      <c r="E101">
        <v>20.502886959789034</v>
      </c>
      <c r="F101">
        <v>4.1079668078198232E-2</v>
      </c>
      <c r="G101" s="7">
        <f t="shared" si="9"/>
        <v>0</v>
      </c>
      <c r="H101" s="8"/>
      <c r="I101" s="8"/>
      <c r="J101" s="8"/>
      <c r="K101" s="9"/>
      <c r="L101" s="8"/>
      <c r="M101" s="8"/>
      <c r="N101" s="9">
        <f>K100-L100</f>
        <v>0</v>
      </c>
      <c r="O101" s="10">
        <f>1.8^-N101</f>
        <v>1</v>
      </c>
      <c r="P101" s="9" t="s">
        <v>8</v>
      </c>
      <c r="Q101" s="9">
        <f>O101-M100</f>
        <v>0</v>
      </c>
      <c r="S101" s="12"/>
      <c r="T101" s="15"/>
      <c r="U101" s="15"/>
      <c r="V101" s="15"/>
    </row>
    <row r="102" spans="1:22" ht="15.5" x14ac:dyDescent="0.35">
      <c r="A102" s="16" t="s">
        <v>160</v>
      </c>
      <c r="B102">
        <v>20.504246625412733</v>
      </c>
      <c r="C102">
        <v>2.4592527093295159E-2</v>
      </c>
      <c r="D102" s="16" t="s">
        <v>160</v>
      </c>
      <c r="E102">
        <v>20.504246625412733</v>
      </c>
      <c r="F102">
        <v>2.4592527093295159E-2</v>
      </c>
      <c r="G102" s="7">
        <f t="shared" si="9"/>
        <v>0</v>
      </c>
      <c r="H102" s="8"/>
      <c r="I102" s="8"/>
      <c r="J102" s="8"/>
      <c r="K102" s="9"/>
      <c r="L102" s="8"/>
      <c r="M102" s="8"/>
      <c r="N102" s="8"/>
      <c r="O102" s="8"/>
      <c r="P102" s="8"/>
      <c r="Q102" s="8"/>
    </row>
    <row r="103" spans="1:22" ht="15.5" x14ac:dyDescent="0.35">
      <c r="A103" s="16" t="s">
        <v>161</v>
      </c>
      <c r="B103">
        <v>19.758479034957201</v>
      </c>
      <c r="C103">
        <v>9.6897152898784977E-2</v>
      </c>
      <c r="D103" s="16" t="s">
        <v>161</v>
      </c>
      <c r="E103">
        <v>19.758479034957201</v>
      </c>
      <c r="F103">
        <v>9.6897152898784977E-2</v>
      </c>
      <c r="G103" s="7">
        <f t="shared" si="9"/>
        <v>0</v>
      </c>
      <c r="H103" s="16" t="s">
        <v>177</v>
      </c>
      <c r="I103" s="9">
        <f>AVERAGE(G103:G105)</f>
        <v>0</v>
      </c>
      <c r="J103" s="9">
        <f>STDEV(G103:G105)</f>
        <v>0</v>
      </c>
      <c r="K103" s="9">
        <f t="shared" si="10"/>
        <v>0</v>
      </c>
      <c r="L103" s="9">
        <f>(($J$91^2)+(J103^2))^(1/2)</f>
        <v>0</v>
      </c>
      <c r="M103" s="9">
        <f>1.8^-(K103)</f>
        <v>1</v>
      </c>
      <c r="N103" s="9">
        <f>K103+L103</f>
        <v>0</v>
      </c>
      <c r="O103" s="10">
        <f>1.8^-N103</f>
        <v>1</v>
      </c>
      <c r="P103" s="9" t="s">
        <v>7</v>
      </c>
      <c r="Q103" s="9">
        <f>M103-O103</f>
        <v>0</v>
      </c>
    </row>
    <row r="104" spans="1:22" ht="15.5" x14ac:dyDescent="0.35">
      <c r="A104" s="16" t="s">
        <v>162</v>
      </c>
      <c r="B104">
        <v>19.165663152264599</v>
      </c>
      <c r="C104">
        <v>4.6927698578890627E-2</v>
      </c>
      <c r="D104" s="16" t="s">
        <v>162</v>
      </c>
      <c r="E104">
        <v>19.165663152264599</v>
      </c>
      <c r="F104">
        <v>4.6927698578890627E-2</v>
      </c>
      <c r="G104" s="7">
        <f t="shared" si="9"/>
        <v>0</v>
      </c>
      <c r="H104" s="8"/>
      <c r="I104" s="8"/>
      <c r="J104" s="8"/>
      <c r="K104" s="8"/>
      <c r="L104" s="8"/>
      <c r="M104" s="8"/>
      <c r="N104" s="9">
        <f>K103-L103</f>
        <v>0</v>
      </c>
      <c r="O104" s="10">
        <f>1.8^-N104</f>
        <v>1</v>
      </c>
      <c r="P104" s="9" t="s">
        <v>8</v>
      </c>
      <c r="Q104" s="9">
        <f>O104-M103</f>
        <v>0</v>
      </c>
    </row>
    <row r="105" spans="1:22" ht="15.5" x14ac:dyDescent="0.35">
      <c r="A105" s="16" t="s">
        <v>163</v>
      </c>
      <c r="B105">
        <v>20.077575192871397</v>
      </c>
      <c r="C105">
        <v>3.2758271154213009E-2</v>
      </c>
      <c r="D105" s="16" t="s">
        <v>163</v>
      </c>
      <c r="E105">
        <v>20.077575192871397</v>
      </c>
      <c r="F105">
        <v>3.2758271154213009E-2</v>
      </c>
      <c r="G105" s="7">
        <f t="shared" si="9"/>
        <v>0</v>
      </c>
      <c r="H105" s="8"/>
      <c r="I105" s="8"/>
      <c r="J105" s="8"/>
      <c r="K105" s="8"/>
      <c r="L105" s="8"/>
      <c r="M105" s="8"/>
      <c r="N105" s="8"/>
      <c r="O105" s="8"/>
      <c r="P105" s="8"/>
      <c r="Q105" s="8"/>
    </row>
    <row r="108" spans="1:22" ht="40.5" x14ac:dyDescent="0.25">
      <c r="A108" s="1" t="s">
        <v>2</v>
      </c>
      <c r="B108" s="2" t="s">
        <v>0</v>
      </c>
      <c r="C108" s="2" t="s">
        <v>1</v>
      </c>
      <c r="D108" s="1" t="s">
        <v>115</v>
      </c>
      <c r="E108" s="2" t="s">
        <v>0</v>
      </c>
      <c r="F108" s="2" t="s">
        <v>1</v>
      </c>
      <c r="G108" s="2" t="s">
        <v>134</v>
      </c>
      <c r="H108" s="3"/>
      <c r="I108" s="4" t="s">
        <v>135</v>
      </c>
      <c r="J108" s="4" t="s">
        <v>3</v>
      </c>
      <c r="K108" s="4" t="s">
        <v>136</v>
      </c>
      <c r="L108" s="5" t="s">
        <v>4</v>
      </c>
      <c r="M108" s="4" t="s">
        <v>5</v>
      </c>
      <c r="N108" s="4" t="s">
        <v>137</v>
      </c>
      <c r="O108" s="4" t="s">
        <v>138</v>
      </c>
      <c r="P108" s="4"/>
      <c r="Q108" s="4" t="s">
        <v>6</v>
      </c>
    </row>
    <row r="109" spans="1:22" ht="13.5" customHeight="1" x14ac:dyDescent="0.35">
      <c r="A109" s="17" t="s">
        <v>149</v>
      </c>
      <c r="B109">
        <v>17.401764233344235</v>
      </c>
      <c r="C109">
        <v>9.5604633735107164E-2</v>
      </c>
      <c r="D109" s="17" t="s">
        <v>149</v>
      </c>
      <c r="E109">
        <v>18.674162375141535</v>
      </c>
      <c r="F109">
        <v>3.2266170272445091E-2</v>
      </c>
      <c r="G109" s="7">
        <f t="shared" ref="G109:G112" si="11">(B109-E109)</f>
        <v>-1.2723981417973</v>
      </c>
      <c r="H109" s="8" t="s">
        <v>133</v>
      </c>
      <c r="I109" s="9">
        <f>AVERAGE(G109:G111)</f>
        <v>-1.2041314571298176</v>
      </c>
      <c r="J109" s="9">
        <f>STDEV(G109:G111)</f>
        <v>0.14059238465432647</v>
      </c>
      <c r="K109" s="9">
        <f>I109-$I$109</f>
        <v>0</v>
      </c>
      <c r="L109" s="9">
        <f>(($J$109^2)+(J109^2))^(1/2)</f>
        <v>0.1988276571445235</v>
      </c>
      <c r="M109" s="9">
        <f>1.8^-(K109)</f>
        <v>1</v>
      </c>
      <c r="N109" s="9">
        <f>K109+L109</f>
        <v>0.1988276571445235</v>
      </c>
      <c r="O109" s="10">
        <f>1.8^-N109</f>
        <v>0.88970240775222276</v>
      </c>
      <c r="P109" s="9" t="s">
        <v>7</v>
      </c>
      <c r="Q109" s="9">
        <f>M109-O109</f>
        <v>0.11029759224777724</v>
      </c>
      <c r="S109" s="13"/>
      <c r="T109" s="13"/>
      <c r="U109" s="21" t="s">
        <v>167</v>
      </c>
      <c r="V109" s="21"/>
    </row>
    <row r="110" spans="1:22" ht="15.5" x14ac:dyDescent="0.35">
      <c r="A110" s="17" t="s">
        <v>150</v>
      </c>
      <c r="B110">
        <v>17.914757925838998</v>
      </c>
      <c r="C110">
        <v>6.2174150893062267E-2</v>
      </c>
      <c r="D110" s="17" t="s">
        <v>150</v>
      </c>
      <c r="E110">
        <v>19.212313727373949</v>
      </c>
      <c r="F110">
        <v>5.6418499702698077E-2</v>
      </c>
      <c r="G110" s="7">
        <f t="shared" si="11"/>
        <v>-1.2975558015349513</v>
      </c>
      <c r="H110" s="11"/>
      <c r="I110" s="9"/>
      <c r="J110" s="9"/>
      <c r="K110" s="9"/>
      <c r="L110" s="9"/>
      <c r="M110" s="9"/>
      <c r="N110" s="9">
        <f>K109-L109</f>
        <v>-0.1988276571445235</v>
      </c>
      <c r="O110" s="10">
        <f>1.8^-N110</f>
        <v>1.1239713316348521</v>
      </c>
      <c r="P110" s="9" t="s">
        <v>8</v>
      </c>
      <c r="Q110" s="9">
        <f>O110-M109</f>
        <v>0.12397133163485208</v>
      </c>
      <c r="S110" s="13"/>
      <c r="T110" s="14" t="s">
        <v>2</v>
      </c>
      <c r="U110" s="8" t="s">
        <v>7</v>
      </c>
      <c r="V110" s="8" t="s">
        <v>8</v>
      </c>
    </row>
    <row r="111" spans="1:22" ht="15.5" x14ac:dyDescent="0.35">
      <c r="A111" s="17" t="s">
        <v>151</v>
      </c>
      <c r="B111">
        <v>17.562253310691833</v>
      </c>
      <c r="C111">
        <v>4.4166694999159838E-2</v>
      </c>
      <c r="D111" s="17" t="s">
        <v>151</v>
      </c>
      <c r="E111">
        <v>18.604693738749035</v>
      </c>
      <c r="F111">
        <v>1.9431296274305728E-2</v>
      </c>
      <c r="G111" s="7">
        <f t="shared" si="11"/>
        <v>-1.0424404280572013</v>
      </c>
      <c r="H111" s="8"/>
      <c r="I111" s="9"/>
      <c r="J111" s="9"/>
      <c r="K111" s="9"/>
      <c r="L111" s="9"/>
      <c r="M111" s="9"/>
      <c r="N111" s="9"/>
      <c r="O111" s="10"/>
      <c r="P111" s="9"/>
      <c r="Q111" s="9"/>
      <c r="S111" s="8" t="s">
        <v>133</v>
      </c>
      <c r="T111" s="15">
        <f>M109</f>
        <v>1</v>
      </c>
      <c r="U111" s="15">
        <f>Q109</f>
        <v>0.11029759224777724</v>
      </c>
      <c r="V111" s="15">
        <f>Q110</f>
        <v>0.12397133163485208</v>
      </c>
    </row>
    <row r="112" spans="1:22" ht="15.5" x14ac:dyDescent="0.35">
      <c r="A112" t="s">
        <v>152</v>
      </c>
      <c r="B112">
        <v>17.648184577070051</v>
      </c>
      <c r="C112">
        <v>8.6848048229999933E-2</v>
      </c>
      <c r="D112" t="s">
        <v>152</v>
      </c>
      <c r="E112">
        <v>18.7813137144541</v>
      </c>
      <c r="F112">
        <v>2.7142119464009067E-2</v>
      </c>
      <c r="G112" s="7">
        <f t="shared" si="11"/>
        <v>-1.1331291373840493</v>
      </c>
      <c r="H112" s="16" t="s">
        <v>139</v>
      </c>
      <c r="I112" s="9">
        <f>AVERAGE(G112:G114)</f>
        <v>-0.76750154212146171</v>
      </c>
      <c r="J112" s="9">
        <f>STDEV(G112:G114)</f>
        <v>0.31711184666008635</v>
      </c>
      <c r="K112" s="9">
        <f>I112-$I$109</f>
        <v>0.43662991500835591</v>
      </c>
      <c r="L112" s="9">
        <f>(($J$109^2)+(J112^2))^(1/2)</f>
        <v>0.34688058739998728</v>
      </c>
      <c r="M112" s="9">
        <f>1.8^-(K112)</f>
        <v>0.77364262135388073</v>
      </c>
      <c r="N112" s="9">
        <f>K112+L112</f>
        <v>0.78351050240834319</v>
      </c>
      <c r="O112" s="10">
        <f>1.8^-N112</f>
        <v>0.63094472134095558</v>
      </c>
      <c r="P112" s="9" t="s">
        <v>7</v>
      </c>
      <c r="Q112" s="9">
        <f>M112-O112</f>
        <v>0.14269790001292515</v>
      </c>
      <c r="S112" s="16" t="s">
        <v>139</v>
      </c>
      <c r="T112" s="15">
        <f>M112</f>
        <v>0.77364262135388073</v>
      </c>
      <c r="U112" s="15">
        <f>Q112</f>
        <v>0.14269790001292515</v>
      </c>
      <c r="V112" s="15">
        <f>Q113</f>
        <v>0.17497123550390437</v>
      </c>
    </row>
    <row r="113" spans="1:22" ht="15.5" x14ac:dyDescent="0.35">
      <c r="A113" s="16" t="s">
        <v>153</v>
      </c>
      <c r="B113">
        <v>17.530861187821298</v>
      </c>
      <c r="C113">
        <v>4.8018527354752816E-2</v>
      </c>
      <c r="D113" s="16" t="s">
        <v>153</v>
      </c>
      <c r="E113">
        <v>18.0983074277645</v>
      </c>
      <c r="F113">
        <v>5.3249928735254679E-2</v>
      </c>
      <c r="G113" s="7">
        <f>(B113-E113)</f>
        <v>-0.56744623994320165</v>
      </c>
      <c r="I113" s="8"/>
      <c r="J113" s="8"/>
      <c r="K113" s="9"/>
      <c r="L113" s="8"/>
      <c r="M113" s="8"/>
      <c r="N113" s="9">
        <f>K112-L112</f>
        <v>8.9749327608368623E-2</v>
      </c>
      <c r="O113" s="10">
        <f>1.8^-N113</f>
        <v>0.9486138568577851</v>
      </c>
      <c r="P113" s="9" t="s">
        <v>8</v>
      </c>
      <c r="Q113" s="9">
        <f>O113-M112</f>
        <v>0.17497123550390437</v>
      </c>
      <c r="S113" s="16" t="s">
        <v>164</v>
      </c>
      <c r="T113" s="15">
        <f>M115</f>
        <v>0.85211983204941577</v>
      </c>
      <c r="U113" s="15">
        <f>Q115</f>
        <v>0.19913343225768609</v>
      </c>
      <c r="V113" s="15">
        <f>Q116</f>
        <v>0.25986076724563401</v>
      </c>
    </row>
    <row r="114" spans="1:22" ht="15.5" x14ac:dyDescent="0.35">
      <c r="A114" s="16" t="s">
        <v>154</v>
      </c>
      <c r="B114">
        <v>17.770372543289302</v>
      </c>
      <c r="C114">
        <v>1.581608908458081E-2</v>
      </c>
      <c r="D114" s="16" t="s">
        <v>154</v>
      </c>
      <c r="E114">
        <v>18.372301792326436</v>
      </c>
      <c r="F114">
        <v>9.335022083409851E-2</v>
      </c>
      <c r="G114" s="7">
        <f t="shared" ref="G114:G123" si="12">(B114-E114)</f>
        <v>-0.60192924903713418</v>
      </c>
      <c r="H114" s="8"/>
      <c r="I114" s="8"/>
      <c r="J114" s="8"/>
      <c r="K114" s="9"/>
      <c r="L114" s="8"/>
      <c r="M114" s="8"/>
      <c r="N114" s="8"/>
      <c r="O114" s="8"/>
      <c r="P114" s="8"/>
      <c r="Q114" s="8"/>
      <c r="S114" s="16" t="s">
        <v>165</v>
      </c>
      <c r="T114" s="15">
        <f>M118</f>
        <v>0.92849571332613079</v>
      </c>
      <c r="U114" s="15">
        <f>Q118</f>
        <v>9.5759308181140979E-2</v>
      </c>
      <c r="V114" s="15">
        <f>Q119</f>
        <v>0.10677101013949819</v>
      </c>
    </row>
    <row r="115" spans="1:22" ht="15.5" x14ac:dyDescent="0.35">
      <c r="A115" s="16" t="s">
        <v>155</v>
      </c>
      <c r="B115">
        <v>18.355106663519134</v>
      </c>
      <c r="C115">
        <v>2.0165350719254283E-2</v>
      </c>
      <c r="D115" s="16" t="s">
        <v>155</v>
      </c>
      <c r="E115">
        <v>18.885312379432168</v>
      </c>
      <c r="F115">
        <v>1.370253946151645E-2</v>
      </c>
      <c r="G115" s="7">
        <f t="shared" si="12"/>
        <v>-0.53020571591303423</v>
      </c>
      <c r="H115" s="16" t="s">
        <v>176</v>
      </c>
      <c r="I115" s="9">
        <f>AVERAGE(G115:G117)</f>
        <v>-0.93187602220234922</v>
      </c>
      <c r="J115" s="9">
        <f>STDEV(G115:G117)</f>
        <v>0.43045797889227722</v>
      </c>
      <c r="K115" s="9">
        <f>I115-$I$109</f>
        <v>0.2722554349274684</v>
      </c>
      <c r="L115" s="9">
        <f>(($J$109^2)+(J115^2))^(1/2)</f>
        <v>0.45283583141665623</v>
      </c>
      <c r="M115" s="9">
        <f>1.8^-(K115)</f>
        <v>0.85211983204941577</v>
      </c>
      <c r="N115" s="9">
        <f>K115+L115</f>
        <v>0.72509126634412469</v>
      </c>
      <c r="O115" s="10">
        <f>1.8^-N115</f>
        <v>0.65298639979172968</v>
      </c>
      <c r="P115" s="9" t="s">
        <v>7</v>
      </c>
      <c r="Q115" s="9">
        <f>M115-O115</f>
        <v>0.19913343225768609</v>
      </c>
      <c r="S115" s="16" t="s">
        <v>166</v>
      </c>
      <c r="T115" s="15">
        <f>M121</f>
        <v>0.89184677354325614</v>
      </c>
      <c r="U115" s="15">
        <f>Q121</f>
        <v>0.12072857421730188</v>
      </c>
      <c r="V115" s="15">
        <f>Q122</f>
        <v>0.13963020128988701</v>
      </c>
    </row>
    <row r="116" spans="1:22" ht="15.5" x14ac:dyDescent="0.35">
      <c r="A116" s="16" t="s">
        <v>156</v>
      </c>
      <c r="B116">
        <v>18.420095194067269</v>
      </c>
      <c r="C116">
        <v>9.6788933698688268E-2</v>
      </c>
      <c r="D116" s="16" t="s">
        <v>156</v>
      </c>
      <c r="E116">
        <v>19.299252045104652</v>
      </c>
      <c r="F116">
        <v>4.3138727290472335E-2</v>
      </c>
      <c r="G116" s="7">
        <f t="shared" si="12"/>
        <v>-0.87915685103738284</v>
      </c>
      <c r="H116" s="8"/>
      <c r="I116" s="9"/>
      <c r="J116" s="9"/>
      <c r="K116" s="9"/>
      <c r="L116" s="9"/>
      <c r="M116" s="9"/>
      <c r="N116" s="9">
        <f>K115-L115</f>
        <v>-0.18058039648918783</v>
      </c>
      <c r="O116" s="10">
        <f>1.8^-N116</f>
        <v>1.1119805992950498</v>
      </c>
      <c r="P116" s="9" t="s">
        <v>8</v>
      </c>
      <c r="Q116" s="9">
        <f>O116-M115</f>
        <v>0.25986076724563401</v>
      </c>
      <c r="S116" s="12"/>
      <c r="T116" s="15"/>
      <c r="U116" s="15"/>
      <c r="V116" s="15"/>
    </row>
    <row r="117" spans="1:22" ht="15.5" x14ac:dyDescent="0.35">
      <c r="A117" s="16" t="s">
        <v>157</v>
      </c>
      <c r="B117">
        <v>17.985727697227535</v>
      </c>
      <c r="C117">
        <v>6.3366414108386837E-2</v>
      </c>
      <c r="D117" s="16" t="s">
        <v>157</v>
      </c>
      <c r="E117">
        <v>19.371993196884166</v>
      </c>
      <c r="F117">
        <v>7.343956907368851E-2</v>
      </c>
      <c r="G117" s="7">
        <f t="shared" si="12"/>
        <v>-1.3862654996566306</v>
      </c>
      <c r="H117" s="8"/>
      <c r="I117" s="9"/>
      <c r="J117" s="9"/>
      <c r="K117" s="9"/>
      <c r="L117" s="9"/>
      <c r="M117" s="9"/>
      <c r="N117" s="9"/>
      <c r="O117" s="10"/>
      <c r="P117" s="9"/>
      <c r="Q117" s="9"/>
      <c r="S117" s="12"/>
      <c r="T117" s="15"/>
      <c r="U117" s="15"/>
      <c r="V117" s="15"/>
    </row>
    <row r="118" spans="1:22" ht="15.5" x14ac:dyDescent="0.35">
      <c r="A118" s="16" t="s">
        <v>158</v>
      </c>
      <c r="B118">
        <v>19.632288804108033</v>
      </c>
      <c r="C118">
        <v>4.1206452162869299E-2</v>
      </c>
      <c r="D118" s="16" t="s">
        <v>158</v>
      </c>
      <c r="E118">
        <v>20.571891914271664</v>
      </c>
      <c r="F118">
        <v>5.4529313644582876E-2</v>
      </c>
      <c r="G118" s="7">
        <f t="shared" si="12"/>
        <v>-0.93960311016363107</v>
      </c>
      <c r="H118" s="16" t="s">
        <v>165</v>
      </c>
      <c r="I118" s="9">
        <f>AVERAGE(G118:G120)</f>
        <v>-1.0779130187010761</v>
      </c>
      <c r="J118" s="9">
        <f>STDEV(G118:G120)</f>
        <v>0.12052737848233278</v>
      </c>
      <c r="K118" s="9">
        <f>I118-$I$109</f>
        <v>0.12621843842874148</v>
      </c>
      <c r="L118" s="9">
        <f>(($J$109^2)+(J118^2))^(1/2)</f>
        <v>0.185183875071815</v>
      </c>
      <c r="M118" s="9">
        <f>1.8^-(K118)</f>
        <v>0.92849571332613079</v>
      </c>
      <c r="N118" s="9">
        <f>K118+L118</f>
        <v>0.31140231350055647</v>
      </c>
      <c r="O118" s="10">
        <f>1.8^-N118</f>
        <v>0.83273640514498981</v>
      </c>
      <c r="P118" s="9" t="s">
        <v>7</v>
      </c>
      <c r="Q118" s="9">
        <f>M118-O118</f>
        <v>9.5759308181140979E-2</v>
      </c>
      <c r="S118" s="12"/>
      <c r="T118" s="15"/>
      <c r="U118" s="15"/>
      <c r="V118" s="15"/>
    </row>
    <row r="119" spans="1:22" ht="15.5" x14ac:dyDescent="0.35">
      <c r="A119" s="16" t="s">
        <v>159</v>
      </c>
      <c r="B119">
        <v>19.342416529429034</v>
      </c>
      <c r="C119">
        <v>2.6443062808703056E-2</v>
      </c>
      <c r="D119" s="16" t="s">
        <v>159</v>
      </c>
      <c r="E119">
        <v>20.502886959789034</v>
      </c>
      <c r="F119">
        <v>4.1079668078198232E-2</v>
      </c>
      <c r="G119" s="7">
        <f t="shared" si="12"/>
        <v>-1.1604704303600002</v>
      </c>
      <c r="H119" s="8"/>
      <c r="I119" s="8"/>
      <c r="J119" s="8"/>
      <c r="K119" s="9"/>
      <c r="L119" s="8"/>
      <c r="M119" s="8"/>
      <c r="N119" s="9">
        <f>K118-L118</f>
        <v>-5.8965436643073521E-2</v>
      </c>
      <c r="O119" s="10">
        <f>1.8^-N119</f>
        <v>1.035266723465629</v>
      </c>
      <c r="P119" s="9" t="s">
        <v>8</v>
      </c>
      <c r="Q119" s="9">
        <f>O119-M118</f>
        <v>0.10677101013949819</v>
      </c>
      <c r="S119" s="12"/>
      <c r="T119" s="15"/>
      <c r="U119" s="15"/>
      <c r="V119" s="15"/>
    </row>
    <row r="120" spans="1:22" ht="15.5" x14ac:dyDescent="0.35">
      <c r="A120" s="16" t="s">
        <v>160</v>
      </c>
      <c r="B120">
        <v>19.370581109833136</v>
      </c>
      <c r="C120">
        <v>0.22847666660670979</v>
      </c>
      <c r="D120" s="16" t="s">
        <v>160</v>
      </c>
      <c r="E120">
        <v>20.504246625412733</v>
      </c>
      <c r="F120">
        <v>2.4592527093295159E-2</v>
      </c>
      <c r="G120" s="7">
        <f t="shared" si="12"/>
        <v>-1.1336655155795974</v>
      </c>
      <c r="H120" s="8"/>
      <c r="I120" s="8"/>
      <c r="J120" s="8"/>
      <c r="K120" s="9"/>
      <c r="L120" s="8"/>
      <c r="M120" s="8"/>
      <c r="N120" s="8"/>
      <c r="O120" s="8"/>
      <c r="P120" s="8"/>
      <c r="Q120" s="8"/>
    </row>
    <row r="121" spans="1:22" ht="15.5" x14ac:dyDescent="0.35">
      <c r="A121" s="16" t="s">
        <v>161</v>
      </c>
      <c r="B121">
        <v>18.518267014305799</v>
      </c>
      <c r="C121">
        <v>5.7576891618664146E-2</v>
      </c>
      <c r="D121" s="16" t="s">
        <v>161</v>
      </c>
      <c r="E121">
        <v>19.758479034957201</v>
      </c>
      <c r="F121">
        <v>9.6897152898784977E-2</v>
      </c>
      <c r="G121" s="7">
        <f t="shared" si="12"/>
        <v>-1.240212020651402</v>
      </c>
      <c r="H121" s="16" t="s">
        <v>177</v>
      </c>
      <c r="I121" s="9">
        <f>AVERAGE(G121:G123)</f>
        <v>-1.0093993433691868</v>
      </c>
      <c r="J121" s="9">
        <f>STDEV(G121:G123)</f>
        <v>0.20364031167589594</v>
      </c>
      <c r="K121" s="9">
        <f>I121-$I$109</f>
        <v>0.19473211376063082</v>
      </c>
      <c r="L121" s="9">
        <f>(($J$109^2)+(J121^2))^(1/2)</f>
        <v>0.24745826953699918</v>
      </c>
      <c r="M121" s="9">
        <f>1.8^-(K121)</f>
        <v>0.89184677354325614</v>
      </c>
      <c r="N121" s="9">
        <f>K121+L121</f>
        <v>0.44219038329763</v>
      </c>
      <c r="O121" s="10">
        <f>1.8^-N121</f>
        <v>0.77111819932595427</v>
      </c>
      <c r="P121" s="9" t="s">
        <v>7</v>
      </c>
      <c r="Q121" s="9">
        <f>M121-O121</f>
        <v>0.12072857421730188</v>
      </c>
    </row>
    <row r="122" spans="1:22" ht="15.5" x14ac:dyDescent="0.35">
      <c r="A122" s="16" t="s">
        <v>162</v>
      </c>
      <c r="B122">
        <v>18.232766323253834</v>
      </c>
      <c r="C122">
        <v>3.9717520423895716E-2</v>
      </c>
      <c r="D122" s="16" t="s">
        <v>162</v>
      </c>
      <c r="E122">
        <v>19.165663152264599</v>
      </c>
      <c r="F122">
        <v>4.6927698578890627E-2</v>
      </c>
      <c r="G122" s="7">
        <f t="shared" si="12"/>
        <v>-0.93289682901076532</v>
      </c>
      <c r="H122" s="8"/>
      <c r="I122" s="8"/>
      <c r="J122" s="8"/>
      <c r="K122" s="8"/>
      <c r="L122" s="8"/>
      <c r="M122" s="8"/>
      <c r="N122" s="9">
        <f>K121-L121</f>
        <v>-5.2726155776368355E-2</v>
      </c>
      <c r="O122" s="10">
        <f>1.8^-N122</f>
        <v>1.0314769748331432</v>
      </c>
      <c r="P122" s="9" t="s">
        <v>8</v>
      </c>
      <c r="Q122" s="9">
        <f>O122-M121</f>
        <v>0.13963020128988701</v>
      </c>
    </row>
    <row r="123" spans="1:22" ht="15.5" x14ac:dyDescent="0.35">
      <c r="A123" s="16" t="s">
        <v>163</v>
      </c>
      <c r="B123">
        <v>19.222486012426003</v>
      </c>
      <c r="C123">
        <v>6.4686316833289098E-2</v>
      </c>
      <c r="D123" s="16" t="s">
        <v>163</v>
      </c>
      <c r="E123">
        <v>20.077575192871397</v>
      </c>
      <c r="F123">
        <v>3.2758271154213009E-2</v>
      </c>
      <c r="G123" s="7">
        <f t="shared" si="12"/>
        <v>-0.85508918044539328</v>
      </c>
      <c r="H123" s="8"/>
      <c r="I123" s="8"/>
      <c r="J123" s="8"/>
      <c r="K123" s="8"/>
      <c r="L123" s="8"/>
      <c r="M123" s="8"/>
      <c r="N123" s="8"/>
      <c r="O123" s="8"/>
      <c r="P123" s="8"/>
      <c r="Q123" s="8"/>
    </row>
  </sheetData>
  <mergeCells count="7">
    <mergeCell ref="U109:V109"/>
    <mergeCell ref="U2:V2"/>
    <mergeCell ref="U19:V19"/>
    <mergeCell ref="U36:V36"/>
    <mergeCell ref="U54:V54"/>
    <mergeCell ref="U72:V72"/>
    <mergeCell ref="U91:V9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BA8E3-EC39-3940-AD2D-1B4D5F405CFD}">
  <dimension ref="A1:V123"/>
  <sheetViews>
    <sheetView topLeftCell="O108" zoomScale="90" zoomScaleNormal="90" workbookViewId="0">
      <selection activeCell="D108" sqref="D108:F123"/>
    </sheetView>
  </sheetViews>
  <sheetFormatPr defaultColWidth="10.6640625" defaultRowHeight="13.5" x14ac:dyDescent="0.25"/>
  <cols>
    <col min="1" max="1" width="17.83203125" style="16" customWidth="1"/>
    <col min="2" max="3" width="10.6640625" style="16"/>
    <col min="4" max="4" width="17.5" style="16" customWidth="1"/>
    <col min="5" max="7" width="10.6640625" style="16"/>
    <col min="8" max="8" width="17.33203125" style="16" customWidth="1"/>
    <col min="9" max="18" width="10.6640625" style="16"/>
    <col min="19" max="19" width="18.83203125" style="16" customWidth="1"/>
    <col min="20" max="16384" width="10.6640625" style="16"/>
  </cols>
  <sheetData>
    <row r="1" spans="1:22" ht="40.5" x14ac:dyDescent="0.25">
      <c r="A1" s="1" t="s">
        <v>111</v>
      </c>
      <c r="B1" s="2" t="s">
        <v>0</v>
      </c>
      <c r="C1" s="2" t="s">
        <v>1</v>
      </c>
      <c r="D1" s="1" t="s">
        <v>112</v>
      </c>
      <c r="E1" s="2" t="s">
        <v>0</v>
      </c>
      <c r="F1" s="2" t="s">
        <v>1</v>
      </c>
      <c r="G1" s="2" t="s">
        <v>134</v>
      </c>
      <c r="H1" s="3"/>
      <c r="I1" s="4" t="s">
        <v>135</v>
      </c>
      <c r="J1" s="4" t="s">
        <v>3</v>
      </c>
      <c r="K1" s="4" t="s">
        <v>136</v>
      </c>
      <c r="L1" s="5" t="s">
        <v>4</v>
      </c>
      <c r="M1" s="4" t="s">
        <v>5</v>
      </c>
      <c r="N1" s="4" t="s">
        <v>137</v>
      </c>
      <c r="O1" s="4" t="s">
        <v>138</v>
      </c>
      <c r="P1" s="4"/>
      <c r="Q1" s="4" t="s">
        <v>6</v>
      </c>
    </row>
    <row r="2" spans="1:22" ht="16" customHeight="1" x14ac:dyDescent="0.35">
      <c r="A2" s="17" t="s">
        <v>149</v>
      </c>
      <c r="B2">
        <v>24.097471520933833</v>
      </c>
      <c r="C2">
        <v>1.4732901545374533E-2</v>
      </c>
      <c r="D2" s="17" t="s">
        <v>149</v>
      </c>
      <c r="E2">
        <v>20.449200384131931</v>
      </c>
      <c r="F2">
        <v>9.7583830805017396E-2</v>
      </c>
      <c r="G2" s="7">
        <f t="shared" ref="G2:G16" si="0">(B2-E2)</f>
        <v>3.6482711368019025</v>
      </c>
      <c r="H2" s="8" t="s">
        <v>133</v>
      </c>
      <c r="I2" s="9">
        <f>AVERAGE(G2:G4)</f>
        <v>3.4339609759427105</v>
      </c>
      <c r="J2" s="9">
        <f>STDEV(G2:G4)</f>
        <v>0.31596487624327785</v>
      </c>
      <c r="K2" s="9">
        <f>I2-$I$2</f>
        <v>0</v>
      </c>
      <c r="L2" s="9">
        <f>(($J$2^2)+(J2^2))^(1/2)</f>
        <v>0.44684181321678007</v>
      </c>
      <c r="M2" s="9">
        <f>1.8^-(K2)</f>
        <v>1</v>
      </c>
      <c r="N2" s="9">
        <f>K2+L2</f>
        <v>0.44684181321678007</v>
      </c>
      <c r="O2" s="10">
        <f>1.8^-N2</f>
        <v>0.76901280422342955</v>
      </c>
      <c r="P2" s="9" t="s">
        <v>7</v>
      </c>
      <c r="Q2" s="9">
        <f>M2-O2</f>
        <v>0.23098719577657045</v>
      </c>
      <c r="S2" s="13"/>
      <c r="T2" s="13"/>
      <c r="U2" s="21" t="s">
        <v>128</v>
      </c>
      <c r="V2" s="21"/>
    </row>
    <row r="3" spans="1:22" ht="15.5" x14ac:dyDescent="0.35">
      <c r="A3" s="17" t="s">
        <v>150</v>
      </c>
      <c r="B3">
        <v>23.920211161763</v>
      </c>
      <c r="C3">
        <v>3.0329388412896147E-2</v>
      </c>
      <c r="D3" s="17" t="s">
        <v>150</v>
      </c>
      <c r="E3">
        <v>20.849114415937201</v>
      </c>
      <c r="F3">
        <v>4.2242549440380493E-2</v>
      </c>
      <c r="G3" s="7">
        <f t="shared" si="0"/>
        <v>3.0710967458257983</v>
      </c>
      <c r="H3" s="11"/>
      <c r="I3" s="9"/>
      <c r="J3" s="9"/>
      <c r="K3" s="9"/>
      <c r="L3" s="9"/>
      <c r="M3" s="9"/>
      <c r="N3" s="9">
        <f>K2-L2</f>
        <v>-0.44684181321678007</v>
      </c>
      <c r="O3" s="10">
        <f>1.8^-N3</f>
        <v>1.3003684652686995</v>
      </c>
      <c r="P3" s="9" t="s">
        <v>8</v>
      </c>
      <c r="Q3" s="9">
        <f>O3-M2</f>
        <v>0.30036846526869954</v>
      </c>
      <c r="S3" s="13"/>
      <c r="T3" s="14" t="s">
        <v>111</v>
      </c>
      <c r="U3" s="8" t="s">
        <v>7</v>
      </c>
      <c r="V3" s="8" t="s">
        <v>8</v>
      </c>
    </row>
    <row r="4" spans="1:22" ht="15.5" x14ac:dyDescent="0.35">
      <c r="A4" s="17" t="s">
        <v>151</v>
      </c>
      <c r="B4">
        <v>23.884254394755633</v>
      </c>
      <c r="C4">
        <v>4.9329642202182222E-2</v>
      </c>
      <c r="D4" s="17" t="s">
        <v>151</v>
      </c>
      <c r="E4">
        <v>20.301739349555202</v>
      </c>
      <c r="F4">
        <v>3.2340162168453944E-2</v>
      </c>
      <c r="G4" s="7">
        <f t="shared" si="0"/>
        <v>3.5825150452004308</v>
      </c>
      <c r="H4" s="8"/>
      <c r="I4" s="9"/>
      <c r="J4" s="9"/>
      <c r="K4" s="9"/>
      <c r="L4" s="9"/>
      <c r="M4" s="9"/>
      <c r="N4" s="9"/>
      <c r="O4" s="10"/>
      <c r="P4" s="9"/>
      <c r="Q4" s="9"/>
      <c r="S4" s="8" t="s">
        <v>133</v>
      </c>
      <c r="T4" s="15">
        <f>M2</f>
        <v>1</v>
      </c>
      <c r="U4" s="15">
        <f>Q2</f>
        <v>0.23098719577657045</v>
      </c>
      <c r="V4" s="15">
        <f>Q3</f>
        <v>0.30036846526869954</v>
      </c>
    </row>
    <row r="5" spans="1:22" ht="15.5" x14ac:dyDescent="0.35">
      <c r="A5" t="s">
        <v>152</v>
      </c>
      <c r="B5">
        <v>24.876267899331651</v>
      </c>
      <c r="C5">
        <v>3.1470345359732504E-2</v>
      </c>
      <c r="D5" t="s">
        <v>152</v>
      </c>
      <c r="E5">
        <v>20.678716134774465</v>
      </c>
      <c r="F5">
        <v>1.5492804003398095E-2</v>
      </c>
      <c r="G5" s="7">
        <f t="shared" si="0"/>
        <v>4.1975517645571863</v>
      </c>
      <c r="H5" s="16" t="s">
        <v>139</v>
      </c>
      <c r="I5" s="9">
        <f>AVERAGE(G5:G7)</f>
        <v>4.3265034309726191</v>
      </c>
      <c r="J5" s="9">
        <f>STDEV(G5:G7)</f>
        <v>0.1135072203134482</v>
      </c>
      <c r="K5" s="9">
        <f>I5-$I$2</f>
        <v>0.89254245502990859</v>
      </c>
      <c r="L5" s="9">
        <f>(($J$2^2)+(J5^2))^(1/2)</f>
        <v>0.33573455598540275</v>
      </c>
      <c r="M5" s="9">
        <f>1.8^-(K5)</f>
        <v>0.59177750379591432</v>
      </c>
      <c r="N5" s="9">
        <f>K5+L5</f>
        <v>1.2282770110153114</v>
      </c>
      <c r="O5" s="10">
        <f>1.8^-N5</f>
        <v>0.48579680079087523</v>
      </c>
      <c r="P5" s="9" t="s">
        <v>7</v>
      </c>
      <c r="Q5" s="9">
        <f>M5-O5</f>
        <v>0.10598070300503909</v>
      </c>
      <c r="S5" s="16" t="s">
        <v>139</v>
      </c>
      <c r="T5" s="15">
        <f>M5</f>
        <v>0.59177750379591432</v>
      </c>
      <c r="U5" s="15">
        <f>Q5</f>
        <v>0.10598070300503909</v>
      </c>
      <c r="V5" s="15">
        <f>Q6</f>
        <v>0.12910129455927899</v>
      </c>
    </row>
    <row r="6" spans="1:22" ht="15.5" x14ac:dyDescent="0.35">
      <c r="A6" s="16" t="s">
        <v>153</v>
      </c>
      <c r="B6">
        <v>24.6487853011465</v>
      </c>
      <c r="C6">
        <v>7.6473585484447021E-2</v>
      </c>
      <c r="D6" s="16" t="s">
        <v>153</v>
      </c>
      <c r="E6">
        <v>20.278115883341698</v>
      </c>
      <c r="F6">
        <v>4.2233317321527582E-2</v>
      </c>
      <c r="G6" s="7">
        <f>(B6-E6)</f>
        <v>4.3706694178048018</v>
      </c>
      <c r="I6" s="8"/>
      <c r="J6" s="8"/>
      <c r="K6" s="8"/>
      <c r="L6" s="8"/>
      <c r="M6" s="8"/>
      <c r="N6" s="9">
        <f>K5-L5</f>
        <v>0.55680789904450578</v>
      </c>
      <c r="O6" s="10">
        <f>1.8^-N6</f>
        <v>0.72087879835519331</v>
      </c>
      <c r="P6" s="9" t="s">
        <v>8</v>
      </c>
      <c r="Q6" s="9">
        <f>O6-M5</f>
        <v>0.12910129455927899</v>
      </c>
      <c r="S6" s="16" t="s">
        <v>164</v>
      </c>
      <c r="T6" s="15">
        <f>M8</f>
        <v>19.28767122114343</v>
      </c>
      <c r="U6" s="15">
        <f>Q8</f>
        <v>3.3742801693868198</v>
      </c>
      <c r="V6" s="15">
        <f>Q9</f>
        <v>4.0897635396179872</v>
      </c>
    </row>
    <row r="7" spans="1:22" ht="15.5" x14ac:dyDescent="0.35">
      <c r="A7" s="16" t="s">
        <v>154</v>
      </c>
      <c r="B7">
        <v>25.553943190882734</v>
      </c>
      <c r="C7">
        <v>7.4667225205923005E-2</v>
      </c>
      <c r="D7" s="16" t="s">
        <v>154</v>
      </c>
      <c r="E7">
        <v>21.142654080326864</v>
      </c>
      <c r="F7">
        <v>3.256266292507734E-2</v>
      </c>
      <c r="G7" s="7">
        <f t="shared" si="0"/>
        <v>4.4112891105558703</v>
      </c>
      <c r="H7" s="8"/>
      <c r="I7" s="8"/>
      <c r="J7" s="8"/>
      <c r="K7" s="8"/>
      <c r="L7" s="8"/>
      <c r="M7" s="8"/>
      <c r="N7" s="8"/>
      <c r="O7" s="8"/>
      <c r="P7" s="8"/>
      <c r="Q7" s="8"/>
      <c r="S7" s="16" t="s">
        <v>165</v>
      </c>
      <c r="T7" s="15">
        <f>M11</f>
        <v>1.9521064062577236</v>
      </c>
      <c r="U7" s="15">
        <f>Q11</f>
        <v>0.34739721108974542</v>
      </c>
      <c r="V7" s="15">
        <f>Q12</f>
        <v>0.42260387322911175</v>
      </c>
    </row>
    <row r="8" spans="1:22" ht="15.5" x14ac:dyDescent="0.35">
      <c r="A8" s="16" t="s">
        <v>155</v>
      </c>
      <c r="B8">
        <v>19.33537008227875</v>
      </c>
      <c r="C8">
        <v>0.17512420235181106</v>
      </c>
      <c r="D8" s="16" t="s">
        <v>155</v>
      </c>
      <c r="E8">
        <v>20.856403997654834</v>
      </c>
      <c r="F8">
        <v>1.2311012728739744E-2</v>
      </c>
      <c r="G8" s="7">
        <f t="shared" si="0"/>
        <v>-1.5210339153760835</v>
      </c>
      <c r="H8" s="16" t="s">
        <v>176</v>
      </c>
      <c r="I8" s="9">
        <f>AVERAGE(G8:G10)</f>
        <v>-1.6009713756683794</v>
      </c>
      <c r="J8" s="9">
        <f>STDEV(G8:G10)</f>
        <v>8.4883815103624291E-2</v>
      </c>
      <c r="K8" s="9">
        <f>I8-$I$2</f>
        <v>-5.03493235161109</v>
      </c>
      <c r="L8" s="9">
        <f>(($J$2^2)+(J8^2))^(1/2)</f>
        <v>0.32716825195299154</v>
      </c>
      <c r="M8" s="9">
        <f>1.8^-(K8)</f>
        <v>19.28767122114343</v>
      </c>
      <c r="N8" s="9">
        <f>K8+L8</f>
        <v>-4.7077640996580987</v>
      </c>
      <c r="O8" s="10">
        <f>1.8^-N8</f>
        <v>15.91339105175661</v>
      </c>
      <c r="P8" s="9" t="s">
        <v>7</v>
      </c>
      <c r="Q8" s="9">
        <f>M8-O8</f>
        <v>3.3742801693868198</v>
      </c>
      <c r="S8" s="16" t="s">
        <v>166</v>
      </c>
      <c r="T8" s="15">
        <f>M14</f>
        <v>18.456811134485637</v>
      </c>
      <c r="U8" s="15">
        <f>Q14</f>
        <v>3.4328086620181324</v>
      </c>
      <c r="V8" s="15">
        <f>Q15</f>
        <v>4.2171652495268113</v>
      </c>
    </row>
    <row r="9" spans="1:22" ht="15.5" x14ac:dyDescent="0.35">
      <c r="A9" s="16" t="s">
        <v>156</v>
      </c>
      <c r="B9">
        <v>19.133897147206099</v>
      </c>
      <c r="C9">
        <v>0.10136157443580227</v>
      </c>
      <c r="D9" s="16" t="s">
        <v>156</v>
      </c>
      <c r="E9">
        <v>20.82395714611965</v>
      </c>
      <c r="F9">
        <v>6.797496958803706E-2</v>
      </c>
      <c r="G9" s="7">
        <f t="shared" si="0"/>
        <v>-1.6900599989135507</v>
      </c>
      <c r="H9" s="8"/>
      <c r="I9" s="9"/>
      <c r="J9" s="9"/>
      <c r="K9" s="9"/>
      <c r="L9" s="9"/>
      <c r="M9" s="9"/>
      <c r="N9" s="9">
        <f>K8-L8</f>
        <v>-5.3621006035640812</v>
      </c>
      <c r="O9" s="10">
        <f>1.8^-N9</f>
        <v>23.377434760761417</v>
      </c>
      <c r="P9" s="9" t="s">
        <v>8</v>
      </c>
      <c r="Q9" s="9">
        <f>O9-M8</f>
        <v>4.0897635396179872</v>
      </c>
    </row>
    <row r="10" spans="1:22" ht="15.5" x14ac:dyDescent="0.35">
      <c r="A10" s="16" t="s">
        <v>157</v>
      </c>
      <c r="B10">
        <v>19.100413616072398</v>
      </c>
      <c r="C10">
        <v>9.7898733894780834E-2</v>
      </c>
      <c r="D10" s="16" t="s">
        <v>157</v>
      </c>
      <c r="E10">
        <v>20.692233828787902</v>
      </c>
      <c r="F10">
        <v>1.7524439145058222E-2</v>
      </c>
      <c r="G10" s="7">
        <f t="shared" si="0"/>
        <v>-1.5918202127155041</v>
      </c>
      <c r="H10" s="8"/>
      <c r="I10" s="9"/>
      <c r="J10" s="9"/>
      <c r="K10" s="9"/>
      <c r="L10" s="9"/>
      <c r="M10" s="9"/>
      <c r="N10" s="9"/>
      <c r="O10" s="10"/>
      <c r="P10" s="9"/>
      <c r="Q10" s="9"/>
    </row>
    <row r="11" spans="1:22" ht="15.5" x14ac:dyDescent="0.35">
      <c r="A11" s="16" t="s">
        <v>158</v>
      </c>
      <c r="B11">
        <v>26.122513915582733</v>
      </c>
      <c r="C11">
        <v>7.0461961090803077E-2</v>
      </c>
      <c r="D11" s="16" t="s">
        <v>158</v>
      </c>
      <c r="E11">
        <v>23.888217050412198</v>
      </c>
      <c r="F11">
        <v>7.6194204445950278E-2</v>
      </c>
      <c r="G11" s="7">
        <f t="shared" si="0"/>
        <v>2.2342968651705348</v>
      </c>
      <c r="H11" s="16" t="s">
        <v>165</v>
      </c>
      <c r="I11" s="9">
        <f>AVERAGE(G11:G13)</f>
        <v>2.2959477513331996</v>
      </c>
      <c r="J11" s="9">
        <f>STDEV(G11:G13)</f>
        <v>0.10639505822152676</v>
      </c>
      <c r="K11" s="9">
        <f>I11-$I$2</f>
        <v>-1.1380132246095109</v>
      </c>
      <c r="L11" s="9">
        <f>(($J$2^2)+(J11^2))^(1/2)</f>
        <v>0.33339722769302077</v>
      </c>
      <c r="M11" s="9">
        <f>1.8^-(K11)</f>
        <v>1.9521064062577236</v>
      </c>
      <c r="N11" s="9">
        <f>K11+L11</f>
        <v>-0.80461599691649011</v>
      </c>
      <c r="O11" s="10">
        <f>1.8^-N11</f>
        <v>1.6047091951679782</v>
      </c>
      <c r="P11" s="9" t="s">
        <v>7</v>
      </c>
      <c r="Q11" s="9">
        <f>M11-O11</f>
        <v>0.34739721108974542</v>
      </c>
    </row>
    <row r="12" spans="1:22" ht="15.5" x14ac:dyDescent="0.35">
      <c r="A12" s="16" t="s">
        <v>159</v>
      </c>
      <c r="B12">
        <v>25.972745342266297</v>
      </c>
      <c r="C12">
        <v>2.9793664356560948E-2</v>
      </c>
      <c r="D12" s="16" t="s">
        <v>159</v>
      </c>
      <c r="E12">
        <v>23.553943431732932</v>
      </c>
      <c r="F12">
        <v>1.4062386708796124E-2</v>
      </c>
      <c r="G12" s="7">
        <f t="shared" si="0"/>
        <v>2.4188019105333645</v>
      </c>
      <c r="H12" s="8"/>
      <c r="I12" s="8"/>
      <c r="J12" s="8"/>
      <c r="K12" s="8"/>
      <c r="L12" s="8"/>
      <c r="M12" s="8"/>
      <c r="N12" s="9">
        <f>K11-L11</f>
        <v>-1.4714104523025318</v>
      </c>
      <c r="O12" s="10">
        <f>1.8^-N12</f>
        <v>2.3747102794868353</v>
      </c>
      <c r="P12" s="9" t="s">
        <v>8</v>
      </c>
      <c r="Q12" s="9">
        <f>O12-M11</f>
        <v>0.42260387322911175</v>
      </c>
    </row>
    <row r="13" spans="1:22" ht="15.5" x14ac:dyDescent="0.35">
      <c r="A13" s="16" t="s">
        <v>160</v>
      </c>
      <c r="B13">
        <v>25.815170760597898</v>
      </c>
      <c r="C13">
        <v>9.335772780121096E-2</v>
      </c>
      <c r="D13" s="16" t="s">
        <v>160</v>
      </c>
      <c r="E13">
        <v>23.580426282302199</v>
      </c>
      <c r="F13">
        <v>1.0193642271915968E-2</v>
      </c>
      <c r="G13" s="7">
        <f t="shared" si="0"/>
        <v>2.2347444782956991</v>
      </c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22" ht="15.5" x14ac:dyDescent="0.35">
      <c r="A14" s="16" t="s">
        <v>161</v>
      </c>
      <c r="B14">
        <v>18.550944758556298</v>
      </c>
      <c r="C14">
        <v>6.8214535390013445E-2</v>
      </c>
      <c r="D14" s="16" t="s">
        <v>161</v>
      </c>
      <c r="E14">
        <v>20.032371367724167</v>
      </c>
      <c r="F14">
        <v>6.0725062444481531E-2</v>
      </c>
      <c r="G14" s="7">
        <f t="shared" si="0"/>
        <v>-1.4814266091678689</v>
      </c>
      <c r="H14" s="16" t="s">
        <v>177</v>
      </c>
      <c r="I14" s="9">
        <f>AVERAGE(G14:G16)</f>
        <v>-1.5260587788902491</v>
      </c>
      <c r="J14" s="9">
        <f>STDEV(G14:G16)</f>
        <v>0.15078637192770974</v>
      </c>
      <c r="K14" s="9">
        <f>I14-$I$2</f>
        <v>-4.9600197548329596</v>
      </c>
      <c r="L14" s="9">
        <f>(($J$2^2)+(J14^2))^(1/2)</f>
        <v>0.35010046126583649</v>
      </c>
      <c r="M14" s="9">
        <f>1.8^-(K14)</f>
        <v>18.456811134485637</v>
      </c>
      <c r="N14" s="9">
        <f>K14+L14</f>
        <v>-4.6099192935671232</v>
      </c>
      <c r="O14" s="10">
        <f>1.8^-N14</f>
        <v>15.024002472467505</v>
      </c>
      <c r="P14" s="9" t="s">
        <v>7</v>
      </c>
      <c r="Q14" s="9">
        <f>M14-O14</f>
        <v>3.4328086620181324</v>
      </c>
    </row>
    <row r="15" spans="1:22" ht="15.5" x14ac:dyDescent="0.35">
      <c r="A15" s="16" t="s">
        <v>162</v>
      </c>
      <c r="B15">
        <v>18.205744628191752</v>
      </c>
      <c r="C15">
        <v>7.3034655930452372E-2</v>
      </c>
      <c r="D15" s="16" t="s">
        <v>162</v>
      </c>
      <c r="E15">
        <v>19.608371397518166</v>
      </c>
      <c r="F15">
        <v>2.6858378912698006E-2</v>
      </c>
      <c r="G15" s="7">
        <f t="shared" si="0"/>
        <v>-1.4026267693264138</v>
      </c>
      <c r="H15" s="8"/>
      <c r="I15" s="8"/>
      <c r="J15" s="8"/>
      <c r="K15" s="8"/>
      <c r="L15" s="8"/>
      <c r="M15" s="8"/>
      <c r="N15" s="9">
        <f>K14-L14</f>
        <v>-5.3101202160987961</v>
      </c>
      <c r="O15" s="10">
        <f>1.8^-N15</f>
        <v>22.673976384012448</v>
      </c>
      <c r="P15" s="9" t="s">
        <v>8</v>
      </c>
      <c r="Q15" s="9">
        <f>O15-M14</f>
        <v>4.2171652495268113</v>
      </c>
    </row>
    <row r="16" spans="1:22" ht="15.5" x14ac:dyDescent="0.35">
      <c r="A16" s="16" t="s">
        <v>163</v>
      </c>
      <c r="B16">
        <v>19.189839546368901</v>
      </c>
      <c r="C16">
        <v>9.1711865788331515E-2</v>
      </c>
      <c r="D16" s="16" t="s">
        <v>163</v>
      </c>
      <c r="E16">
        <v>20.883962504545366</v>
      </c>
      <c r="F16">
        <v>2.1512697554896022E-2</v>
      </c>
      <c r="G16" s="7">
        <f t="shared" si="0"/>
        <v>-1.6941229581764645</v>
      </c>
      <c r="H16" s="8"/>
      <c r="I16" s="8"/>
      <c r="J16" s="8"/>
      <c r="K16" s="8"/>
      <c r="L16" s="8"/>
      <c r="M16" s="8"/>
      <c r="N16" s="8"/>
      <c r="O16" s="8"/>
      <c r="P16" s="8"/>
      <c r="Q16" s="8"/>
    </row>
    <row r="18" spans="1:22" ht="40.5" x14ac:dyDescent="0.25">
      <c r="A18" s="1" t="s">
        <v>112</v>
      </c>
      <c r="B18" s="2" t="s">
        <v>0</v>
      </c>
      <c r="C18" s="2" t="s">
        <v>1</v>
      </c>
      <c r="D18" s="1" t="s">
        <v>112</v>
      </c>
      <c r="E18" s="2" t="s">
        <v>0</v>
      </c>
      <c r="F18" s="2" t="s">
        <v>1</v>
      </c>
      <c r="G18" s="2" t="s">
        <v>134</v>
      </c>
      <c r="H18" s="3"/>
      <c r="I18" s="4" t="s">
        <v>135</v>
      </c>
      <c r="J18" s="4" t="s">
        <v>3</v>
      </c>
      <c r="K18" s="4" t="s">
        <v>136</v>
      </c>
      <c r="L18" s="5" t="s">
        <v>4</v>
      </c>
      <c r="M18" s="4" t="s">
        <v>5</v>
      </c>
      <c r="N18" s="4" t="s">
        <v>137</v>
      </c>
      <c r="O18" s="4" t="s">
        <v>138</v>
      </c>
      <c r="P18" s="4"/>
      <c r="Q18" s="4" t="s">
        <v>6</v>
      </c>
    </row>
    <row r="19" spans="1:22" ht="13.5" customHeight="1" x14ac:dyDescent="0.35">
      <c r="A19" s="17" t="s">
        <v>149</v>
      </c>
      <c r="B19">
        <v>20.449200384131931</v>
      </c>
      <c r="C19">
        <v>9.7583830805017396E-2</v>
      </c>
      <c r="D19" s="17" t="s">
        <v>149</v>
      </c>
      <c r="E19">
        <v>20.449200384131931</v>
      </c>
      <c r="F19">
        <v>9.7583830805017396E-2</v>
      </c>
      <c r="G19" s="7">
        <f t="shared" ref="G19:G33" si="1">(B19-E19)</f>
        <v>0</v>
      </c>
      <c r="H19" s="8" t="s">
        <v>133</v>
      </c>
      <c r="I19" s="9">
        <f>AVERAGE(G19:G21)</f>
        <v>0</v>
      </c>
      <c r="J19" s="9">
        <f>STDEV(G19:G21)</f>
        <v>0</v>
      </c>
      <c r="K19" s="9">
        <f>I19-$I$19</f>
        <v>0</v>
      </c>
      <c r="L19" s="9">
        <f>(($J$19^2)+(J19^2))^(1/2)</f>
        <v>0</v>
      </c>
      <c r="M19" s="9">
        <f>1.8^-(K19)</f>
        <v>1</v>
      </c>
      <c r="N19" s="9">
        <f>K19+L19</f>
        <v>0</v>
      </c>
      <c r="O19" s="10">
        <f>1.8^-N19</f>
        <v>1</v>
      </c>
      <c r="P19" s="9" t="s">
        <v>7</v>
      </c>
      <c r="Q19" s="9">
        <f>M19-O19</f>
        <v>0</v>
      </c>
      <c r="S19" s="13"/>
      <c r="T19" s="13"/>
      <c r="U19" s="21" t="s">
        <v>140</v>
      </c>
      <c r="V19" s="21"/>
    </row>
    <row r="20" spans="1:22" ht="15.5" x14ac:dyDescent="0.35">
      <c r="A20" s="17" t="s">
        <v>150</v>
      </c>
      <c r="B20">
        <v>20.849114415937201</v>
      </c>
      <c r="C20">
        <v>4.2242549440380493E-2</v>
      </c>
      <c r="D20" s="17" t="s">
        <v>150</v>
      </c>
      <c r="E20">
        <v>20.849114415937201</v>
      </c>
      <c r="F20">
        <v>4.2242549440380493E-2</v>
      </c>
      <c r="G20" s="7">
        <f t="shared" si="1"/>
        <v>0</v>
      </c>
      <c r="H20" s="11"/>
      <c r="I20" s="9"/>
      <c r="J20" s="9"/>
      <c r="K20" s="9"/>
      <c r="L20" s="9"/>
      <c r="M20" s="9"/>
      <c r="N20" s="9">
        <f>K19-L19</f>
        <v>0</v>
      </c>
      <c r="O20" s="10">
        <f>1.8^-N20</f>
        <v>1</v>
      </c>
      <c r="P20" s="9" t="s">
        <v>8</v>
      </c>
      <c r="Q20" s="9">
        <f>O20-M19</f>
        <v>0</v>
      </c>
      <c r="S20" s="13"/>
      <c r="T20" s="14" t="s">
        <v>112</v>
      </c>
      <c r="U20" s="8" t="s">
        <v>7</v>
      </c>
      <c r="V20" s="8" t="s">
        <v>8</v>
      </c>
    </row>
    <row r="21" spans="1:22" ht="15.5" x14ac:dyDescent="0.35">
      <c r="A21" s="17" t="s">
        <v>151</v>
      </c>
      <c r="B21">
        <v>20.301739349555202</v>
      </c>
      <c r="C21">
        <v>3.2340162168453944E-2</v>
      </c>
      <c r="D21" s="17" t="s">
        <v>151</v>
      </c>
      <c r="E21">
        <v>20.301739349555202</v>
      </c>
      <c r="F21">
        <v>3.2340162168453944E-2</v>
      </c>
      <c r="G21" s="7">
        <f t="shared" si="1"/>
        <v>0</v>
      </c>
      <c r="H21" s="8"/>
      <c r="I21" s="9"/>
      <c r="J21" s="9"/>
      <c r="K21" s="9"/>
      <c r="L21" s="9"/>
      <c r="M21" s="9"/>
      <c r="N21" s="9"/>
      <c r="O21" s="10"/>
      <c r="P21" s="9"/>
      <c r="Q21" s="9"/>
      <c r="S21" s="8" t="s">
        <v>133</v>
      </c>
      <c r="T21" s="15">
        <f>M19</f>
        <v>1</v>
      </c>
      <c r="U21" s="15">
        <f>Q19</f>
        <v>0</v>
      </c>
      <c r="V21" s="15">
        <f>Q20</f>
        <v>0</v>
      </c>
    </row>
    <row r="22" spans="1:22" ht="15.5" x14ac:dyDescent="0.35">
      <c r="A22" t="s">
        <v>152</v>
      </c>
      <c r="B22">
        <v>20.678716134774465</v>
      </c>
      <c r="C22">
        <v>1.5492804003398095E-2</v>
      </c>
      <c r="D22" t="s">
        <v>152</v>
      </c>
      <c r="E22">
        <v>20.678716134774465</v>
      </c>
      <c r="F22">
        <v>1.5492804003398095E-2</v>
      </c>
      <c r="G22" s="7">
        <f t="shared" si="1"/>
        <v>0</v>
      </c>
      <c r="H22" s="16" t="s">
        <v>139</v>
      </c>
      <c r="I22" s="9">
        <f>AVERAGE(G22:G24)</f>
        <v>0</v>
      </c>
      <c r="J22" s="9">
        <f>STDEV(G22:G24)</f>
        <v>0</v>
      </c>
      <c r="K22" s="9">
        <f>I22-$I$19</f>
        <v>0</v>
      </c>
      <c r="L22" s="9">
        <f t="shared" ref="L22:L31" si="2">(($J$19^2)+(J22^2))^(1/2)</f>
        <v>0</v>
      </c>
      <c r="M22" s="9">
        <f>1.8^-(K22)</f>
        <v>1</v>
      </c>
      <c r="N22" s="9">
        <f>K22+L22</f>
        <v>0</v>
      </c>
      <c r="O22" s="10">
        <f>1.8^-N22</f>
        <v>1</v>
      </c>
      <c r="P22" s="9" t="s">
        <v>7</v>
      </c>
      <c r="Q22" s="9">
        <f>M22-O22</f>
        <v>0</v>
      </c>
      <c r="S22" s="16" t="s">
        <v>139</v>
      </c>
      <c r="T22" s="15">
        <f>M22</f>
        <v>1</v>
      </c>
      <c r="U22" s="15">
        <f>Q22</f>
        <v>0</v>
      </c>
      <c r="V22" s="15">
        <f>Q23</f>
        <v>0</v>
      </c>
    </row>
    <row r="23" spans="1:22" ht="15.5" x14ac:dyDescent="0.35">
      <c r="A23" s="16" t="s">
        <v>153</v>
      </c>
      <c r="B23">
        <v>20.278115883341698</v>
      </c>
      <c r="C23">
        <v>4.2233317321527582E-2</v>
      </c>
      <c r="D23" s="16" t="s">
        <v>153</v>
      </c>
      <c r="E23">
        <v>20.278115883341698</v>
      </c>
      <c r="F23">
        <v>4.2233317321527582E-2</v>
      </c>
      <c r="G23" s="7">
        <f>(B23-E23)</f>
        <v>0</v>
      </c>
      <c r="I23" s="8"/>
      <c r="J23" s="8"/>
      <c r="K23" s="8"/>
      <c r="L23" s="9"/>
      <c r="M23" s="8"/>
      <c r="N23" s="9">
        <f>K22-L22</f>
        <v>0</v>
      </c>
      <c r="O23" s="10">
        <f>1.8^-N23</f>
        <v>1</v>
      </c>
      <c r="P23" s="9" t="s">
        <v>8</v>
      </c>
      <c r="Q23" s="9">
        <f>O23-M22</f>
        <v>0</v>
      </c>
      <c r="S23" s="16" t="s">
        <v>164</v>
      </c>
      <c r="T23" s="15">
        <f>M25</f>
        <v>1</v>
      </c>
      <c r="U23" s="15">
        <f>Q25</f>
        <v>0</v>
      </c>
      <c r="V23" s="15">
        <f>Q26</f>
        <v>0</v>
      </c>
    </row>
    <row r="24" spans="1:22" ht="15.5" x14ac:dyDescent="0.35">
      <c r="A24" s="16" t="s">
        <v>154</v>
      </c>
      <c r="B24">
        <v>21.142654080326864</v>
      </c>
      <c r="C24">
        <v>3.256266292507734E-2</v>
      </c>
      <c r="D24" s="16" t="s">
        <v>154</v>
      </c>
      <c r="E24">
        <v>21.142654080326864</v>
      </c>
      <c r="F24">
        <v>3.256266292507734E-2</v>
      </c>
      <c r="G24" s="7">
        <f t="shared" si="1"/>
        <v>0</v>
      </c>
      <c r="H24" s="8"/>
      <c r="I24" s="8"/>
      <c r="J24" s="8"/>
      <c r="K24" s="8"/>
      <c r="L24" s="9"/>
      <c r="M24" s="8"/>
      <c r="N24" s="8"/>
      <c r="O24" s="8"/>
      <c r="P24" s="8"/>
      <c r="Q24" s="8"/>
      <c r="S24" s="16" t="s">
        <v>165</v>
      </c>
      <c r="T24" s="15">
        <f>M28</f>
        <v>1</v>
      </c>
      <c r="U24" s="15">
        <f>Q28</f>
        <v>0</v>
      </c>
      <c r="V24" s="15">
        <f>Q29</f>
        <v>0</v>
      </c>
    </row>
    <row r="25" spans="1:22" ht="15.5" x14ac:dyDescent="0.35">
      <c r="A25" s="16" t="s">
        <v>155</v>
      </c>
      <c r="B25">
        <v>20.856403997654834</v>
      </c>
      <c r="C25">
        <v>1.2311012728739744E-2</v>
      </c>
      <c r="D25" s="16" t="s">
        <v>155</v>
      </c>
      <c r="E25">
        <v>20.856403997654834</v>
      </c>
      <c r="F25">
        <v>1.2311012728739744E-2</v>
      </c>
      <c r="G25" s="7">
        <f t="shared" si="1"/>
        <v>0</v>
      </c>
      <c r="H25" s="16" t="s">
        <v>176</v>
      </c>
      <c r="I25" s="9">
        <f>AVERAGE(G25:G27)</f>
        <v>0</v>
      </c>
      <c r="J25" s="9">
        <f>STDEV(G25:G27)</f>
        <v>0</v>
      </c>
      <c r="K25" s="9">
        <f>I25-$I$19</f>
        <v>0</v>
      </c>
      <c r="L25" s="9">
        <f t="shared" si="2"/>
        <v>0</v>
      </c>
      <c r="M25" s="9">
        <f>1.8^-(K25)</f>
        <v>1</v>
      </c>
      <c r="N25" s="9">
        <f>K25+L25</f>
        <v>0</v>
      </c>
      <c r="O25" s="10">
        <f>1.8^-N25</f>
        <v>1</v>
      </c>
      <c r="P25" s="9" t="s">
        <v>7</v>
      </c>
      <c r="Q25" s="9">
        <f>M25-O25</f>
        <v>0</v>
      </c>
      <c r="S25" s="16" t="s">
        <v>166</v>
      </c>
      <c r="T25" s="15">
        <f>M31</f>
        <v>1</v>
      </c>
      <c r="U25" s="15">
        <f>Q31</f>
        <v>0</v>
      </c>
      <c r="V25" s="15">
        <f>Q32</f>
        <v>0</v>
      </c>
    </row>
    <row r="26" spans="1:22" ht="15.5" x14ac:dyDescent="0.35">
      <c r="A26" s="16" t="s">
        <v>156</v>
      </c>
      <c r="B26">
        <v>20.82395714611965</v>
      </c>
      <c r="C26">
        <v>6.797496958803706E-2</v>
      </c>
      <c r="D26" s="16" t="s">
        <v>156</v>
      </c>
      <c r="E26">
        <v>20.82395714611965</v>
      </c>
      <c r="F26">
        <v>6.797496958803706E-2</v>
      </c>
      <c r="G26" s="7">
        <f t="shared" si="1"/>
        <v>0</v>
      </c>
      <c r="H26" s="8"/>
      <c r="I26" s="9"/>
      <c r="J26" s="9"/>
      <c r="K26" s="9"/>
      <c r="L26" s="9"/>
      <c r="M26" s="9"/>
      <c r="N26" s="9">
        <f>K25-L25</f>
        <v>0</v>
      </c>
      <c r="O26" s="10">
        <f>1.8^-N26</f>
        <v>1</v>
      </c>
      <c r="P26" s="9" t="s">
        <v>8</v>
      </c>
      <c r="Q26" s="9">
        <f>O26-M25</f>
        <v>0</v>
      </c>
      <c r="S26" s="12"/>
      <c r="T26" s="15"/>
      <c r="U26" s="15"/>
      <c r="V26" s="15"/>
    </row>
    <row r="27" spans="1:22" ht="15.5" x14ac:dyDescent="0.35">
      <c r="A27" s="16" t="s">
        <v>157</v>
      </c>
      <c r="B27">
        <v>20.692233828787902</v>
      </c>
      <c r="C27">
        <v>1.7524439145058222E-2</v>
      </c>
      <c r="D27" s="16" t="s">
        <v>157</v>
      </c>
      <c r="E27">
        <v>20.692233828787902</v>
      </c>
      <c r="F27">
        <v>1.7524439145058222E-2</v>
      </c>
      <c r="G27" s="7">
        <f t="shared" si="1"/>
        <v>0</v>
      </c>
      <c r="H27" s="8"/>
      <c r="I27" s="9"/>
      <c r="J27" s="9"/>
      <c r="K27" s="9"/>
      <c r="L27" s="9"/>
      <c r="M27" s="9"/>
      <c r="N27" s="9"/>
      <c r="O27" s="10"/>
      <c r="P27" s="9"/>
      <c r="Q27" s="9"/>
      <c r="S27" s="12"/>
      <c r="T27" s="15"/>
      <c r="U27" s="15"/>
      <c r="V27" s="15"/>
    </row>
    <row r="28" spans="1:22" ht="15.5" x14ac:dyDescent="0.35">
      <c r="A28" s="16" t="s">
        <v>158</v>
      </c>
      <c r="B28">
        <v>23.888217050412198</v>
      </c>
      <c r="C28">
        <v>7.6194204445950278E-2</v>
      </c>
      <c r="D28" s="16" t="s">
        <v>158</v>
      </c>
      <c r="E28">
        <v>23.888217050412198</v>
      </c>
      <c r="F28">
        <v>7.6194204445950278E-2</v>
      </c>
      <c r="G28" s="7">
        <f t="shared" si="1"/>
        <v>0</v>
      </c>
      <c r="H28" s="16" t="s">
        <v>165</v>
      </c>
      <c r="I28" s="9">
        <f>AVERAGE(G28:G30)</f>
        <v>0</v>
      </c>
      <c r="J28" s="9">
        <f>STDEV(G28:G30)</f>
        <v>0</v>
      </c>
      <c r="K28" s="9">
        <f>I28-$I$19</f>
        <v>0</v>
      </c>
      <c r="L28" s="9">
        <f t="shared" si="2"/>
        <v>0</v>
      </c>
      <c r="M28" s="9">
        <f>1.8^-(K28)</f>
        <v>1</v>
      </c>
      <c r="N28" s="9">
        <f>K28+L28</f>
        <v>0</v>
      </c>
      <c r="O28" s="10">
        <f>1.8^-N28</f>
        <v>1</v>
      </c>
      <c r="P28" s="9" t="s">
        <v>7</v>
      </c>
      <c r="Q28" s="9">
        <f>M28-O28</f>
        <v>0</v>
      </c>
      <c r="S28" s="12"/>
      <c r="T28" s="15"/>
      <c r="U28" s="15"/>
      <c r="V28" s="15"/>
    </row>
    <row r="29" spans="1:22" ht="15.5" x14ac:dyDescent="0.35">
      <c r="A29" s="16" t="s">
        <v>159</v>
      </c>
      <c r="B29">
        <v>23.553943431732932</v>
      </c>
      <c r="C29">
        <v>1.4062386708796124E-2</v>
      </c>
      <c r="D29" s="16" t="s">
        <v>159</v>
      </c>
      <c r="E29">
        <v>23.553943431732932</v>
      </c>
      <c r="F29">
        <v>1.4062386708796124E-2</v>
      </c>
      <c r="G29" s="7">
        <f t="shared" si="1"/>
        <v>0</v>
      </c>
      <c r="H29" s="8"/>
      <c r="I29" s="8"/>
      <c r="J29" s="8"/>
      <c r="K29" s="8"/>
      <c r="L29" s="9"/>
      <c r="M29" s="8"/>
      <c r="N29" s="9">
        <f>K28-L28</f>
        <v>0</v>
      </c>
      <c r="O29" s="10">
        <f>1.8^-N29</f>
        <v>1</v>
      </c>
      <c r="P29" s="9" t="s">
        <v>8</v>
      </c>
      <c r="Q29" s="9">
        <f>O29-M28</f>
        <v>0</v>
      </c>
      <c r="S29" s="12"/>
      <c r="T29" s="15"/>
      <c r="U29" s="15"/>
      <c r="V29" s="15"/>
    </row>
    <row r="30" spans="1:22" ht="15.5" x14ac:dyDescent="0.35">
      <c r="A30" s="16" t="s">
        <v>160</v>
      </c>
      <c r="B30">
        <v>23.580426282302199</v>
      </c>
      <c r="C30">
        <v>1.0193642271915968E-2</v>
      </c>
      <c r="D30" s="16" t="s">
        <v>160</v>
      </c>
      <c r="E30">
        <v>23.580426282302199</v>
      </c>
      <c r="F30">
        <v>1.0193642271915968E-2</v>
      </c>
      <c r="G30" s="7">
        <f t="shared" si="1"/>
        <v>0</v>
      </c>
      <c r="H30" s="8"/>
      <c r="I30" s="8"/>
      <c r="J30" s="8"/>
      <c r="K30" s="8"/>
      <c r="L30" s="9"/>
      <c r="M30" s="8"/>
      <c r="N30" s="8"/>
      <c r="O30" s="8"/>
      <c r="P30" s="8"/>
      <c r="Q30" s="8"/>
    </row>
    <row r="31" spans="1:22" ht="15.5" x14ac:dyDescent="0.35">
      <c r="A31" s="16" t="s">
        <v>161</v>
      </c>
      <c r="B31">
        <v>20.032371367724167</v>
      </c>
      <c r="C31">
        <v>6.0725062444481531E-2</v>
      </c>
      <c r="D31" s="16" t="s">
        <v>161</v>
      </c>
      <c r="E31">
        <v>20.032371367724167</v>
      </c>
      <c r="F31">
        <v>6.0725062444481531E-2</v>
      </c>
      <c r="G31" s="7">
        <f t="shared" si="1"/>
        <v>0</v>
      </c>
      <c r="H31" s="16" t="s">
        <v>177</v>
      </c>
      <c r="I31" s="9">
        <f>AVERAGE(G31:G33)</f>
        <v>0</v>
      </c>
      <c r="J31" s="9">
        <f>STDEV(G31:G33)</f>
        <v>0</v>
      </c>
      <c r="K31" s="9">
        <f>I31-$I$19</f>
        <v>0</v>
      </c>
      <c r="L31" s="9">
        <f t="shared" si="2"/>
        <v>0</v>
      </c>
      <c r="M31" s="9">
        <f>1.8^-(K31)</f>
        <v>1</v>
      </c>
      <c r="N31" s="9">
        <f>K31+L31</f>
        <v>0</v>
      </c>
      <c r="O31" s="10">
        <f>1.8^-N31</f>
        <v>1</v>
      </c>
      <c r="P31" s="9" t="s">
        <v>7</v>
      </c>
      <c r="Q31" s="9">
        <f>M31-O31</f>
        <v>0</v>
      </c>
    </row>
    <row r="32" spans="1:22" ht="15.5" x14ac:dyDescent="0.35">
      <c r="A32" s="16" t="s">
        <v>162</v>
      </c>
      <c r="B32">
        <v>19.608371397518166</v>
      </c>
      <c r="C32">
        <v>2.6858378912698006E-2</v>
      </c>
      <c r="D32" s="16" t="s">
        <v>162</v>
      </c>
      <c r="E32">
        <v>19.608371397518166</v>
      </c>
      <c r="F32">
        <v>2.6858378912698006E-2</v>
      </c>
      <c r="G32" s="7">
        <f t="shared" si="1"/>
        <v>0</v>
      </c>
      <c r="H32" s="8"/>
      <c r="I32" s="8"/>
      <c r="J32" s="8"/>
      <c r="K32" s="8"/>
      <c r="L32" s="8"/>
      <c r="M32" s="8"/>
      <c r="N32" s="9">
        <f>K31-L31</f>
        <v>0</v>
      </c>
      <c r="O32" s="10">
        <f>1.8^-N32</f>
        <v>1</v>
      </c>
      <c r="P32" s="9" t="s">
        <v>8</v>
      </c>
      <c r="Q32" s="9">
        <f>O32-M31</f>
        <v>0</v>
      </c>
    </row>
    <row r="33" spans="1:22" ht="15.5" x14ac:dyDescent="0.35">
      <c r="A33" s="16" t="s">
        <v>163</v>
      </c>
      <c r="B33">
        <v>20.883962504545366</v>
      </c>
      <c r="C33">
        <v>2.1512697554896022E-2</v>
      </c>
      <c r="D33" s="16" t="s">
        <v>163</v>
      </c>
      <c r="E33">
        <v>20.883962504545366</v>
      </c>
      <c r="F33">
        <v>2.1512697554896022E-2</v>
      </c>
      <c r="G33" s="7">
        <f t="shared" si="1"/>
        <v>0</v>
      </c>
      <c r="H33" s="8"/>
      <c r="I33" s="8"/>
      <c r="J33" s="8"/>
      <c r="K33" s="8"/>
      <c r="L33" s="8"/>
      <c r="M33" s="8"/>
      <c r="N33" s="8"/>
      <c r="O33" s="8"/>
      <c r="P33" s="8"/>
      <c r="Q33" s="8"/>
    </row>
    <row r="35" spans="1:22" ht="40.5" x14ac:dyDescent="0.25">
      <c r="A35" s="1" t="s">
        <v>113</v>
      </c>
      <c r="B35" s="2" t="s">
        <v>0</v>
      </c>
      <c r="C35" s="2" t="s">
        <v>1</v>
      </c>
      <c r="D35" s="1" t="s">
        <v>112</v>
      </c>
      <c r="E35" s="2" t="s">
        <v>0</v>
      </c>
      <c r="F35" s="2" t="s">
        <v>1</v>
      </c>
      <c r="G35" s="2" t="s">
        <v>134</v>
      </c>
      <c r="H35" s="3"/>
      <c r="I35" s="4" t="s">
        <v>135</v>
      </c>
      <c r="J35" s="4" t="s">
        <v>3</v>
      </c>
      <c r="K35" s="4" t="s">
        <v>136</v>
      </c>
      <c r="L35" s="5" t="s">
        <v>4</v>
      </c>
      <c r="M35" s="4" t="s">
        <v>5</v>
      </c>
      <c r="N35" s="4" t="s">
        <v>137</v>
      </c>
      <c r="O35" s="4" t="s">
        <v>138</v>
      </c>
      <c r="P35" s="4"/>
      <c r="Q35" s="4" t="s">
        <v>6</v>
      </c>
    </row>
    <row r="36" spans="1:22" ht="13.5" customHeight="1" x14ac:dyDescent="0.35">
      <c r="A36" s="17" t="s">
        <v>149</v>
      </c>
      <c r="B36">
        <v>18.271241961925867</v>
      </c>
      <c r="C36">
        <v>3.9117086729561108E-2</v>
      </c>
      <c r="D36" s="17" t="s">
        <v>149</v>
      </c>
      <c r="E36">
        <v>20.449200384131931</v>
      </c>
      <c r="F36">
        <v>9.7583830805017396E-2</v>
      </c>
      <c r="G36" s="7">
        <f t="shared" ref="G36:G50" si="3">(B36-E36)</f>
        <v>-2.1779584222060642</v>
      </c>
      <c r="H36" s="8" t="s">
        <v>133</v>
      </c>
      <c r="I36" s="9">
        <f>AVERAGE(G36:G38)</f>
        <v>-1.8675971472438502</v>
      </c>
      <c r="J36" s="9">
        <f>STDEV(G36:G38)</f>
        <v>0.28451362889741849</v>
      </c>
      <c r="K36" s="9">
        <f>I36-$I$36</f>
        <v>0</v>
      </c>
      <c r="L36" s="9">
        <f>(($J$36^2)+(J36^2))^(1/2)</f>
        <v>0.40236303266671497</v>
      </c>
      <c r="M36" s="9">
        <f>1.8^-(K36)</f>
        <v>1</v>
      </c>
      <c r="N36" s="9">
        <f>K36+L36</f>
        <v>0.40236303266671497</v>
      </c>
      <c r="O36" s="10">
        <f>1.8^-N36</f>
        <v>0.78938302074301758</v>
      </c>
      <c r="P36" s="9" t="s">
        <v>7</v>
      </c>
      <c r="Q36" s="9">
        <f>M36-O36</f>
        <v>0.21061697925698242</v>
      </c>
      <c r="S36" s="13"/>
      <c r="T36" s="13"/>
      <c r="U36" s="21" t="s">
        <v>140</v>
      </c>
      <c r="V36" s="21"/>
    </row>
    <row r="37" spans="1:22" ht="15.5" x14ac:dyDescent="0.35">
      <c r="A37" s="17" t="s">
        <v>150</v>
      </c>
      <c r="B37">
        <v>19.04339777604995</v>
      </c>
      <c r="C37">
        <v>0.11897390942239458</v>
      </c>
      <c r="D37" s="17" t="s">
        <v>150</v>
      </c>
      <c r="E37">
        <v>20.849114415937201</v>
      </c>
      <c r="F37">
        <v>4.2242549440380493E-2</v>
      </c>
      <c r="G37" s="7">
        <f t="shared" si="3"/>
        <v>-1.8057166398872511</v>
      </c>
      <c r="H37" s="11"/>
      <c r="I37" s="9"/>
      <c r="J37" s="9"/>
      <c r="K37" s="9"/>
      <c r="L37" s="9"/>
      <c r="M37" s="9"/>
      <c r="N37" s="9">
        <f>K36-L36</f>
        <v>-0.40236303266671497</v>
      </c>
      <c r="O37" s="10">
        <f>1.8^-N37</f>
        <v>1.2668121478705436</v>
      </c>
      <c r="P37" s="9" t="s">
        <v>8</v>
      </c>
      <c r="Q37" s="9">
        <f>O37-M36</f>
        <v>0.26681214787054364</v>
      </c>
      <c r="S37" s="13"/>
      <c r="T37" s="14" t="s">
        <v>113</v>
      </c>
      <c r="U37" s="8" t="s">
        <v>7</v>
      </c>
      <c r="V37" s="8" t="s">
        <v>8</v>
      </c>
    </row>
    <row r="38" spans="1:22" ht="15.5" x14ac:dyDescent="0.35">
      <c r="A38" s="17" t="s">
        <v>151</v>
      </c>
      <c r="B38">
        <v>18.682622969916967</v>
      </c>
      <c r="C38">
        <v>2.8965023986269083E-2</v>
      </c>
      <c r="D38" s="17" t="s">
        <v>151</v>
      </c>
      <c r="E38">
        <v>20.301739349555202</v>
      </c>
      <c r="F38">
        <v>3.2340162168453944E-2</v>
      </c>
      <c r="G38" s="7">
        <f t="shared" si="3"/>
        <v>-1.6191163796382355</v>
      </c>
      <c r="H38" s="8"/>
      <c r="I38" s="9"/>
      <c r="J38" s="9"/>
      <c r="K38" s="9"/>
      <c r="L38" s="9"/>
      <c r="M38" s="9"/>
      <c r="N38" s="9"/>
      <c r="O38" s="10"/>
      <c r="P38" s="9"/>
      <c r="Q38" s="9"/>
      <c r="S38" s="8" t="s">
        <v>133</v>
      </c>
      <c r="T38" s="15">
        <f>M36</f>
        <v>1</v>
      </c>
      <c r="U38" s="15">
        <f>Q36</f>
        <v>0.21061697925698242</v>
      </c>
      <c r="V38" s="15">
        <f>Q37</f>
        <v>0.26681214787054364</v>
      </c>
    </row>
    <row r="39" spans="1:22" ht="15.5" x14ac:dyDescent="0.35">
      <c r="A39" t="s">
        <v>152</v>
      </c>
      <c r="B39">
        <v>19.795563023659199</v>
      </c>
      <c r="C39">
        <v>1.1065717855209925E-2</v>
      </c>
      <c r="D39" t="s">
        <v>152</v>
      </c>
      <c r="E39">
        <v>20.678716134774465</v>
      </c>
      <c r="F39">
        <v>1.5492804003398095E-2</v>
      </c>
      <c r="G39" s="7">
        <f t="shared" si="3"/>
        <v>-0.8831531111152664</v>
      </c>
      <c r="H39" s="16" t="s">
        <v>139</v>
      </c>
      <c r="I39" s="9">
        <f>AVERAGE(G39:G41)</f>
        <v>-0.51704675394808552</v>
      </c>
      <c r="J39" s="9">
        <f>STDEV(G39:G41)</f>
        <v>0.3236719720686122</v>
      </c>
      <c r="K39" s="9">
        <f>I39-$I$36</f>
        <v>1.3505503932957645</v>
      </c>
      <c r="L39" s="9">
        <f t="shared" ref="L39:L48" si="4">(($J$36^2)+(J39^2))^(1/2)</f>
        <v>0.4309426302086653</v>
      </c>
      <c r="M39" s="9">
        <f>1.8^-(K39)</f>
        <v>0.45210740239517755</v>
      </c>
      <c r="N39" s="9">
        <f>K39+L39</f>
        <v>1.7814930235044297</v>
      </c>
      <c r="O39" s="10">
        <f>1.8^-N39</f>
        <v>0.35094076065172364</v>
      </c>
      <c r="P39" s="9" t="s">
        <v>7</v>
      </c>
      <c r="Q39" s="9">
        <f>M39-O39</f>
        <v>0.10116664174345391</v>
      </c>
      <c r="S39" s="16" t="s">
        <v>139</v>
      </c>
      <c r="T39" s="15">
        <f>M39</f>
        <v>0.45210740239517755</v>
      </c>
      <c r="U39" s="15">
        <f>Q39</f>
        <v>0.10116664174345391</v>
      </c>
      <c r="V39" s="15">
        <f>Q40</f>
        <v>0.13033022303461461</v>
      </c>
    </row>
    <row r="40" spans="1:22" ht="15.5" x14ac:dyDescent="0.35">
      <c r="A40" s="16" t="s">
        <v>153</v>
      </c>
      <c r="B40">
        <v>19.87902125626437</v>
      </c>
      <c r="C40">
        <v>4.9902119441265984E-2</v>
      </c>
      <c r="D40" s="16" t="s">
        <v>153</v>
      </c>
      <c r="E40">
        <v>20.278115883341698</v>
      </c>
      <c r="F40">
        <v>4.2233317321527582E-2</v>
      </c>
      <c r="G40" s="7">
        <f>(B40-E40)</f>
        <v>-0.39909462707732857</v>
      </c>
      <c r="I40" s="8"/>
      <c r="J40" s="8"/>
      <c r="K40" s="8"/>
      <c r="L40" s="9"/>
      <c r="M40" s="8"/>
      <c r="N40" s="9">
        <f>K39-L39</f>
        <v>0.91960776308709924</v>
      </c>
      <c r="O40" s="10">
        <f>1.8^-N40</f>
        <v>0.58243762542979216</v>
      </c>
      <c r="P40" s="9" t="s">
        <v>8</v>
      </c>
      <c r="Q40" s="9">
        <f>O40-M39</f>
        <v>0.13033022303461461</v>
      </c>
      <c r="S40" s="16" t="s">
        <v>164</v>
      </c>
      <c r="T40" s="15">
        <f>M42</f>
        <v>0.7344606399786302</v>
      </c>
      <c r="U40" s="15">
        <f>Q42</f>
        <v>0.16910075195861241</v>
      </c>
      <c r="V40" s="15">
        <f>Q43</f>
        <v>0.21967926826105622</v>
      </c>
    </row>
    <row r="41" spans="1:22" ht="15.5" x14ac:dyDescent="0.35">
      <c r="A41" s="16" t="s">
        <v>154</v>
      </c>
      <c r="B41">
        <v>20.873761556675202</v>
      </c>
      <c r="C41">
        <v>1.6457030555183629E-2</v>
      </c>
      <c r="D41" s="16" t="s">
        <v>154</v>
      </c>
      <c r="E41">
        <v>21.142654080326864</v>
      </c>
      <c r="F41">
        <v>3.256266292507734E-2</v>
      </c>
      <c r="G41" s="7">
        <f t="shared" si="3"/>
        <v>-0.26889252365166172</v>
      </c>
      <c r="H41" s="8"/>
      <c r="I41" s="8"/>
      <c r="J41" s="8"/>
      <c r="K41" s="8"/>
      <c r="L41" s="9"/>
      <c r="M41" s="8"/>
      <c r="N41" s="8"/>
      <c r="O41" s="8"/>
      <c r="P41" s="8"/>
      <c r="Q41" s="8"/>
      <c r="S41" s="16" t="s">
        <v>165</v>
      </c>
      <c r="T41" s="15">
        <f>M45</f>
        <v>0.48571700465007889</v>
      </c>
      <c r="U41" s="15">
        <f>Q45</f>
        <v>8.2559523617869279E-2</v>
      </c>
      <c r="V41" s="15">
        <f>Q46</f>
        <v>9.9466254264558962E-2</v>
      </c>
    </row>
    <row r="42" spans="1:22" ht="15.5" x14ac:dyDescent="0.35">
      <c r="A42" s="16" t="s">
        <v>155</v>
      </c>
      <c r="B42">
        <v>19.154112373387534</v>
      </c>
      <c r="C42">
        <v>3.8889532075862057E-2</v>
      </c>
      <c r="D42" s="16" t="s">
        <v>155</v>
      </c>
      <c r="E42">
        <v>20.856403997654834</v>
      </c>
      <c r="F42">
        <v>1.2311012728739744E-2</v>
      </c>
      <c r="G42" s="7">
        <f t="shared" si="3"/>
        <v>-1.7022916242672999</v>
      </c>
      <c r="H42" s="16" t="s">
        <v>176</v>
      </c>
      <c r="I42" s="9">
        <f>AVERAGE(G42:G44)</f>
        <v>-1.3425446226871287</v>
      </c>
      <c r="J42" s="9">
        <f>STDEV(G42:G44)</f>
        <v>0.34240594857967199</v>
      </c>
      <c r="K42" s="9">
        <f>I42-$I$36</f>
        <v>0.52505252455672147</v>
      </c>
      <c r="L42" s="9">
        <f t="shared" si="4"/>
        <v>0.44518517344035946</v>
      </c>
      <c r="M42" s="9">
        <f>1.8^-(K42)</f>
        <v>0.7344606399786302</v>
      </c>
      <c r="N42" s="9">
        <f>K42+L42</f>
        <v>0.97023769799708093</v>
      </c>
      <c r="O42" s="10">
        <f>1.8^-N42</f>
        <v>0.5653598880200178</v>
      </c>
      <c r="P42" s="9" t="s">
        <v>7</v>
      </c>
      <c r="Q42" s="9">
        <f>M42-O42</f>
        <v>0.16910075195861241</v>
      </c>
      <c r="S42" s="16" t="s">
        <v>166</v>
      </c>
      <c r="T42" s="15">
        <f>M48</f>
        <v>0.7797644563277063</v>
      </c>
      <c r="U42" s="15">
        <f>Q48</f>
        <v>0.12029260705571809</v>
      </c>
      <c r="V42" s="15">
        <f>Q49</f>
        <v>0.1422348799946398</v>
      </c>
    </row>
    <row r="43" spans="1:22" ht="15.5" x14ac:dyDescent="0.35">
      <c r="A43" s="16" t="s">
        <v>156</v>
      </c>
      <c r="B43">
        <v>19.803336736164866</v>
      </c>
      <c r="C43">
        <v>3.9675906293872763E-2</v>
      </c>
      <c r="D43" s="16" t="s">
        <v>156</v>
      </c>
      <c r="E43">
        <v>20.82395714611965</v>
      </c>
      <c r="F43">
        <v>6.797496958803706E-2</v>
      </c>
      <c r="G43" s="7">
        <f t="shared" si="3"/>
        <v>-1.020620409954784</v>
      </c>
      <c r="H43" s="8"/>
      <c r="I43" s="9"/>
      <c r="J43" s="9"/>
      <c r="K43" s="9"/>
      <c r="L43" s="9"/>
      <c r="M43" s="9"/>
      <c r="N43" s="9">
        <f>K42-L42</f>
        <v>7.9867351116362006E-2</v>
      </c>
      <c r="O43" s="10">
        <f>1.8^-N43</f>
        <v>0.95413990823968642</v>
      </c>
      <c r="P43" s="9" t="s">
        <v>8</v>
      </c>
      <c r="Q43" s="9">
        <f>O43-M42</f>
        <v>0.21967926826105622</v>
      </c>
      <c r="S43" s="12"/>
      <c r="T43" s="15"/>
      <c r="U43" s="15"/>
      <c r="V43" s="15"/>
    </row>
    <row r="44" spans="1:22" ht="15.5" x14ac:dyDescent="0.35">
      <c r="A44" s="16" t="s">
        <v>157</v>
      </c>
      <c r="B44">
        <v>19.3875119949486</v>
      </c>
      <c r="C44">
        <v>6.1773510943749291E-2</v>
      </c>
      <c r="D44" s="16" t="s">
        <v>157</v>
      </c>
      <c r="E44">
        <v>20.692233828787902</v>
      </c>
      <c r="F44">
        <v>1.7524439145058222E-2</v>
      </c>
      <c r="G44" s="7">
        <f t="shared" si="3"/>
        <v>-1.3047218338393023</v>
      </c>
      <c r="H44" s="8"/>
      <c r="I44" s="9"/>
      <c r="J44" s="9"/>
      <c r="K44" s="9"/>
      <c r="L44" s="9"/>
      <c r="M44" s="9"/>
      <c r="N44" s="9"/>
      <c r="O44" s="10"/>
      <c r="P44" s="9"/>
      <c r="Q44" s="9"/>
      <c r="S44" s="12"/>
      <c r="T44" s="15"/>
      <c r="U44" s="15"/>
      <c r="V44" s="15"/>
    </row>
    <row r="45" spans="1:22" ht="15.5" x14ac:dyDescent="0.35">
      <c r="A45" s="16" t="s">
        <v>158</v>
      </c>
      <c r="B45">
        <v>23.237370732351604</v>
      </c>
      <c r="C45">
        <v>5.5290095090598665E-2</v>
      </c>
      <c r="D45" s="16" t="s">
        <v>158</v>
      </c>
      <c r="E45">
        <v>23.888217050412198</v>
      </c>
      <c r="F45">
        <v>7.6194204445950278E-2</v>
      </c>
      <c r="G45" s="7">
        <f t="shared" si="3"/>
        <v>-0.65084631806059434</v>
      </c>
      <c r="H45" s="16" t="s">
        <v>165</v>
      </c>
      <c r="I45" s="9">
        <f>AVERAGE(G45:G47)</f>
        <v>-0.63904066109060997</v>
      </c>
      <c r="J45" s="9">
        <f>STDEV(G45:G47)</f>
        <v>0.13967537210074593</v>
      </c>
      <c r="K45" s="9">
        <f>I45-$I$36</f>
        <v>1.2285564861532401</v>
      </c>
      <c r="L45" s="9">
        <f t="shared" si="4"/>
        <v>0.31694986133434389</v>
      </c>
      <c r="M45" s="9">
        <f>1.8^-(K45)</f>
        <v>0.48571700465007889</v>
      </c>
      <c r="N45" s="9">
        <f>K45+L45</f>
        <v>1.5455063474875841</v>
      </c>
      <c r="O45" s="10">
        <f>1.8^-N45</f>
        <v>0.40315748103220961</v>
      </c>
      <c r="P45" s="9" t="s">
        <v>7</v>
      </c>
      <c r="Q45" s="9">
        <f>M45-O45</f>
        <v>8.2559523617869279E-2</v>
      </c>
      <c r="S45" s="12"/>
      <c r="T45" s="15"/>
      <c r="U45" s="15"/>
      <c r="V45" s="15"/>
    </row>
    <row r="46" spans="1:22" ht="15.5" x14ac:dyDescent="0.35">
      <c r="A46" s="16" t="s">
        <v>159</v>
      </c>
      <c r="B46">
        <v>23.060106279021966</v>
      </c>
      <c r="C46">
        <v>4.6977228997306109E-2</v>
      </c>
      <c r="D46" s="16" t="s">
        <v>159</v>
      </c>
      <c r="E46">
        <v>23.553943431732932</v>
      </c>
      <c r="F46">
        <v>1.4062386708796124E-2</v>
      </c>
      <c r="G46" s="7">
        <f t="shared" si="3"/>
        <v>-0.49383715271096662</v>
      </c>
      <c r="H46" s="8"/>
      <c r="I46" s="8"/>
      <c r="J46" s="8"/>
      <c r="K46" s="8"/>
      <c r="L46" s="9"/>
      <c r="M46" s="8"/>
      <c r="N46" s="9">
        <f>K45-L45</f>
        <v>0.91160662481889621</v>
      </c>
      <c r="O46" s="10">
        <f>1.8^-N46</f>
        <v>0.58518325891463785</v>
      </c>
      <c r="P46" s="9" t="s">
        <v>8</v>
      </c>
      <c r="Q46" s="9">
        <f>O46-M45</f>
        <v>9.9466254264558962E-2</v>
      </c>
      <c r="S46" s="12"/>
      <c r="T46" s="15"/>
      <c r="U46" s="15"/>
      <c r="V46" s="15"/>
    </row>
    <row r="47" spans="1:22" ht="15.5" x14ac:dyDescent="0.35">
      <c r="A47" s="16" t="s">
        <v>160</v>
      </c>
      <c r="B47">
        <v>22.80798776980193</v>
      </c>
      <c r="C47">
        <v>3.3920492718681756E-2</v>
      </c>
      <c r="D47" s="16" t="s">
        <v>160</v>
      </c>
      <c r="E47">
        <v>23.580426282302199</v>
      </c>
      <c r="F47">
        <v>1.0193642271915968E-2</v>
      </c>
      <c r="G47" s="7">
        <f t="shared" si="3"/>
        <v>-0.77243851250026907</v>
      </c>
      <c r="H47" s="8"/>
      <c r="I47" s="8"/>
      <c r="J47" s="8"/>
      <c r="K47" s="8"/>
      <c r="L47" s="9"/>
      <c r="M47" s="8"/>
      <c r="N47" s="8"/>
      <c r="O47" s="8"/>
      <c r="P47" s="8"/>
      <c r="Q47" s="8"/>
    </row>
    <row r="48" spans="1:22" ht="15.5" x14ac:dyDescent="0.35">
      <c r="A48" s="16" t="s">
        <v>161</v>
      </c>
      <c r="B48">
        <v>18.5844596720145</v>
      </c>
      <c r="C48">
        <v>5.1132736846754047E-2</v>
      </c>
      <c r="D48" s="16" t="s">
        <v>161</v>
      </c>
      <c r="E48">
        <v>20.032371367724167</v>
      </c>
      <c r="F48">
        <v>6.0725062444481531E-2</v>
      </c>
      <c r="G48" s="7">
        <f t="shared" si="3"/>
        <v>-1.4479116957096672</v>
      </c>
      <c r="H48" s="16" t="s">
        <v>177</v>
      </c>
      <c r="I48" s="9">
        <f>AVERAGE(G48:G50)</f>
        <v>-1.4443766170335774</v>
      </c>
      <c r="J48" s="9">
        <f>STDEV(G48:G50)</f>
        <v>1.7589668817327275E-2</v>
      </c>
      <c r="K48" s="9">
        <f>I48-$I$36</f>
        <v>0.42322053021027273</v>
      </c>
      <c r="L48" s="9">
        <f t="shared" si="4"/>
        <v>0.28505683902948414</v>
      </c>
      <c r="M48" s="9">
        <f>1.8^-(K48)</f>
        <v>0.7797644563277063</v>
      </c>
      <c r="N48" s="9">
        <f>K48+L48</f>
        <v>0.70827736923975682</v>
      </c>
      <c r="O48" s="10">
        <f>1.8^-N48</f>
        <v>0.65947184927198821</v>
      </c>
      <c r="P48" s="9" t="s">
        <v>7</v>
      </c>
      <c r="Q48" s="9">
        <f>M48-O48</f>
        <v>0.12029260705571809</v>
      </c>
    </row>
    <row r="49" spans="1:22" ht="15.5" x14ac:dyDescent="0.35">
      <c r="A49" s="16" t="s">
        <v>162</v>
      </c>
      <c r="B49">
        <v>18.183083516754966</v>
      </c>
      <c r="C49">
        <v>6.6675471090371849E-2</v>
      </c>
      <c r="D49" s="16" t="s">
        <v>162</v>
      </c>
      <c r="E49">
        <v>19.608371397518166</v>
      </c>
      <c r="F49">
        <v>2.6858378912698006E-2</v>
      </c>
      <c r="G49" s="7">
        <f t="shared" si="3"/>
        <v>-1.4252878807632001</v>
      </c>
      <c r="H49" s="8"/>
      <c r="I49" s="8"/>
      <c r="J49" s="8"/>
      <c r="K49" s="8"/>
      <c r="L49" s="9"/>
      <c r="M49" s="8"/>
      <c r="N49" s="9">
        <f>K48-L48</f>
        <v>0.13816369118078858</v>
      </c>
      <c r="O49" s="10">
        <f>1.8^-N49</f>
        <v>0.9219993363223461</v>
      </c>
      <c r="P49" s="9" t="s">
        <v>8</v>
      </c>
      <c r="Q49" s="9">
        <f>O49-M48</f>
        <v>0.1422348799946398</v>
      </c>
    </row>
    <row r="50" spans="1:22" ht="15.5" x14ac:dyDescent="0.35">
      <c r="A50" s="16" t="s">
        <v>163</v>
      </c>
      <c r="B50">
        <v>19.424032229917501</v>
      </c>
      <c r="C50">
        <v>7.5702566225802584E-2</v>
      </c>
      <c r="D50" s="16" t="s">
        <v>163</v>
      </c>
      <c r="E50">
        <v>20.883962504545366</v>
      </c>
      <c r="F50">
        <v>2.1512697554896022E-2</v>
      </c>
      <c r="G50" s="7">
        <f t="shared" si="3"/>
        <v>-1.4599302746278653</v>
      </c>
      <c r="H50" s="8"/>
      <c r="I50" s="8"/>
      <c r="J50" s="8"/>
      <c r="K50" s="8"/>
      <c r="L50" s="9"/>
      <c r="M50" s="8"/>
      <c r="N50" s="8"/>
      <c r="O50" s="8"/>
      <c r="P50" s="8"/>
      <c r="Q50" s="8"/>
    </row>
    <row r="53" spans="1:22" ht="40.5" x14ac:dyDescent="0.25">
      <c r="A53" s="1" t="s">
        <v>114</v>
      </c>
      <c r="B53" s="2" t="s">
        <v>0</v>
      </c>
      <c r="C53" s="2" t="s">
        <v>1</v>
      </c>
      <c r="D53" s="1" t="s">
        <v>112</v>
      </c>
      <c r="E53" s="2" t="s">
        <v>0</v>
      </c>
      <c r="F53" s="2" t="s">
        <v>1</v>
      </c>
      <c r="G53" s="2" t="s">
        <v>134</v>
      </c>
      <c r="H53" s="3"/>
      <c r="I53" s="4" t="s">
        <v>135</v>
      </c>
      <c r="J53" s="4" t="s">
        <v>3</v>
      </c>
      <c r="K53" s="4" t="s">
        <v>136</v>
      </c>
      <c r="L53" s="5" t="s">
        <v>4</v>
      </c>
      <c r="M53" s="4" t="s">
        <v>5</v>
      </c>
      <c r="N53" s="4" t="s">
        <v>137</v>
      </c>
      <c r="O53" s="4" t="s">
        <v>138</v>
      </c>
      <c r="P53" s="4"/>
      <c r="Q53" s="4" t="s">
        <v>6</v>
      </c>
    </row>
    <row r="54" spans="1:22" ht="13.5" customHeight="1" x14ac:dyDescent="0.35">
      <c r="A54" s="17" t="s">
        <v>149</v>
      </c>
      <c r="B54">
        <v>20.559798725518235</v>
      </c>
      <c r="C54">
        <v>2.9615588121289869E-2</v>
      </c>
      <c r="D54" s="17" t="s">
        <v>149</v>
      </c>
      <c r="E54">
        <v>20.449200384131931</v>
      </c>
      <c r="F54">
        <v>9.7583830805017396E-2</v>
      </c>
      <c r="G54" s="7">
        <f t="shared" ref="G54:G68" si="5">(B54-E54)</f>
        <v>0.11059834138630364</v>
      </c>
      <c r="H54" s="8" t="s">
        <v>133</v>
      </c>
      <c r="I54" s="9">
        <f>AVERAGE(G54:G56)</f>
        <v>0.22348903972228959</v>
      </c>
      <c r="J54" s="9">
        <f>STDEV(G54:G56)</f>
        <v>0.18387463454480243</v>
      </c>
      <c r="K54" s="9">
        <f>I54-$I$54</f>
        <v>0</v>
      </c>
      <c r="L54" s="9">
        <f>(($J$54^2)+(J54^2))^(1/2)</f>
        <v>0.26003800194965598</v>
      </c>
      <c r="M54" s="9">
        <f>1.8^-(K54)</f>
        <v>1</v>
      </c>
      <c r="N54" s="9">
        <f>K54+L54</f>
        <v>0.26003800194965598</v>
      </c>
      <c r="O54" s="10">
        <f>1.8^-N54</f>
        <v>0.8582611373512461</v>
      </c>
      <c r="P54" s="9" t="s">
        <v>7</v>
      </c>
      <c r="Q54" s="9">
        <f>M54-O54</f>
        <v>0.1417388626487539</v>
      </c>
      <c r="S54" s="13"/>
      <c r="T54" s="13"/>
      <c r="U54" s="21" t="s">
        <v>140</v>
      </c>
      <c r="V54" s="21"/>
    </row>
    <row r="55" spans="1:22" ht="15.5" x14ac:dyDescent="0.35">
      <c r="A55" s="17" t="s">
        <v>150</v>
      </c>
      <c r="B55">
        <v>20.973319395591801</v>
      </c>
      <c r="C55">
        <v>5.9520783326496088E-2</v>
      </c>
      <c r="D55" s="17" t="s">
        <v>150</v>
      </c>
      <c r="E55">
        <v>20.849114415937201</v>
      </c>
      <c r="F55">
        <v>4.2242549440380493E-2</v>
      </c>
      <c r="G55" s="7">
        <f t="shared" si="5"/>
        <v>0.12420497965459987</v>
      </c>
      <c r="H55" s="11"/>
      <c r="I55" s="9"/>
      <c r="J55" s="9"/>
      <c r="K55" s="9"/>
      <c r="L55" s="9"/>
      <c r="M55" s="9"/>
      <c r="N55" s="9">
        <f>K54-L54</f>
        <v>-0.26003800194965598</v>
      </c>
      <c r="O55" s="10">
        <f>1.8^-N55</f>
        <v>1.1651465462903126</v>
      </c>
      <c r="P55" s="9" t="s">
        <v>8</v>
      </c>
      <c r="Q55" s="9">
        <f>O55-M54</f>
        <v>0.16514654629031256</v>
      </c>
      <c r="S55" s="13"/>
      <c r="T55" s="14" t="s">
        <v>114</v>
      </c>
      <c r="U55" s="8" t="s">
        <v>7</v>
      </c>
      <c r="V55" s="8" t="s">
        <v>8</v>
      </c>
    </row>
    <row r="56" spans="1:22" ht="15.5" x14ac:dyDescent="0.35">
      <c r="A56" s="17" t="s">
        <v>151</v>
      </c>
      <c r="B56">
        <v>20.737403147681167</v>
      </c>
      <c r="C56">
        <v>2.455954968751984E-2</v>
      </c>
      <c r="D56" s="17" t="s">
        <v>151</v>
      </c>
      <c r="E56">
        <v>20.301739349555202</v>
      </c>
      <c r="F56">
        <v>3.2340162168453944E-2</v>
      </c>
      <c r="G56" s="7">
        <f t="shared" si="5"/>
        <v>0.43566379812596523</v>
      </c>
      <c r="H56" s="8"/>
      <c r="I56" s="9"/>
      <c r="J56" s="9"/>
      <c r="K56" s="9"/>
      <c r="L56" s="9"/>
      <c r="M56" s="9"/>
      <c r="N56" s="9"/>
      <c r="O56" s="10"/>
      <c r="P56" s="9"/>
      <c r="Q56" s="9"/>
      <c r="S56" s="8" t="s">
        <v>133</v>
      </c>
      <c r="T56" s="15">
        <f>M54</f>
        <v>1</v>
      </c>
      <c r="U56" s="15">
        <f>Q54</f>
        <v>0.1417388626487539</v>
      </c>
      <c r="V56" s="15">
        <f>Q55</f>
        <v>0.16514654629031256</v>
      </c>
    </row>
    <row r="57" spans="1:22" ht="15.5" x14ac:dyDescent="0.35">
      <c r="A57" t="s">
        <v>152</v>
      </c>
      <c r="B57">
        <v>21.178247732592499</v>
      </c>
      <c r="C57">
        <v>1.6907339220646356E-2</v>
      </c>
      <c r="D57" t="s">
        <v>152</v>
      </c>
      <c r="E57">
        <v>20.678716134774465</v>
      </c>
      <c r="F57">
        <v>1.5492804003398095E-2</v>
      </c>
      <c r="G57" s="7">
        <f t="shared" si="5"/>
        <v>0.49953159781803436</v>
      </c>
      <c r="H57" s="16" t="s">
        <v>139</v>
      </c>
      <c r="I57" s="9">
        <f>AVERAGE(G57:G59)</f>
        <v>0.46576918700117415</v>
      </c>
      <c r="J57" s="9">
        <f>STDEV(G57:G59)</f>
        <v>0.22136753766963571</v>
      </c>
      <c r="K57" s="9">
        <f>I57-$I$54</f>
        <v>0.24228014727888456</v>
      </c>
      <c r="L57" s="9">
        <f t="shared" ref="L57:L66" si="6">(($J$54^2)+(J57^2))^(1/2)</f>
        <v>0.28777329265048596</v>
      </c>
      <c r="M57" s="9">
        <f>1.8^-(K57)</f>
        <v>0.8672664374843152</v>
      </c>
      <c r="N57" s="9">
        <f>K57+L57</f>
        <v>0.53005343992937048</v>
      </c>
      <c r="O57" s="10">
        <f>1.8^-N57</f>
        <v>0.73230488390010273</v>
      </c>
      <c r="P57" s="9" t="s">
        <v>7</v>
      </c>
      <c r="Q57" s="9">
        <f>M57-O57</f>
        <v>0.13496155358421247</v>
      </c>
      <c r="S57" s="16" t="s">
        <v>139</v>
      </c>
      <c r="T57" s="15">
        <f>M57</f>
        <v>0.8672664374843152</v>
      </c>
      <c r="U57" s="15">
        <f>Q57</f>
        <v>0.13496155358421247</v>
      </c>
      <c r="V57" s="15">
        <f>Q58</f>
        <v>0.15983455572623961</v>
      </c>
    </row>
    <row r="58" spans="1:22" ht="15.5" x14ac:dyDescent="0.35">
      <c r="A58" s="16" t="s">
        <v>153</v>
      </c>
      <c r="B58">
        <v>20.946431897432099</v>
      </c>
      <c r="C58">
        <v>5.1352033528753026E-2</v>
      </c>
      <c r="D58" s="16" t="s">
        <v>153</v>
      </c>
      <c r="E58">
        <v>20.278115883341698</v>
      </c>
      <c r="F58">
        <v>4.2233317321527582E-2</v>
      </c>
      <c r="G58" s="7">
        <f>(B58-E58)</f>
        <v>0.66831601409040076</v>
      </c>
      <c r="I58" s="8"/>
      <c r="J58" s="8"/>
      <c r="K58" s="8"/>
      <c r="L58" s="9"/>
      <c r="M58" s="8"/>
      <c r="N58" s="9">
        <f>K57-L57</f>
        <v>-4.5493145371601401E-2</v>
      </c>
      <c r="O58" s="10">
        <f>1.8^-N58</f>
        <v>1.0271009932105548</v>
      </c>
      <c r="P58" s="9" t="s">
        <v>8</v>
      </c>
      <c r="Q58" s="9">
        <f>O58-M57</f>
        <v>0.15983455572623961</v>
      </c>
      <c r="S58" s="16" t="s">
        <v>164</v>
      </c>
      <c r="T58" s="15">
        <f>M60</f>
        <v>1.687735117061586</v>
      </c>
      <c r="U58" s="15">
        <f>Q60</f>
        <v>0.34806971328906489</v>
      </c>
      <c r="V58" s="15">
        <f>Q61</f>
        <v>0.43850462708766247</v>
      </c>
    </row>
    <row r="59" spans="1:22" ht="15.5" x14ac:dyDescent="0.35">
      <c r="A59" s="16" t="s">
        <v>154</v>
      </c>
      <c r="B59">
        <v>21.372114029421951</v>
      </c>
      <c r="C59">
        <v>8.6423237857237004E-2</v>
      </c>
      <c r="D59" s="16" t="s">
        <v>154</v>
      </c>
      <c r="E59">
        <v>21.142654080326864</v>
      </c>
      <c r="F59">
        <v>3.256266292507734E-2</v>
      </c>
      <c r="G59" s="7">
        <f t="shared" si="5"/>
        <v>0.22945994909508727</v>
      </c>
      <c r="H59" s="8"/>
      <c r="I59" s="8"/>
      <c r="J59" s="8"/>
      <c r="K59" s="8"/>
      <c r="L59" s="9"/>
      <c r="M59" s="8"/>
      <c r="N59" s="8"/>
      <c r="O59" s="8"/>
      <c r="P59" s="8"/>
      <c r="Q59" s="8"/>
      <c r="S59" s="16" t="s">
        <v>165</v>
      </c>
      <c r="T59" s="15">
        <f>M63</f>
        <v>3.4636332597162185</v>
      </c>
      <c r="U59" s="15">
        <f>Q63</f>
        <v>0.42711810614281243</v>
      </c>
      <c r="V59" s="15">
        <f>Q64</f>
        <v>0.48719680404765864</v>
      </c>
    </row>
    <row r="60" spans="1:22" ht="15.5" x14ac:dyDescent="0.35">
      <c r="A60" s="16" t="s">
        <v>155</v>
      </c>
      <c r="B60">
        <v>19.811555067568399</v>
      </c>
      <c r="C60">
        <v>3.928618287074797E-2</v>
      </c>
      <c r="D60" s="16" t="s">
        <v>155</v>
      </c>
      <c r="E60">
        <v>20.856403997654834</v>
      </c>
      <c r="F60">
        <v>1.2311012728739744E-2</v>
      </c>
      <c r="G60" s="7">
        <f t="shared" si="5"/>
        <v>-1.0448489300864345</v>
      </c>
      <c r="H60" s="16" t="s">
        <v>176</v>
      </c>
      <c r="I60" s="9">
        <f>AVERAGE(G60:G62)</f>
        <v>-0.66694875674500642</v>
      </c>
      <c r="J60" s="9">
        <f>STDEV(G60:G62)</f>
        <v>0.34726870612317257</v>
      </c>
      <c r="K60" s="9">
        <f>I60-$I$54</f>
        <v>-0.89043779646729604</v>
      </c>
      <c r="L60" s="9">
        <f>(($J$54^2)+(J60^2))^(1/2)</f>
        <v>0.39294457049493259</v>
      </c>
      <c r="M60" s="9">
        <f>1.8^-(K60)</f>
        <v>1.687735117061586</v>
      </c>
      <c r="N60" s="9">
        <f>K60+L60</f>
        <v>-0.49749322597236345</v>
      </c>
      <c r="O60" s="10">
        <f>1.8^-N60</f>
        <v>1.3396654037725211</v>
      </c>
      <c r="P60" s="9" t="s">
        <v>7</v>
      </c>
      <c r="Q60" s="9">
        <f>M60-O60</f>
        <v>0.34806971328906489</v>
      </c>
      <c r="S60" s="16" t="s">
        <v>166</v>
      </c>
      <c r="T60" s="15">
        <f>M66</f>
        <v>1.0751089693528151</v>
      </c>
      <c r="U60" s="15">
        <f>Q66</f>
        <v>0.21339176609320998</v>
      </c>
      <c r="V60" s="15">
        <f>Q67</f>
        <v>0.26623514169733031</v>
      </c>
    </row>
    <row r="61" spans="1:22" ht="15.5" x14ac:dyDescent="0.35">
      <c r="A61" s="16" t="s">
        <v>156</v>
      </c>
      <c r="B61">
        <v>20.229815682494266</v>
      </c>
      <c r="C61">
        <v>1.386537991198987E-2</v>
      </c>
      <c r="D61" s="16" t="s">
        <v>156</v>
      </c>
      <c r="E61">
        <v>20.82395714611965</v>
      </c>
      <c r="F61">
        <v>6.797496958803706E-2</v>
      </c>
      <c r="G61" s="7">
        <f t="shared" si="5"/>
        <v>-0.59414146362538389</v>
      </c>
      <c r="H61" s="8"/>
      <c r="I61" s="9"/>
      <c r="J61" s="9"/>
      <c r="K61" s="9"/>
      <c r="L61" s="9"/>
      <c r="M61" s="9"/>
      <c r="N61" s="9">
        <f>K60-L60</f>
        <v>-1.2833823669622286</v>
      </c>
      <c r="O61" s="10">
        <f>1.8^-N61</f>
        <v>2.1262397441492484</v>
      </c>
      <c r="P61" s="9" t="s">
        <v>8</v>
      </c>
      <c r="Q61" s="9">
        <f>O61-M60</f>
        <v>0.43850462708766247</v>
      </c>
      <c r="S61" s="12"/>
      <c r="T61" s="15"/>
      <c r="U61" s="15"/>
      <c r="V61" s="15"/>
    </row>
    <row r="62" spans="1:22" ht="15.5" x14ac:dyDescent="0.35">
      <c r="A62" s="16" t="s">
        <v>157</v>
      </c>
      <c r="B62">
        <v>20.330377952264701</v>
      </c>
      <c r="C62">
        <v>9.0901504876261474E-2</v>
      </c>
      <c r="D62" s="16" t="s">
        <v>157</v>
      </c>
      <c r="E62">
        <v>20.692233828787902</v>
      </c>
      <c r="F62">
        <v>1.7524439145058222E-2</v>
      </c>
      <c r="G62" s="7">
        <f t="shared" si="5"/>
        <v>-0.36185587652320095</v>
      </c>
      <c r="H62" s="8"/>
      <c r="I62" s="9"/>
      <c r="J62" s="9"/>
      <c r="K62" s="9"/>
      <c r="L62" s="9"/>
      <c r="M62" s="9"/>
      <c r="N62" s="9"/>
      <c r="O62" s="10"/>
      <c r="P62" s="9"/>
      <c r="Q62" s="9"/>
      <c r="S62" s="12"/>
      <c r="T62" s="15"/>
      <c r="U62" s="15"/>
      <c r="V62" s="15"/>
    </row>
    <row r="63" spans="1:22" ht="15.5" x14ac:dyDescent="0.35">
      <c r="A63" s="16" t="s">
        <v>158</v>
      </c>
      <c r="B63">
        <v>21.855184912212664</v>
      </c>
      <c r="C63">
        <v>8.3797881695781076E-2</v>
      </c>
      <c r="D63" s="16" t="s">
        <v>158</v>
      </c>
      <c r="E63">
        <v>23.888217050412198</v>
      </c>
      <c r="F63">
        <v>7.6194204445950278E-2</v>
      </c>
      <c r="G63" s="7">
        <f t="shared" si="5"/>
        <v>-2.033032138199534</v>
      </c>
      <c r="H63" s="16" t="s">
        <v>165</v>
      </c>
      <c r="I63" s="9">
        <f>AVERAGE(G63:G65)</f>
        <v>-1.8900636952582428</v>
      </c>
      <c r="J63" s="9">
        <f>STDEV(G63:G65)</f>
        <v>0.12776137265616508</v>
      </c>
      <c r="K63" s="9">
        <f>I63-$I$54</f>
        <v>-2.1135527349805323</v>
      </c>
      <c r="L63" s="9">
        <f t="shared" si="6"/>
        <v>0.22390366136348047</v>
      </c>
      <c r="M63" s="9">
        <f>1.8^-(K63)</f>
        <v>3.4636332597162185</v>
      </c>
      <c r="N63" s="9">
        <f>K63+L63</f>
        <v>-1.8896490736170519</v>
      </c>
      <c r="O63" s="10">
        <f>1.8^-N63</f>
        <v>3.0365151535734061</v>
      </c>
      <c r="P63" s="9" t="s">
        <v>7</v>
      </c>
      <c r="Q63" s="9">
        <f>M63-O63</f>
        <v>0.42711810614281243</v>
      </c>
      <c r="S63" s="12"/>
      <c r="T63" s="15"/>
      <c r="U63" s="15"/>
      <c r="V63" s="15"/>
    </row>
    <row r="64" spans="1:22" ht="15.5" x14ac:dyDescent="0.35">
      <c r="A64" s="16" t="s">
        <v>159</v>
      </c>
      <c r="B64">
        <v>21.766875647604802</v>
      </c>
      <c r="C64">
        <v>2.865417315200898E-2</v>
      </c>
      <c r="D64" s="16" t="s">
        <v>159</v>
      </c>
      <c r="E64">
        <v>23.553943431732932</v>
      </c>
      <c r="F64">
        <v>1.4062386708796124E-2</v>
      </c>
      <c r="G64" s="7">
        <f t="shared" si="5"/>
        <v>-1.7870677841281299</v>
      </c>
      <c r="H64" s="8"/>
      <c r="I64" s="8"/>
      <c r="J64" s="8"/>
      <c r="K64" s="8"/>
      <c r="L64" s="9"/>
      <c r="M64" s="8"/>
      <c r="N64" s="9">
        <f>K63-L63</f>
        <v>-2.3374563963440127</v>
      </c>
      <c r="O64" s="10">
        <f>1.8^-N64</f>
        <v>3.9508300637638771</v>
      </c>
      <c r="P64" s="9" t="s">
        <v>8</v>
      </c>
      <c r="Q64" s="9">
        <f>O64-M63</f>
        <v>0.48719680404765864</v>
      </c>
      <c r="S64" s="12"/>
      <c r="T64" s="15"/>
      <c r="U64" s="15"/>
      <c r="V64" s="15"/>
    </row>
    <row r="65" spans="1:22" ht="15.5" x14ac:dyDescent="0.35">
      <c r="A65" s="16" t="s">
        <v>160</v>
      </c>
      <c r="B65">
        <v>21.730335118855134</v>
      </c>
      <c r="C65">
        <v>8.2946176503815458E-2</v>
      </c>
      <c r="D65" s="16" t="s">
        <v>160</v>
      </c>
      <c r="E65">
        <v>23.580426282302199</v>
      </c>
      <c r="F65">
        <v>1.0193642271915968E-2</v>
      </c>
      <c r="G65" s="7">
        <f t="shared" si="5"/>
        <v>-1.8500911634470647</v>
      </c>
      <c r="H65" s="8"/>
      <c r="I65" s="8"/>
      <c r="J65" s="8"/>
      <c r="K65" s="8"/>
      <c r="L65" s="9"/>
      <c r="M65" s="8"/>
      <c r="N65" s="8"/>
      <c r="O65" s="8"/>
      <c r="P65" s="8"/>
      <c r="Q65" s="8"/>
    </row>
    <row r="66" spans="1:22" ht="15.5" x14ac:dyDescent="0.35">
      <c r="A66" s="16" t="s">
        <v>161</v>
      </c>
      <c r="B66">
        <v>20.091921942586602</v>
      </c>
      <c r="C66">
        <v>6.3531359413097399E-2</v>
      </c>
      <c r="D66" s="16" t="s">
        <v>161</v>
      </c>
      <c r="E66">
        <v>20.032371367724167</v>
      </c>
      <c r="F66">
        <v>6.0725062444481531E-2</v>
      </c>
      <c r="G66" s="7">
        <f t="shared" si="5"/>
        <v>5.9550574862434758E-2</v>
      </c>
      <c r="H66" s="16" t="s">
        <v>177</v>
      </c>
      <c r="I66" s="9">
        <f>AVERAGE(G66:G68)</f>
        <v>0.10027763053823928</v>
      </c>
      <c r="J66" s="9">
        <f>STDEV(G66:G68)</f>
        <v>0.32844538504007031</v>
      </c>
      <c r="K66" s="9">
        <f>I66-$I$54</f>
        <v>-0.12321140918405031</v>
      </c>
      <c r="L66" s="9">
        <f t="shared" si="6"/>
        <v>0.37641234329270434</v>
      </c>
      <c r="M66" s="9">
        <f>1.8^-(K66)</f>
        <v>1.0751089693528151</v>
      </c>
      <c r="N66" s="9">
        <f>K66+L66</f>
        <v>0.25320093410865402</v>
      </c>
      <c r="O66" s="10">
        <f>1.8^-N66</f>
        <v>0.8617172032596051</v>
      </c>
      <c r="P66" s="9" t="s">
        <v>7</v>
      </c>
      <c r="Q66" s="9">
        <f>M66-O66</f>
        <v>0.21339176609320998</v>
      </c>
    </row>
    <row r="67" spans="1:22" ht="15.5" x14ac:dyDescent="0.35">
      <c r="A67" s="16" t="s">
        <v>162</v>
      </c>
      <c r="B67">
        <v>20.05555864935755</v>
      </c>
      <c r="C67">
        <v>2.6281415479164909E-3</v>
      </c>
      <c r="D67" s="16" t="s">
        <v>162</v>
      </c>
      <c r="E67">
        <v>19.608371397518166</v>
      </c>
      <c r="F67">
        <v>2.6858378912698006E-2</v>
      </c>
      <c r="G67" s="7">
        <f t="shared" si="5"/>
        <v>0.44718725183938446</v>
      </c>
      <c r="H67" s="8"/>
      <c r="I67" s="8"/>
      <c r="J67" s="8"/>
      <c r="K67" s="8"/>
      <c r="L67" s="9"/>
      <c r="M67" s="8"/>
      <c r="N67" s="9">
        <f>K66-L66</f>
        <v>-0.49962375247675467</v>
      </c>
      <c r="O67" s="10">
        <f>1.8^-N67</f>
        <v>1.3413441110501454</v>
      </c>
      <c r="P67" s="9" t="s">
        <v>8</v>
      </c>
      <c r="Q67" s="9">
        <f>O67-M66</f>
        <v>0.26623514169733031</v>
      </c>
    </row>
    <row r="68" spans="1:22" ht="15.5" x14ac:dyDescent="0.35">
      <c r="A68" s="16" t="s">
        <v>163</v>
      </c>
      <c r="B68">
        <v>20.678057569458264</v>
      </c>
      <c r="C68">
        <v>5.385166139449115E-2</v>
      </c>
      <c r="D68" s="16" t="s">
        <v>163</v>
      </c>
      <c r="E68">
        <v>20.883962504545366</v>
      </c>
      <c r="F68">
        <v>2.1512697554896022E-2</v>
      </c>
      <c r="G68" s="7">
        <f t="shared" si="5"/>
        <v>-0.20590493508710139</v>
      </c>
      <c r="H68" s="8"/>
      <c r="I68" s="8"/>
      <c r="J68" s="8"/>
      <c r="K68" s="8"/>
      <c r="L68" s="9"/>
      <c r="M68" s="8"/>
      <c r="N68" s="8"/>
      <c r="O68" s="8"/>
      <c r="P68" s="8"/>
      <c r="Q68" s="8"/>
    </row>
    <row r="71" spans="1:22" ht="40.5" x14ac:dyDescent="0.25">
      <c r="A71" s="1" t="s">
        <v>9</v>
      </c>
      <c r="B71" s="2" t="s">
        <v>0</v>
      </c>
      <c r="C71" s="2" t="s">
        <v>1</v>
      </c>
      <c r="D71" s="1" t="s">
        <v>112</v>
      </c>
      <c r="E71" s="2" t="s">
        <v>0</v>
      </c>
      <c r="F71" s="2" t="s">
        <v>1</v>
      </c>
      <c r="G71" s="2" t="s">
        <v>134</v>
      </c>
      <c r="H71" s="3"/>
      <c r="I71" s="4" t="s">
        <v>135</v>
      </c>
      <c r="J71" s="4" t="s">
        <v>3</v>
      </c>
      <c r="K71" s="4" t="s">
        <v>136</v>
      </c>
      <c r="L71" s="5" t="s">
        <v>4</v>
      </c>
      <c r="M71" s="4" t="s">
        <v>5</v>
      </c>
      <c r="N71" s="4" t="s">
        <v>137</v>
      </c>
      <c r="O71" s="4" t="s">
        <v>138</v>
      </c>
      <c r="P71" s="4"/>
      <c r="Q71" s="4" t="s">
        <v>6</v>
      </c>
    </row>
    <row r="72" spans="1:22" ht="13.5" customHeight="1" x14ac:dyDescent="0.35">
      <c r="A72" s="17" t="s">
        <v>149</v>
      </c>
      <c r="B72">
        <v>23.711353470068769</v>
      </c>
      <c r="C72">
        <v>7.7048863677299476E-2</v>
      </c>
      <c r="D72" s="17" t="s">
        <v>149</v>
      </c>
      <c r="E72">
        <v>20.449200384131931</v>
      </c>
      <c r="F72">
        <v>9.7583830805017396E-2</v>
      </c>
      <c r="G72" s="7">
        <f t="shared" ref="G72:G86" si="7">(B72-E72)</f>
        <v>3.2621530859368377</v>
      </c>
      <c r="H72" s="8" t="s">
        <v>133</v>
      </c>
      <c r="I72" s="9">
        <f>AVERAGE(G72:G74)</f>
        <v>2.8982531954134672</v>
      </c>
      <c r="J72" s="9">
        <f>STDEV(G72:G74)</f>
        <v>0.31900499237598734</v>
      </c>
      <c r="K72" s="9">
        <f>I72-$I$72</f>
        <v>0</v>
      </c>
      <c r="L72" s="9">
        <f>(($J$72^2)+(J72^2))^(1/2)</f>
        <v>0.45114118668284708</v>
      </c>
      <c r="M72" s="9">
        <f>1.8^-(K72)</f>
        <v>1</v>
      </c>
      <c r="N72" s="9">
        <f>K72+L72</f>
        <v>0.45114118668284708</v>
      </c>
      <c r="O72" s="10">
        <f>1.8^-N72</f>
        <v>0.76707187440795788</v>
      </c>
      <c r="P72" s="9" t="s">
        <v>7</v>
      </c>
      <c r="Q72" s="9">
        <f>M72-O72</f>
        <v>0.23292812559204212</v>
      </c>
      <c r="S72" s="13"/>
      <c r="T72" s="13"/>
      <c r="U72" s="21" t="s">
        <v>140</v>
      </c>
      <c r="V72" s="21"/>
    </row>
    <row r="73" spans="1:22" ht="15.5" x14ac:dyDescent="0.35">
      <c r="A73" s="17" t="s">
        <v>150</v>
      </c>
      <c r="B73">
        <v>23.515952148618599</v>
      </c>
      <c r="C73">
        <v>6.4212158775048059E-2</v>
      </c>
      <c r="D73" s="17" t="s">
        <v>150</v>
      </c>
      <c r="E73">
        <v>20.849114415937201</v>
      </c>
      <c r="F73">
        <v>4.2242549440380493E-2</v>
      </c>
      <c r="G73" s="7">
        <f t="shared" si="7"/>
        <v>2.6668377326813975</v>
      </c>
      <c r="H73" s="11"/>
      <c r="I73" s="9"/>
      <c r="J73" s="9"/>
      <c r="K73" s="9"/>
      <c r="L73" s="9"/>
      <c r="M73" s="9"/>
      <c r="N73" s="9">
        <f>K72-L72</f>
        <v>-0.45114118668284708</v>
      </c>
      <c r="O73" s="10">
        <f>1.8^-N73</f>
        <v>1.3036588009067871</v>
      </c>
      <c r="P73" s="9" t="s">
        <v>8</v>
      </c>
      <c r="Q73" s="9">
        <f>O73-M72</f>
        <v>0.3036588009067871</v>
      </c>
      <c r="S73" s="13"/>
      <c r="T73" s="14" t="s">
        <v>9</v>
      </c>
      <c r="U73" s="8" t="s">
        <v>7</v>
      </c>
      <c r="V73" s="8" t="s">
        <v>8</v>
      </c>
    </row>
    <row r="74" spans="1:22" ht="15.5" x14ac:dyDescent="0.35">
      <c r="A74" s="17" t="s">
        <v>151</v>
      </c>
      <c r="B74">
        <v>23.067508117177368</v>
      </c>
      <c r="C74">
        <v>5.9813898942855263E-2</v>
      </c>
      <c r="D74" s="17" t="s">
        <v>151</v>
      </c>
      <c r="E74">
        <v>20.301739349555202</v>
      </c>
      <c r="F74">
        <v>3.2340162168453944E-2</v>
      </c>
      <c r="G74" s="7">
        <f t="shared" si="7"/>
        <v>2.7657687676221663</v>
      </c>
      <c r="H74" s="8"/>
      <c r="I74" s="9"/>
      <c r="J74" s="9"/>
      <c r="K74" s="9"/>
      <c r="L74" s="9"/>
      <c r="M74" s="9"/>
      <c r="N74" s="9"/>
      <c r="O74" s="10"/>
      <c r="P74" s="9"/>
      <c r="Q74" s="9"/>
      <c r="S74" s="8" t="s">
        <v>133</v>
      </c>
      <c r="T74" s="15">
        <f>M72</f>
        <v>1</v>
      </c>
      <c r="U74" s="15">
        <f>Q72</f>
        <v>0.23292812559204212</v>
      </c>
      <c r="V74" s="15">
        <f>Q73</f>
        <v>0.3036588009067871</v>
      </c>
    </row>
    <row r="75" spans="1:22" ht="15.5" x14ac:dyDescent="0.35">
      <c r="A75" t="s">
        <v>152</v>
      </c>
      <c r="B75">
        <v>24.094526199304596</v>
      </c>
      <c r="C75">
        <v>4.1204439019522303E-2</v>
      </c>
      <c r="D75" t="s">
        <v>152</v>
      </c>
      <c r="E75">
        <v>20.678716134774465</v>
      </c>
      <c r="F75">
        <v>1.5492804003398095E-2</v>
      </c>
      <c r="G75" s="7">
        <f t="shared" si="7"/>
        <v>3.415810064530131</v>
      </c>
      <c r="H75" s="16" t="s">
        <v>139</v>
      </c>
      <c r="I75" s="9">
        <f>AVERAGE(G75:G77)</f>
        <v>3.6698701336395061</v>
      </c>
      <c r="J75" s="9">
        <f>STDEV(G75:G77)</f>
        <v>0.22838121042874907</v>
      </c>
      <c r="K75" s="9">
        <f t="shared" ref="K75:K84" si="8">I75-$I$72</f>
        <v>0.77161693822603894</v>
      </c>
      <c r="L75" s="9">
        <f>(($J$72^2)+(J75^2))^(1/2)</f>
        <v>0.39232915063464796</v>
      </c>
      <c r="M75" s="9">
        <f>1.8^-(K75)</f>
        <v>0.63537103305695986</v>
      </c>
      <c r="N75" s="9">
        <f>K75+L75</f>
        <v>1.163946088860687</v>
      </c>
      <c r="O75" s="10">
        <f>1.8^-N75</f>
        <v>0.50451788458530056</v>
      </c>
      <c r="P75" s="9" t="s">
        <v>7</v>
      </c>
      <c r="Q75" s="9">
        <f>M75-O75</f>
        <v>0.1308531484716593</v>
      </c>
      <c r="S75" s="16" t="s">
        <v>139</v>
      </c>
      <c r="T75" s="15">
        <f>M75</f>
        <v>0.63537103305695986</v>
      </c>
      <c r="U75" s="15">
        <f>Q75</f>
        <v>0.1308531484716593</v>
      </c>
      <c r="V75" s="15">
        <f>Q76</f>
        <v>0.16479158155420581</v>
      </c>
    </row>
    <row r="76" spans="1:22" ht="15.5" x14ac:dyDescent="0.35">
      <c r="A76" s="16" t="s">
        <v>153</v>
      </c>
      <c r="B76">
        <v>24.013794419411248</v>
      </c>
      <c r="C76">
        <v>4.407016894161149E-2</v>
      </c>
      <c r="D76" s="16" t="s">
        <v>153</v>
      </c>
      <c r="E76">
        <v>20.278115883341698</v>
      </c>
      <c r="F76">
        <v>4.2233317321527582E-2</v>
      </c>
      <c r="G76" s="7">
        <f>(B76-E76)</f>
        <v>3.7356785360695497</v>
      </c>
      <c r="I76" s="8"/>
      <c r="J76" s="8"/>
      <c r="K76" s="9"/>
      <c r="L76" s="8"/>
      <c r="M76" s="8"/>
      <c r="N76" s="9">
        <f>K75-L75</f>
        <v>0.37928778759139098</v>
      </c>
      <c r="O76" s="10">
        <f>1.8^-N76</f>
        <v>0.80016261461116567</v>
      </c>
      <c r="P76" s="9" t="s">
        <v>8</v>
      </c>
      <c r="Q76" s="9">
        <f>O76-M75</f>
        <v>0.16479158155420581</v>
      </c>
      <c r="S76" s="16" t="s">
        <v>164</v>
      </c>
      <c r="T76" s="15">
        <f>M78</f>
        <v>7.9715537284363425</v>
      </c>
      <c r="U76" s="15">
        <f>Q78</f>
        <v>1.3864321066033654</v>
      </c>
      <c r="V76" s="15">
        <f>Q79</f>
        <v>1.6783316487238338</v>
      </c>
    </row>
    <row r="77" spans="1:22" ht="15.5" x14ac:dyDescent="0.35">
      <c r="A77" s="16" t="s">
        <v>154</v>
      </c>
      <c r="B77">
        <v>25.000775880645701</v>
      </c>
      <c r="C77">
        <v>6.3568505152069271E-2</v>
      </c>
      <c r="D77" s="16" t="s">
        <v>154</v>
      </c>
      <c r="E77">
        <v>21.142654080326864</v>
      </c>
      <c r="F77">
        <v>3.256266292507734E-2</v>
      </c>
      <c r="G77" s="7">
        <f t="shared" si="7"/>
        <v>3.8581218003188376</v>
      </c>
      <c r="H77" s="8"/>
      <c r="I77" s="8"/>
      <c r="J77" s="8"/>
      <c r="K77" s="9"/>
      <c r="L77" s="8"/>
      <c r="M77" s="8"/>
      <c r="N77" s="8"/>
      <c r="O77" s="8"/>
      <c r="P77" s="8"/>
      <c r="Q77" s="8"/>
      <c r="S77" s="16" t="s">
        <v>165</v>
      </c>
      <c r="T77" s="15">
        <f>M81</f>
        <v>0.99174035715258602</v>
      </c>
      <c r="U77" s="15">
        <f>Q81</f>
        <v>0.21228266352236869</v>
      </c>
      <c r="V77" s="15">
        <f>Q82</f>
        <v>0.27009712811796716</v>
      </c>
    </row>
    <row r="78" spans="1:22" ht="15.5" x14ac:dyDescent="0.35">
      <c r="A78" s="16" t="s">
        <v>155</v>
      </c>
      <c r="B78">
        <v>20.272541188967367</v>
      </c>
      <c r="C78">
        <v>1.7033443369597952E-2</v>
      </c>
      <c r="D78" s="16" t="s">
        <v>155</v>
      </c>
      <c r="E78">
        <v>20.856403997654834</v>
      </c>
      <c r="F78">
        <v>1.2311012728739744E-2</v>
      </c>
      <c r="G78" s="7">
        <f t="shared" si="7"/>
        <v>-0.58386280868746709</v>
      </c>
      <c r="H78" s="16" t="s">
        <v>176</v>
      </c>
      <c r="I78" s="9">
        <f>AVERAGE(G78:G80)</f>
        <v>-0.63343533184204992</v>
      </c>
      <c r="J78" s="9">
        <f>STDEV(G78:G80)</f>
        <v>6.2454575028658192E-2</v>
      </c>
      <c r="K78" s="9">
        <f t="shared" si="8"/>
        <v>-3.531688527255517</v>
      </c>
      <c r="L78" s="9">
        <f>(($J$72^2)+(J78^2))^(1/2)</f>
        <v>0.32506116209540326</v>
      </c>
      <c r="M78" s="9">
        <f>1.8^-(K78)</f>
        <v>7.9715537284363425</v>
      </c>
      <c r="N78" s="9">
        <f>K78+L78</f>
        <v>-3.2066273651601138</v>
      </c>
      <c r="O78" s="10">
        <f>1.8^-N78</f>
        <v>6.5851216218329771</v>
      </c>
      <c r="P78" s="9" t="s">
        <v>7</v>
      </c>
      <c r="Q78" s="9">
        <f>M78-O78</f>
        <v>1.3864321066033654</v>
      </c>
      <c r="S78" s="16" t="s">
        <v>166</v>
      </c>
      <c r="T78" s="15">
        <f>M84</f>
        <v>7.3669799052942775</v>
      </c>
      <c r="U78" s="15">
        <f>Q84</f>
        <v>1.6378152933614816</v>
      </c>
      <c r="V78" s="15">
        <f>Q85</f>
        <v>2.1060229845110268</v>
      </c>
    </row>
    <row r="79" spans="1:22" ht="15.5" x14ac:dyDescent="0.35">
      <c r="A79" s="16" t="s">
        <v>156</v>
      </c>
      <c r="B79">
        <v>20.120375904850302</v>
      </c>
      <c r="C79">
        <v>1.9525942634754479E-2</v>
      </c>
      <c r="D79" s="16" t="s">
        <v>156</v>
      </c>
      <c r="E79">
        <v>20.82395714611965</v>
      </c>
      <c r="F79">
        <v>6.797496958803706E-2</v>
      </c>
      <c r="G79" s="7">
        <f t="shared" si="7"/>
        <v>-0.7035812412693474</v>
      </c>
      <c r="H79" s="8"/>
      <c r="I79" s="9"/>
      <c r="J79" s="9"/>
      <c r="K79" s="9"/>
      <c r="L79" s="9"/>
      <c r="M79" s="9"/>
      <c r="N79" s="9">
        <f>K78-L78</f>
        <v>-3.8567496893509201</v>
      </c>
      <c r="O79" s="10">
        <f>1.8^-N79</f>
        <v>9.6498853771601762</v>
      </c>
      <c r="P79" s="9" t="s">
        <v>8</v>
      </c>
      <c r="Q79" s="9">
        <f>O79-M78</f>
        <v>1.6783316487238338</v>
      </c>
      <c r="S79" s="12"/>
      <c r="T79" s="15"/>
      <c r="U79" s="15"/>
      <c r="V79" s="15"/>
    </row>
    <row r="80" spans="1:22" ht="15.5" x14ac:dyDescent="0.35">
      <c r="A80" s="16" t="s">
        <v>157</v>
      </c>
      <c r="B80">
        <v>20.079371883218567</v>
      </c>
      <c r="C80">
        <v>1.4190392625420675E-2</v>
      </c>
      <c r="D80" s="16" t="s">
        <v>157</v>
      </c>
      <c r="E80">
        <v>20.692233828787902</v>
      </c>
      <c r="F80">
        <v>1.7524439145058222E-2</v>
      </c>
      <c r="G80" s="7">
        <f t="shared" si="7"/>
        <v>-0.61286194556933538</v>
      </c>
      <c r="H80" s="8"/>
      <c r="I80" s="9"/>
      <c r="J80" s="9"/>
      <c r="K80" s="9"/>
      <c r="L80" s="9"/>
      <c r="M80" s="9"/>
      <c r="N80" s="9"/>
      <c r="O80" s="10"/>
      <c r="P80" s="9"/>
      <c r="Q80" s="9"/>
      <c r="S80" s="12"/>
      <c r="T80" s="15"/>
      <c r="U80" s="15"/>
      <c r="V80" s="15"/>
    </row>
    <row r="81" spans="1:22" ht="15.5" x14ac:dyDescent="0.35">
      <c r="A81" s="16" t="s">
        <v>158</v>
      </c>
      <c r="B81">
        <v>26.540553070626164</v>
      </c>
      <c r="C81">
        <v>2.3499708251101214E-2</v>
      </c>
      <c r="D81" s="16" t="s">
        <v>158</v>
      </c>
      <c r="E81">
        <v>23.888217050412198</v>
      </c>
      <c r="F81">
        <v>7.6194204445950278E-2</v>
      </c>
      <c r="G81" s="7">
        <f t="shared" si="7"/>
        <v>2.6523360202139656</v>
      </c>
      <c r="H81" s="16" t="s">
        <v>165</v>
      </c>
      <c r="I81" s="9">
        <f>AVERAGE(G81:G83)</f>
        <v>2.9123636596224998</v>
      </c>
      <c r="J81" s="9">
        <f>STDEV(G81:G83)</f>
        <v>0.2572062397078142</v>
      </c>
      <c r="K81" s="9">
        <f t="shared" si="8"/>
        <v>1.4110464209032614E-2</v>
      </c>
      <c r="L81" s="9">
        <f>(($J$72^2)+(J81^2))^(1/2)</f>
        <v>0.40977949546730291</v>
      </c>
      <c r="M81" s="9">
        <f>1.8^-(K81)</f>
        <v>0.99174035715258602</v>
      </c>
      <c r="N81" s="9">
        <f>K81+L81</f>
        <v>0.42388995967633553</v>
      </c>
      <c r="O81" s="10">
        <f>1.8^-N81</f>
        <v>0.77945769363021733</v>
      </c>
      <c r="P81" s="9" t="s">
        <v>7</v>
      </c>
      <c r="Q81" s="9">
        <f>M81-O81</f>
        <v>0.21228266352236869</v>
      </c>
      <c r="S81" s="12"/>
      <c r="T81" s="15"/>
      <c r="U81" s="15"/>
      <c r="V81" s="15"/>
    </row>
    <row r="82" spans="1:22" ht="15.5" x14ac:dyDescent="0.35">
      <c r="A82" s="16" t="s">
        <v>159</v>
      </c>
      <c r="B82">
        <v>26.720595887633234</v>
      </c>
      <c r="C82">
        <v>1.8598361228821664E-2</v>
      </c>
      <c r="D82" s="16" t="s">
        <v>159</v>
      </c>
      <c r="E82">
        <v>23.553943431732932</v>
      </c>
      <c r="F82">
        <v>1.4062386708796124E-2</v>
      </c>
      <c r="G82" s="7">
        <f t="shared" si="7"/>
        <v>3.1666524559003015</v>
      </c>
      <c r="H82" s="8"/>
      <c r="I82" s="8"/>
      <c r="J82" s="8"/>
      <c r="K82" s="9"/>
      <c r="L82" s="8"/>
      <c r="M82" s="8"/>
      <c r="N82" s="9">
        <f>K81-L81</f>
        <v>-0.3956690312582703</v>
      </c>
      <c r="O82" s="10">
        <f>1.8^-N82</f>
        <v>1.2618374852705532</v>
      </c>
      <c r="P82" s="9" t="s">
        <v>8</v>
      </c>
      <c r="Q82" s="9">
        <f>O82-M81</f>
        <v>0.27009712811796716</v>
      </c>
      <c r="S82" s="12"/>
      <c r="T82" s="15"/>
      <c r="U82" s="15"/>
      <c r="V82" s="15"/>
    </row>
    <row r="83" spans="1:22" ht="15.5" x14ac:dyDescent="0.35">
      <c r="A83" s="16" t="s">
        <v>160</v>
      </c>
      <c r="B83">
        <v>26.498528785055431</v>
      </c>
      <c r="C83">
        <v>6.3928827839736066E-2</v>
      </c>
      <c r="D83" s="16" t="s">
        <v>160</v>
      </c>
      <c r="E83">
        <v>23.580426282302199</v>
      </c>
      <c r="F83">
        <v>1.0193642271915968E-2</v>
      </c>
      <c r="G83" s="7">
        <f t="shared" si="7"/>
        <v>2.9181025027532321</v>
      </c>
      <c r="H83" s="8"/>
      <c r="I83" s="8"/>
      <c r="J83" s="8"/>
      <c r="K83" s="9"/>
      <c r="L83" s="8"/>
      <c r="M83" s="8"/>
      <c r="N83" s="8"/>
      <c r="O83" s="8"/>
      <c r="P83" s="8"/>
      <c r="Q83" s="8"/>
    </row>
    <row r="84" spans="1:22" ht="15.5" x14ac:dyDescent="0.35">
      <c r="A84" s="16" t="s">
        <v>161</v>
      </c>
      <c r="B84">
        <v>19.855622320076797</v>
      </c>
      <c r="C84">
        <v>0.177725287694767</v>
      </c>
      <c r="D84" s="16" t="s">
        <v>161</v>
      </c>
      <c r="E84">
        <v>20.032371367724167</v>
      </c>
      <c r="F84">
        <v>6.0725062444481531E-2</v>
      </c>
      <c r="G84" s="7">
        <f t="shared" si="7"/>
        <v>-0.17674904764736965</v>
      </c>
      <c r="H84" s="16" t="s">
        <v>177</v>
      </c>
      <c r="I84" s="9">
        <f>AVERAGE(G84:G86)</f>
        <v>-0.49925130626627734</v>
      </c>
      <c r="J84" s="9">
        <f>STDEV(G84:G86)</f>
        <v>0.28499802808032143</v>
      </c>
      <c r="K84" s="9">
        <f t="shared" si="8"/>
        <v>-3.3975045016797445</v>
      </c>
      <c r="L84" s="9">
        <f>(($J$72^2)+(J84^2))^(1/2)</f>
        <v>0.42777103825583546</v>
      </c>
      <c r="M84" s="9">
        <f>1.8^-(K84)</f>
        <v>7.3669799052942775</v>
      </c>
      <c r="N84" s="9">
        <f>K84+L84</f>
        <v>-2.9697334634239092</v>
      </c>
      <c r="O84" s="10">
        <f>1.8^-N84</f>
        <v>5.7291646119327959</v>
      </c>
      <c r="P84" s="9" t="s">
        <v>7</v>
      </c>
      <c r="Q84" s="9">
        <f>M84-O84</f>
        <v>1.6378152933614816</v>
      </c>
    </row>
    <row r="85" spans="1:22" ht="15.5" x14ac:dyDescent="0.35">
      <c r="A85" s="16" t="s">
        <v>162</v>
      </c>
      <c r="B85">
        <v>19.004597225611871</v>
      </c>
      <c r="C85">
        <v>0.16829808767102589</v>
      </c>
      <c r="D85" s="16" t="s">
        <v>162</v>
      </c>
      <c r="E85">
        <v>19.608371397518166</v>
      </c>
      <c r="F85">
        <v>2.6858378912698006E-2</v>
      </c>
      <c r="G85" s="7">
        <f t="shared" si="7"/>
        <v>-0.60377417190629501</v>
      </c>
      <c r="H85" s="8"/>
      <c r="I85" s="8"/>
      <c r="J85" s="8"/>
      <c r="K85" s="9"/>
      <c r="L85" s="8"/>
      <c r="M85" s="8"/>
      <c r="N85" s="9">
        <f>K84-L84</f>
        <v>-3.8252755399355798</v>
      </c>
      <c r="O85" s="10">
        <f>1.8^-N85</f>
        <v>9.4730028898053042</v>
      </c>
      <c r="P85" s="9" t="s">
        <v>8</v>
      </c>
      <c r="Q85" s="9">
        <f>O85-M84</f>
        <v>2.1060229845110268</v>
      </c>
    </row>
    <row r="86" spans="1:22" ht="15.5" x14ac:dyDescent="0.35">
      <c r="A86" s="16" t="s">
        <v>163</v>
      </c>
      <c r="B86">
        <v>20.166731805300198</v>
      </c>
      <c r="C86">
        <v>3.434929087341701E-2</v>
      </c>
      <c r="D86" s="16" t="s">
        <v>163</v>
      </c>
      <c r="E86">
        <v>20.883962504545366</v>
      </c>
      <c r="F86">
        <v>2.1512697554896022E-2</v>
      </c>
      <c r="G86" s="7">
        <f t="shared" si="7"/>
        <v>-0.71723069924516736</v>
      </c>
      <c r="H86" s="8"/>
      <c r="I86" s="8"/>
      <c r="J86" s="8"/>
      <c r="K86" s="9"/>
      <c r="L86" s="8"/>
      <c r="M86" s="8"/>
      <c r="N86" s="8"/>
      <c r="O86" s="8"/>
      <c r="P86" s="8"/>
      <c r="Q86" s="8"/>
    </row>
    <row r="90" spans="1:22" ht="40.5" x14ac:dyDescent="0.25">
      <c r="A90" s="1" t="s">
        <v>115</v>
      </c>
      <c r="B90" s="2" t="s">
        <v>0</v>
      </c>
      <c r="C90" s="2" t="s">
        <v>1</v>
      </c>
      <c r="D90" s="1" t="s">
        <v>112</v>
      </c>
      <c r="E90" s="2" t="s">
        <v>0</v>
      </c>
      <c r="F90" s="2" t="s">
        <v>1</v>
      </c>
      <c r="G90" s="2" t="s">
        <v>134</v>
      </c>
      <c r="H90" s="3"/>
      <c r="I90" s="4" t="s">
        <v>135</v>
      </c>
      <c r="J90" s="4" t="s">
        <v>3</v>
      </c>
      <c r="K90" s="4" t="s">
        <v>136</v>
      </c>
      <c r="L90" s="5" t="s">
        <v>4</v>
      </c>
      <c r="M90" s="4" t="s">
        <v>5</v>
      </c>
      <c r="N90" s="4" t="s">
        <v>137</v>
      </c>
      <c r="O90" s="4" t="s">
        <v>138</v>
      </c>
      <c r="P90" s="4"/>
      <c r="Q90" s="4" t="s">
        <v>6</v>
      </c>
    </row>
    <row r="91" spans="1:22" ht="13.5" customHeight="1" x14ac:dyDescent="0.35">
      <c r="A91" s="17" t="s">
        <v>149</v>
      </c>
      <c r="B91">
        <v>18.674162375141535</v>
      </c>
      <c r="C91">
        <v>3.2266170272445091E-2</v>
      </c>
      <c r="D91" s="17" t="s">
        <v>149</v>
      </c>
      <c r="E91">
        <v>20.449200384131931</v>
      </c>
      <c r="F91">
        <v>9.7583830805017396E-2</v>
      </c>
      <c r="G91" s="7">
        <f t="shared" ref="G91:G105" si="9">(B91-E91)</f>
        <v>-1.7750380089903963</v>
      </c>
      <c r="H91" s="8" t="s">
        <v>133</v>
      </c>
      <c r="I91" s="9">
        <f>AVERAGE(G91:G93)</f>
        <v>-1.7029614361199386</v>
      </c>
      <c r="J91" s="9">
        <f>STDEV(G91:G93)</f>
        <v>6.9308274625592484E-2</v>
      </c>
      <c r="K91" s="9">
        <f>I91-$I$91</f>
        <v>0</v>
      </c>
      <c r="L91" s="9">
        <f>(($J$91^2)+(J91^2))^(1/2)</f>
        <v>9.8016701960191938E-2</v>
      </c>
      <c r="M91" s="9">
        <f>1.8^-(K91)</f>
        <v>1</v>
      </c>
      <c r="N91" s="9">
        <f>K91+L91</f>
        <v>9.8016701960191938E-2</v>
      </c>
      <c r="O91" s="10">
        <f>1.8^-N91</f>
        <v>0.94401529527140249</v>
      </c>
      <c r="P91" s="9" t="s">
        <v>7</v>
      </c>
      <c r="Q91" s="9">
        <f>M91-O91</f>
        <v>5.5984704728597512E-2</v>
      </c>
      <c r="S91" s="13"/>
      <c r="T91" s="13"/>
      <c r="U91" s="21" t="s">
        <v>141</v>
      </c>
      <c r="V91" s="21"/>
    </row>
    <row r="92" spans="1:22" ht="15.5" x14ac:dyDescent="0.35">
      <c r="A92" s="17" t="s">
        <v>150</v>
      </c>
      <c r="B92">
        <v>19.212313727373949</v>
      </c>
      <c r="C92">
        <v>5.6418499702698077E-2</v>
      </c>
      <c r="D92" s="17" t="s">
        <v>150</v>
      </c>
      <c r="E92">
        <v>20.849114415937201</v>
      </c>
      <c r="F92">
        <v>4.2242549440380493E-2</v>
      </c>
      <c r="G92" s="7">
        <f t="shared" si="9"/>
        <v>-1.6368006885632518</v>
      </c>
      <c r="H92" s="11"/>
      <c r="I92" s="9"/>
      <c r="J92" s="9"/>
      <c r="K92" s="9"/>
      <c r="L92" s="9"/>
      <c r="M92" s="9"/>
      <c r="N92" s="9">
        <f>K91-L91</f>
        <v>-9.8016701960191938E-2</v>
      </c>
      <c r="O92" s="10">
        <f>1.8^-N92</f>
        <v>1.059304870386133</v>
      </c>
      <c r="P92" s="9" t="s">
        <v>8</v>
      </c>
      <c r="Q92" s="9">
        <f>O92-M91</f>
        <v>5.9304870386132968E-2</v>
      </c>
      <c r="S92" s="13"/>
      <c r="T92" s="14" t="s">
        <v>115</v>
      </c>
      <c r="U92" s="8" t="s">
        <v>7</v>
      </c>
      <c r="V92" s="8" t="s">
        <v>8</v>
      </c>
    </row>
    <row r="93" spans="1:22" ht="15.5" x14ac:dyDescent="0.35">
      <c r="A93" s="17" t="s">
        <v>151</v>
      </c>
      <c r="B93">
        <v>18.604693738749035</v>
      </c>
      <c r="C93">
        <v>1.9431296274305728E-2</v>
      </c>
      <c r="D93" s="17" t="s">
        <v>151</v>
      </c>
      <c r="E93">
        <v>20.301739349555202</v>
      </c>
      <c r="F93">
        <v>3.2340162168453944E-2</v>
      </c>
      <c r="G93" s="7">
        <f t="shared" si="9"/>
        <v>-1.6970456108061676</v>
      </c>
      <c r="H93" s="8"/>
      <c r="I93" s="9"/>
      <c r="J93" s="9"/>
      <c r="K93" s="9"/>
      <c r="L93" s="9"/>
      <c r="M93" s="9"/>
      <c r="N93" s="9"/>
      <c r="O93" s="10"/>
      <c r="P93" s="9"/>
      <c r="Q93" s="9"/>
      <c r="S93" s="8" t="s">
        <v>133</v>
      </c>
      <c r="T93" s="15">
        <f>M91</f>
        <v>1</v>
      </c>
      <c r="U93" s="15">
        <f>Q91</f>
        <v>5.5984704728597512E-2</v>
      </c>
      <c r="V93" s="15">
        <f>Q92</f>
        <v>5.9304870386132968E-2</v>
      </c>
    </row>
    <row r="94" spans="1:22" ht="15.5" x14ac:dyDescent="0.35">
      <c r="A94" t="s">
        <v>152</v>
      </c>
      <c r="B94">
        <v>18.7813137144541</v>
      </c>
      <c r="C94">
        <v>2.7142119464009067E-2</v>
      </c>
      <c r="D94" t="s">
        <v>152</v>
      </c>
      <c r="E94">
        <v>20.678716134774465</v>
      </c>
      <c r="F94">
        <v>1.5492804003398095E-2</v>
      </c>
      <c r="G94" s="7">
        <f t="shared" si="9"/>
        <v>-1.8974024203203648</v>
      </c>
      <c r="H94" s="16" t="s">
        <v>139</v>
      </c>
      <c r="I94" s="9">
        <f>AVERAGE(G94:G96)</f>
        <v>-2.2825210546326637</v>
      </c>
      <c r="J94" s="9">
        <f>STDEV(G94:G96)</f>
        <v>0.44544671552746629</v>
      </c>
      <c r="K94" s="9">
        <f t="shared" ref="K94:K103" si="10">I94-$I$91</f>
        <v>-0.57955961851272519</v>
      </c>
      <c r="L94" s="9">
        <f>(($J$91^2)+(J94^2))^(1/2)</f>
        <v>0.45080640335490357</v>
      </c>
      <c r="M94" s="9">
        <f>1.8^-(K94)</f>
        <v>1.4058715282458694</v>
      </c>
      <c r="N94" s="9">
        <f>K94+L94</f>
        <v>-0.12875321515782162</v>
      </c>
      <c r="O94" s="10">
        <f>1.8^-N94</f>
        <v>1.0786167389362842</v>
      </c>
      <c r="P94" s="9" t="s">
        <v>7</v>
      </c>
      <c r="Q94" s="9">
        <f>M94-O94</f>
        <v>0.32725478930958518</v>
      </c>
      <c r="S94" s="16" t="s">
        <v>139</v>
      </c>
      <c r="T94" s="15">
        <f>M94</f>
        <v>1.4058715282458694</v>
      </c>
      <c r="U94" s="15">
        <f>Q94</f>
        <v>0.32725478930958518</v>
      </c>
      <c r="V94" s="15">
        <f>Q95</f>
        <v>0.42654464200710307</v>
      </c>
    </row>
    <row r="95" spans="1:22" ht="15.5" x14ac:dyDescent="0.35">
      <c r="A95" s="16" t="s">
        <v>153</v>
      </c>
      <c r="B95">
        <v>18.0983074277645</v>
      </c>
      <c r="C95">
        <v>5.3249928735254679E-2</v>
      </c>
      <c r="D95" s="16" t="s">
        <v>153</v>
      </c>
      <c r="E95">
        <v>20.278115883341698</v>
      </c>
      <c r="F95">
        <v>4.2233317321527582E-2</v>
      </c>
      <c r="G95" s="7">
        <f>(B95-E95)</f>
        <v>-2.1798084555771986</v>
      </c>
      <c r="I95" s="8"/>
      <c r="J95" s="8"/>
      <c r="K95" s="9"/>
      <c r="L95" s="8"/>
      <c r="M95" s="8"/>
      <c r="N95" s="9">
        <f>K94-L94</f>
        <v>-1.0303660218676287</v>
      </c>
      <c r="O95" s="10">
        <f>1.8^-N95</f>
        <v>1.8324161702529724</v>
      </c>
      <c r="P95" s="9" t="s">
        <v>8</v>
      </c>
      <c r="Q95" s="9">
        <f>O95-M94</f>
        <v>0.42654464200710307</v>
      </c>
      <c r="S95" s="16" t="s">
        <v>164</v>
      </c>
      <c r="T95" s="15">
        <f>M97</f>
        <v>0.94423785571958019</v>
      </c>
      <c r="U95" s="15">
        <f>Q97</f>
        <v>0.17103171142161766</v>
      </c>
      <c r="V95" s="15">
        <f>Q98</f>
        <v>0.20886359691234502</v>
      </c>
    </row>
    <row r="96" spans="1:22" ht="15.5" x14ac:dyDescent="0.35">
      <c r="A96" s="16" t="s">
        <v>154</v>
      </c>
      <c r="B96">
        <v>18.372301792326436</v>
      </c>
      <c r="C96">
        <v>9.335022083409851E-2</v>
      </c>
      <c r="D96" s="16" t="s">
        <v>154</v>
      </c>
      <c r="E96">
        <v>21.142654080326864</v>
      </c>
      <c r="F96">
        <v>3.256266292507734E-2</v>
      </c>
      <c r="G96" s="7">
        <f t="shared" si="9"/>
        <v>-2.7703522880004279</v>
      </c>
      <c r="H96" s="8"/>
      <c r="I96" s="8"/>
      <c r="J96" s="8"/>
      <c r="K96" s="9"/>
      <c r="L96" s="8"/>
      <c r="M96" s="8"/>
      <c r="N96" s="8"/>
      <c r="O96" s="8"/>
      <c r="P96" s="8"/>
      <c r="Q96" s="8"/>
      <c r="S96" s="16" t="s">
        <v>165</v>
      </c>
      <c r="T96" s="15">
        <f>M100</f>
        <v>2.3379826385492275</v>
      </c>
      <c r="U96" s="15">
        <f>Q100</f>
        <v>0.21237216590153052</v>
      </c>
      <c r="V96" s="15">
        <f>Q101</f>
        <v>0.23359051113932328</v>
      </c>
    </row>
    <row r="97" spans="1:22" ht="15.5" x14ac:dyDescent="0.35">
      <c r="A97" s="16" t="s">
        <v>155</v>
      </c>
      <c r="B97">
        <v>18.885312379432168</v>
      </c>
      <c r="C97">
        <v>1.370253946151645E-2</v>
      </c>
      <c r="D97" s="16" t="s">
        <v>155</v>
      </c>
      <c r="E97">
        <v>20.856403997654834</v>
      </c>
      <c r="F97">
        <v>1.2311012728739744E-2</v>
      </c>
      <c r="G97" s="7">
        <f t="shared" si="9"/>
        <v>-1.9710916182226654</v>
      </c>
      <c r="H97" s="16" t="s">
        <v>176</v>
      </c>
      <c r="I97" s="9">
        <f>AVERAGE(G97:G99)</f>
        <v>-1.6053457837138001</v>
      </c>
      <c r="J97" s="9">
        <f>STDEV(G97:G99)</f>
        <v>0.3328347057890409</v>
      </c>
      <c r="K97" s="9">
        <f t="shared" si="10"/>
        <v>9.7615652406138453E-2</v>
      </c>
      <c r="L97" s="9">
        <f>(($J$91^2)+(J97^2))^(1/2)</f>
        <v>0.33997437890119597</v>
      </c>
      <c r="M97" s="9">
        <f>1.8^-(K97)</f>
        <v>0.94423785571958019</v>
      </c>
      <c r="N97" s="9">
        <f>K97+L97</f>
        <v>0.43759003130733443</v>
      </c>
      <c r="O97" s="10">
        <f>1.8^-N97</f>
        <v>0.77320614429796253</v>
      </c>
      <c r="P97" s="9" t="s">
        <v>7</v>
      </c>
      <c r="Q97" s="9">
        <f>M97-O97</f>
        <v>0.17103171142161766</v>
      </c>
      <c r="S97" s="16" t="s">
        <v>166</v>
      </c>
      <c r="T97" s="15">
        <f>M103</f>
        <v>0.49530541886789387</v>
      </c>
      <c r="U97" s="15">
        <f>Q103</f>
        <v>7.536336679945288E-2</v>
      </c>
      <c r="V97" s="15">
        <f>Q104</f>
        <v>8.8888178204677926E-2</v>
      </c>
    </row>
    <row r="98" spans="1:22" ht="15.5" x14ac:dyDescent="0.35">
      <c r="A98" s="16" t="s">
        <v>156</v>
      </c>
      <c r="B98">
        <v>19.299252045104652</v>
      </c>
      <c r="C98">
        <v>4.3138727290472335E-2</v>
      </c>
      <c r="D98" s="16" t="s">
        <v>156</v>
      </c>
      <c r="E98">
        <v>20.82395714611965</v>
      </c>
      <c r="F98">
        <v>6.797496958803706E-2</v>
      </c>
      <c r="G98" s="7">
        <f t="shared" si="9"/>
        <v>-1.5247051010149981</v>
      </c>
      <c r="H98" s="8"/>
      <c r="I98" s="9"/>
      <c r="J98" s="9"/>
      <c r="K98" s="9"/>
      <c r="L98" s="9"/>
      <c r="M98" s="9"/>
      <c r="N98" s="9">
        <f>K97-L97</f>
        <v>-0.24235872649505752</v>
      </c>
      <c r="O98" s="10">
        <f>1.8^-N98</f>
        <v>1.1531014526319252</v>
      </c>
      <c r="P98" s="9" t="s">
        <v>8</v>
      </c>
      <c r="Q98" s="9">
        <f>O98-M97</f>
        <v>0.20886359691234502</v>
      </c>
      <c r="S98" s="12"/>
      <c r="T98" s="15"/>
      <c r="U98" s="15"/>
      <c r="V98" s="15"/>
    </row>
    <row r="99" spans="1:22" ht="15.5" x14ac:dyDescent="0.35">
      <c r="A99" s="16" t="s">
        <v>157</v>
      </c>
      <c r="B99">
        <v>19.371993196884166</v>
      </c>
      <c r="C99">
        <v>7.343956907368851E-2</v>
      </c>
      <c r="D99" s="16" t="s">
        <v>157</v>
      </c>
      <c r="E99">
        <v>20.692233828787902</v>
      </c>
      <c r="F99">
        <v>1.7524439145058222E-2</v>
      </c>
      <c r="G99" s="7">
        <f t="shared" si="9"/>
        <v>-1.3202406319037365</v>
      </c>
      <c r="H99" s="8"/>
      <c r="I99" s="9"/>
      <c r="J99" s="9"/>
      <c r="K99" s="9"/>
      <c r="L99" s="9"/>
      <c r="M99" s="9"/>
      <c r="N99" s="9"/>
      <c r="O99" s="10"/>
      <c r="P99" s="9"/>
      <c r="Q99" s="9"/>
      <c r="S99" s="12"/>
      <c r="T99" s="15"/>
      <c r="U99" s="15"/>
      <c r="V99" s="15"/>
    </row>
    <row r="100" spans="1:22" ht="15.5" x14ac:dyDescent="0.35">
      <c r="A100" s="16" t="s">
        <v>158</v>
      </c>
      <c r="B100">
        <v>20.571891914271664</v>
      </c>
      <c r="C100">
        <v>5.4529313644582876E-2</v>
      </c>
      <c r="D100" s="16" t="s">
        <v>158</v>
      </c>
      <c r="E100">
        <v>23.888217050412198</v>
      </c>
      <c r="F100">
        <v>7.6194204445950278E-2</v>
      </c>
      <c r="G100" s="7">
        <f t="shared" si="9"/>
        <v>-3.3163251361405344</v>
      </c>
      <c r="H100" s="16" t="s">
        <v>165</v>
      </c>
      <c r="I100" s="9">
        <f>AVERAGE(G100:G102)</f>
        <v>-3.1478537549912993</v>
      </c>
      <c r="J100" s="9">
        <f>STDEV(G100:G102)</f>
        <v>0.14644025507079816</v>
      </c>
      <c r="K100" s="9">
        <f t="shared" si="10"/>
        <v>-1.4448923188713607</v>
      </c>
      <c r="L100" s="9">
        <f>(($J$91^2)+(J100^2))^(1/2)</f>
        <v>0.16201353411606381</v>
      </c>
      <c r="M100" s="9">
        <f>1.8^-(K100)</f>
        <v>2.3379826385492275</v>
      </c>
      <c r="N100" s="9">
        <f>K100+L100</f>
        <v>-1.2828787847552969</v>
      </c>
      <c r="O100" s="10">
        <f>1.8^-N100</f>
        <v>2.125610472647697</v>
      </c>
      <c r="P100" s="9" t="s">
        <v>7</v>
      </c>
      <c r="Q100" s="9">
        <f>M100-O100</f>
        <v>0.21237216590153052</v>
      </c>
      <c r="S100" s="12"/>
      <c r="T100" s="15"/>
      <c r="U100" s="15"/>
      <c r="V100" s="15"/>
    </row>
    <row r="101" spans="1:22" ht="15.5" x14ac:dyDescent="0.35">
      <c r="A101" s="16" t="s">
        <v>159</v>
      </c>
      <c r="B101">
        <v>20.502886959789034</v>
      </c>
      <c r="C101">
        <v>4.1079668078198232E-2</v>
      </c>
      <c r="D101" s="16" t="s">
        <v>159</v>
      </c>
      <c r="E101">
        <v>23.553943431732932</v>
      </c>
      <c r="F101">
        <v>1.4062386708796124E-2</v>
      </c>
      <c r="G101" s="7">
        <f t="shared" si="9"/>
        <v>-3.0510564719438982</v>
      </c>
      <c r="H101" s="8"/>
      <c r="I101" s="8"/>
      <c r="J101" s="8"/>
      <c r="K101" s="9"/>
      <c r="L101" s="8"/>
      <c r="M101" s="8"/>
      <c r="N101" s="9">
        <f>K100-L100</f>
        <v>-1.6069058529874245</v>
      </c>
      <c r="O101" s="10">
        <f>1.8^-N101</f>
        <v>2.5715731496885508</v>
      </c>
      <c r="P101" s="9" t="s">
        <v>8</v>
      </c>
      <c r="Q101" s="9">
        <f>O101-M100</f>
        <v>0.23359051113932328</v>
      </c>
      <c r="S101" s="12"/>
      <c r="T101" s="15"/>
      <c r="U101" s="15"/>
      <c r="V101" s="15"/>
    </row>
    <row r="102" spans="1:22" ht="15.5" x14ac:dyDescent="0.35">
      <c r="A102" s="16" t="s">
        <v>160</v>
      </c>
      <c r="B102">
        <v>20.504246625412733</v>
      </c>
      <c r="C102">
        <v>2.4592527093295159E-2</v>
      </c>
      <c r="D102" s="16" t="s">
        <v>160</v>
      </c>
      <c r="E102">
        <v>23.580426282302199</v>
      </c>
      <c r="F102">
        <v>1.0193642271915968E-2</v>
      </c>
      <c r="G102" s="7">
        <f t="shared" si="9"/>
        <v>-3.0761796568894653</v>
      </c>
      <c r="H102" s="8"/>
      <c r="I102" s="8"/>
      <c r="J102" s="8"/>
      <c r="K102" s="9"/>
      <c r="L102" s="8"/>
      <c r="M102" s="8"/>
      <c r="N102" s="8"/>
      <c r="O102" s="8"/>
      <c r="P102" s="8"/>
      <c r="Q102" s="8"/>
    </row>
    <row r="103" spans="1:22" ht="15.5" x14ac:dyDescent="0.35">
      <c r="A103" s="16" t="s">
        <v>161</v>
      </c>
      <c r="B103">
        <v>19.758479034957201</v>
      </c>
      <c r="C103">
        <v>9.6897152898784977E-2</v>
      </c>
      <c r="D103" s="16" t="s">
        <v>161</v>
      </c>
      <c r="E103">
        <v>20.032371367724167</v>
      </c>
      <c r="F103">
        <v>6.0725062444481531E-2</v>
      </c>
      <c r="G103" s="7">
        <f t="shared" si="9"/>
        <v>-0.27389233276696601</v>
      </c>
      <c r="H103" s="16" t="s">
        <v>177</v>
      </c>
      <c r="I103" s="9">
        <f>AVERAGE(G103:G105)</f>
        <v>-0.50766262989816724</v>
      </c>
      <c r="J103" s="9">
        <f>STDEV(G103:G105)</f>
        <v>0.27212502586809523</v>
      </c>
      <c r="K103" s="9">
        <f t="shared" si="10"/>
        <v>1.1952988062217713</v>
      </c>
      <c r="L103" s="9">
        <f>(($J$91^2)+(J103^2))^(1/2)</f>
        <v>0.28081251153623488</v>
      </c>
      <c r="M103" s="9">
        <f>1.8^-(K103)</f>
        <v>0.49530541886789387</v>
      </c>
      <c r="N103" s="9">
        <f>K103+L103</f>
        <v>1.4761113177580061</v>
      </c>
      <c r="O103" s="10">
        <f>1.8^-N103</f>
        <v>0.41994205206844099</v>
      </c>
      <c r="P103" s="9" t="s">
        <v>7</v>
      </c>
      <c r="Q103" s="9">
        <f>M103-O103</f>
        <v>7.536336679945288E-2</v>
      </c>
    </row>
    <row r="104" spans="1:22" ht="15.5" x14ac:dyDescent="0.35">
      <c r="A104" s="16" t="s">
        <v>162</v>
      </c>
      <c r="B104">
        <v>19.165663152264599</v>
      </c>
      <c r="C104">
        <v>4.6927698578890627E-2</v>
      </c>
      <c r="D104" s="16" t="s">
        <v>162</v>
      </c>
      <c r="E104">
        <v>19.608371397518166</v>
      </c>
      <c r="F104">
        <v>2.6858378912698006E-2</v>
      </c>
      <c r="G104" s="7">
        <f t="shared" si="9"/>
        <v>-0.44270824525356645</v>
      </c>
      <c r="H104" s="8"/>
      <c r="I104" s="8"/>
      <c r="J104" s="8"/>
      <c r="K104" s="8"/>
      <c r="L104" s="8"/>
      <c r="M104" s="8"/>
      <c r="N104" s="9">
        <f>K103-L103</f>
        <v>0.91448629468553644</v>
      </c>
      <c r="O104" s="10">
        <f>1.8^-N104</f>
        <v>0.58419359707257179</v>
      </c>
      <c r="P104" s="9" t="s">
        <v>8</v>
      </c>
      <c r="Q104" s="9">
        <f>O104-M103</f>
        <v>8.8888178204677926E-2</v>
      </c>
    </row>
    <row r="105" spans="1:22" ht="15.5" x14ac:dyDescent="0.35">
      <c r="A105" s="16" t="s">
        <v>163</v>
      </c>
      <c r="B105">
        <v>20.077575192871397</v>
      </c>
      <c r="C105">
        <v>3.2758271154213009E-2</v>
      </c>
      <c r="D105" s="16" t="s">
        <v>163</v>
      </c>
      <c r="E105">
        <v>20.883962504545366</v>
      </c>
      <c r="F105">
        <v>2.1512697554896022E-2</v>
      </c>
      <c r="G105" s="7">
        <f t="shared" si="9"/>
        <v>-0.80638731167396926</v>
      </c>
      <c r="H105" s="8"/>
      <c r="I105" s="8"/>
      <c r="J105" s="8"/>
      <c r="K105" s="8"/>
      <c r="L105" s="8"/>
      <c r="M105" s="8"/>
      <c r="N105" s="8"/>
      <c r="O105" s="8"/>
      <c r="P105" s="8"/>
      <c r="Q105" s="8"/>
    </row>
    <row r="108" spans="1:22" ht="40.5" x14ac:dyDescent="0.25">
      <c r="A108" s="1" t="s">
        <v>2</v>
      </c>
      <c r="B108" s="2" t="s">
        <v>0</v>
      </c>
      <c r="C108" s="2" t="s">
        <v>1</v>
      </c>
      <c r="D108" s="1" t="s">
        <v>112</v>
      </c>
      <c r="E108" s="2" t="s">
        <v>0</v>
      </c>
      <c r="F108" s="2" t="s">
        <v>1</v>
      </c>
      <c r="G108" s="2" t="s">
        <v>134</v>
      </c>
      <c r="H108" s="3"/>
      <c r="I108" s="4" t="s">
        <v>135</v>
      </c>
      <c r="J108" s="4" t="s">
        <v>3</v>
      </c>
      <c r="K108" s="4" t="s">
        <v>136</v>
      </c>
      <c r="L108" s="5" t="s">
        <v>4</v>
      </c>
      <c r="M108" s="4" t="s">
        <v>5</v>
      </c>
      <c r="N108" s="4" t="s">
        <v>137</v>
      </c>
      <c r="O108" s="4" t="s">
        <v>138</v>
      </c>
      <c r="P108" s="4"/>
      <c r="Q108" s="4" t="s">
        <v>6</v>
      </c>
    </row>
    <row r="109" spans="1:22" ht="13.5" customHeight="1" x14ac:dyDescent="0.35">
      <c r="A109" s="17" t="s">
        <v>149</v>
      </c>
      <c r="B109">
        <v>17.401764233344235</v>
      </c>
      <c r="C109">
        <v>9.5604633735107164E-2</v>
      </c>
      <c r="D109" s="17" t="s">
        <v>149</v>
      </c>
      <c r="E109">
        <v>20.449200384131931</v>
      </c>
      <c r="F109">
        <v>9.7583830805017396E-2</v>
      </c>
      <c r="G109" s="7">
        <f t="shared" ref="G109:G112" si="11">(B109-E109)</f>
        <v>-3.0474361507876964</v>
      </c>
      <c r="H109" s="8" t="s">
        <v>133</v>
      </c>
      <c r="I109" s="9">
        <f>AVERAGE(G109:G111)</f>
        <v>-2.9070928932497559</v>
      </c>
      <c r="J109" s="9">
        <f>STDEV(G109:G111)</f>
        <v>0.15577482352224781</v>
      </c>
      <c r="K109" s="9">
        <f>I109-$I$109</f>
        <v>0</v>
      </c>
      <c r="L109" s="9">
        <f>(($J$109^2)+(J109^2))^(1/2)</f>
        <v>0.22029886810143826</v>
      </c>
      <c r="M109" s="9">
        <f>1.8^-(K109)</f>
        <v>1</v>
      </c>
      <c r="N109" s="9">
        <f>K109+L109</f>
        <v>0.22029886810143826</v>
      </c>
      <c r="O109" s="10">
        <f>1.8^-N109</f>
        <v>0.87854448343949609</v>
      </c>
      <c r="P109" s="9" t="s">
        <v>7</v>
      </c>
      <c r="Q109" s="9">
        <f>M109-O109</f>
        <v>0.12145551656050391</v>
      </c>
      <c r="S109" s="13"/>
      <c r="T109" s="13"/>
      <c r="U109" s="21" t="s">
        <v>167</v>
      </c>
      <c r="V109" s="21"/>
    </row>
    <row r="110" spans="1:22" ht="15.5" x14ac:dyDescent="0.35">
      <c r="A110" s="17" t="s">
        <v>150</v>
      </c>
      <c r="B110">
        <v>17.914757925838998</v>
      </c>
      <c r="C110">
        <v>6.2174150893062267E-2</v>
      </c>
      <c r="D110" s="17" t="s">
        <v>150</v>
      </c>
      <c r="E110">
        <v>20.849114415937201</v>
      </c>
      <c r="F110">
        <v>4.2242549440380493E-2</v>
      </c>
      <c r="G110" s="7">
        <f t="shared" si="11"/>
        <v>-2.9343564900982031</v>
      </c>
      <c r="H110" s="11"/>
      <c r="I110" s="9"/>
      <c r="J110" s="9"/>
      <c r="K110" s="9"/>
      <c r="L110" s="9"/>
      <c r="M110" s="9"/>
      <c r="N110" s="9">
        <f>K109-L109</f>
        <v>-0.22029886810143826</v>
      </c>
      <c r="O110" s="10">
        <f>1.8^-N110</f>
        <v>1.138246291280558</v>
      </c>
      <c r="P110" s="9" t="s">
        <v>8</v>
      </c>
      <c r="Q110" s="9">
        <f>O110-M109</f>
        <v>0.13824629128055799</v>
      </c>
      <c r="S110" s="13"/>
      <c r="T110" s="14" t="s">
        <v>2</v>
      </c>
      <c r="U110" s="8" t="s">
        <v>7</v>
      </c>
      <c r="V110" s="8" t="s">
        <v>8</v>
      </c>
    </row>
    <row r="111" spans="1:22" ht="15.5" x14ac:dyDescent="0.35">
      <c r="A111" s="17" t="s">
        <v>151</v>
      </c>
      <c r="B111">
        <v>17.562253310691833</v>
      </c>
      <c r="C111">
        <v>4.4166694999159838E-2</v>
      </c>
      <c r="D111" s="17" t="s">
        <v>151</v>
      </c>
      <c r="E111">
        <v>20.301739349555202</v>
      </c>
      <c r="F111">
        <v>3.2340162168453944E-2</v>
      </c>
      <c r="G111" s="7">
        <f t="shared" si="11"/>
        <v>-2.7394860388633688</v>
      </c>
      <c r="H111" s="8"/>
      <c r="I111" s="9"/>
      <c r="J111" s="9"/>
      <c r="K111" s="9"/>
      <c r="L111" s="9"/>
      <c r="M111" s="9"/>
      <c r="N111" s="9"/>
      <c r="O111" s="10"/>
      <c r="P111" s="9"/>
      <c r="Q111" s="9"/>
      <c r="S111" s="8" t="s">
        <v>133</v>
      </c>
      <c r="T111" s="15">
        <f>M109</f>
        <v>1</v>
      </c>
      <c r="U111" s="15">
        <f>Q109</f>
        <v>0.12145551656050391</v>
      </c>
      <c r="V111" s="15">
        <f>Q110</f>
        <v>0.13824629128055799</v>
      </c>
    </row>
    <row r="112" spans="1:22" ht="15.5" x14ac:dyDescent="0.35">
      <c r="A112" t="s">
        <v>152</v>
      </c>
      <c r="B112">
        <v>17.648184577070051</v>
      </c>
      <c r="C112">
        <v>8.6848048229999933E-2</v>
      </c>
      <c r="D112" t="s">
        <v>152</v>
      </c>
      <c r="E112">
        <v>20.678716134774465</v>
      </c>
      <c r="F112">
        <v>1.5492804003398095E-2</v>
      </c>
      <c r="G112" s="7">
        <f t="shared" si="11"/>
        <v>-3.0305315577044141</v>
      </c>
      <c r="H112" s="16" t="s">
        <v>139</v>
      </c>
      <c r="I112" s="9">
        <f>AVERAGE(G112:G114)</f>
        <v>-3.0500225967541255</v>
      </c>
      <c r="J112" s="9">
        <f>STDEV(G112:G114)</f>
        <v>0.31296894990822627</v>
      </c>
      <c r="K112" s="9">
        <f>I112-$I$109</f>
        <v>-0.14292970350436951</v>
      </c>
      <c r="L112" s="9">
        <f>(($J$109^2)+(J112^2))^(1/2)</f>
        <v>0.34959313387142671</v>
      </c>
      <c r="M112" s="9">
        <f>1.8^-(K112)</f>
        <v>1.0876421343989209</v>
      </c>
      <c r="N112" s="9">
        <f>K112+L112</f>
        <v>0.2066634303670572</v>
      </c>
      <c r="O112" s="10">
        <f>1.8^-N112</f>
        <v>0.88561407149434646</v>
      </c>
      <c r="P112" s="9" t="s">
        <v>7</v>
      </c>
      <c r="Q112" s="9">
        <f>M112-O112</f>
        <v>0.20202806290457442</v>
      </c>
      <c r="S112" s="16" t="s">
        <v>139</v>
      </c>
      <c r="T112" s="15">
        <f>M112</f>
        <v>1.0876421343989209</v>
      </c>
      <c r="U112" s="15">
        <f>Q112</f>
        <v>0.20202806290457442</v>
      </c>
      <c r="V112" s="15">
        <f>Q113</f>
        <v>0.2481151108803421</v>
      </c>
    </row>
    <row r="113" spans="1:22" ht="15.5" x14ac:dyDescent="0.35">
      <c r="A113" s="16" t="s">
        <v>153</v>
      </c>
      <c r="B113">
        <v>17.530861187821298</v>
      </c>
      <c r="C113">
        <v>4.8018527354752816E-2</v>
      </c>
      <c r="D113" s="16" t="s">
        <v>153</v>
      </c>
      <c r="E113">
        <v>20.278115883341698</v>
      </c>
      <c r="F113">
        <v>4.2233317321527582E-2</v>
      </c>
      <c r="G113" s="7">
        <f>(B113-E113)</f>
        <v>-2.7472546955204002</v>
      </c>
      <c r="I113" s="8"/>
      <c r="J113" s="8"/>
      <c r="K113" s="9"/>
      <c r="L113" s="8"/>
      <c r="M113" s="8"/>
      <c r="N113" s="9">
        <f>K112-L112</f>
        <v>-0.49252283737579622</v>
      </c>
      <c r="O113" s="10">
        <f>1.8^-N113</f>
        <v>1.335757245279263</v>
      </c>
      <c r="P113" s="9" t="s">
        <v>8</v>
      </c>
      <c r="Q113" s="9">
        <f>O113-M112</f>
        <v>0.2481151108803421</v>
      </c>
      <c r="S113" s="16" t="s">
        <v>164</v>
      </c>
      <c r="T113" s="15">
        <f>M115</f>
        <v>0.80460380303046919</v>
      </c>
      <c r="U113" s="15">
        <f>Q115</f>
        <v>9.7345957310087217E-2</v>
      </c>
      <c r="V113" s="15">
        <f>Q116</f>
        <v>0.11074451550489262</v>
      </c>
    </row>
    <row r="114" spans="1:22" ht="15.5" x14ac:dyDescent="0.35">
      <c r="A114" s="16" t="s">
        <v>154</v>
      </c>
      <c r="B114">
        <v>17.770372543289302</v>
      </c>
      <c r="C114">
        <v>1.581608908458081E-2</v>
      </c>
      <c r="D114" s="16" t="s">
        <v>154</v>
      </c>
      <c r="E114">
        <v>21.142654080326864</v>
      </c>
      <c r="F114">
        <v>3.256266292507734E-2</v>
      </c>
      <c r="G114" s="7">
        <f t="shared" ref="G114:G123" si="12">(B114-E114)</f>
        <v>-3.3722815370375621</v>
      </c>
      <c r="H114" s="8"/>
      <c r="I114" s="8"/>
      <c r="J114" s="8"/>
      <c r="K114" s="9"/>
      <c r="L114" s="8"/>
      <c r="M114" s="8"/>
      <c r="N114" s="8"/>
      <c r="O114" s="8"/>
      <c r="P114" s="8"/>
      <c r="Q114" s="8"/>
      <c r="S114" s="16" t="s">
        <v>165</v>
      </c>
      <c r="T114" s="15">
        <f>M118</f>
        <v>2.1708068577238739</v>
      </c>
      <c r="U114" s="15">
        <f>Q118</f>
        <v>0.19246919425096642</v>
      </c>
      <c r="V114" s="15">
        <f>Q119</f>
        <v>0.21119420334298677</v>
      </c>
    </row>
    <row r="115" spans="1:22" ht="15.5" x14ac:dyDescent="0.35">
      <c r="A115" s="16" t="s">
        <v>155</v>
      </c>
      <c r="B115">
        <v>18.355106663519134</v>
      </c>
      <c r="C115">
        <v>2.0165350719254283E-2</v>
      </c>
      <c r="D115" s="16" t="s">
        <v>155</v>
      </c>
      <c r="E115">
        <v>20.856403997654834</v>
      </c>
      <c r="F115">
        <v>1.2311012728739744E-2</v>
      </c>
      <c r="G115" s="7">
        <f t="shared" si="12"/>
        <v>-2.5012973341356997</v>
      </c>
      <c r="H115" s="16" t="s">
        <v>176</v>
      </c>
      <c r="I115" s="9">
        <f>AVERAGE(G115:G117)</f>
        <v>-2.5372218059161491</v>
      </c>
      <c r="J115" s="9">
        <f>STDEV(G115:G117)</f>
        <v>0.15448721824812489</v>
      </c>
      <c r="K115" s="9">
        <f>I115-$I$109</f>
        <v>0.36987108733360685</v>
      </c>
      <c r="L115" s="9">
        <f>(($J$109^2)+(J115^2))^(1/2)</f>
        <v>0.21939028293302149</v>
      </c>
      <c r="M115" s="9">
        <f>1.8^-(K115)</f>
        <v>0.80460380303046919</v>
      </c>
      <c r="N115" s="9">
        <f>K115+L115</f>
        <v>0.58926137026662828</v>
      </c>
      <c r="O115" s="10">
        <f>1.8^-N115</f>
        <v>0.70725784572038197</v>
      </c>
      <c r="P115" s="9" t="s">
        <v>7</v>
      </c>
      <c r="Q115" s="9">
        <f>M115-O115</f>
        <v>9.7345957310087217E-2</v>
      </c>
      <c r="S115" s="16" t="s">
        <v>166</v>
      </c>
      <c r="T115" s="15">
        <f>M121</f>
        <v>0.44173653973582222</v>
      </c>
      <c r="U115" s="15">
        <f>Q121</f>
        <v>5.1623146185509006E-2</v>
      </c>
      <c r="V115" s="15">
        <f>Q122</f>
        <v>5.8454363124351871E-2</v>
      </c>
    </row>
    <row r="116" spans="1:22" ht="15.5" x14ac:dyDescent="0.35">
      <c r="A116" s="16" t="s">
        <v>156</v>
      </c>
      <c r="B116">
        <v>18.420095194067269</v>
      </c>
      <c r="C116">
        <v>9.6788933698688268E-2</v>
      </c>
      <c r="D116" s="16" t="s">
        <v>156</v>
      </c>
      <c r="E116">
        <v>20.82395714611965</v>
      </c>
      <c r="F116">
        <v>6.797496958803706E-2</v>
      </c>
      <c r="G116" s="7">
        <f t="shared" si="12"/>
        <v>-2.403861952052381</v>
      </c>
      <c r="H116" s="8"/>
      <c r="I116" s="9"/>
      <c r="J116" s="9"/>
      <c r="K116" s="9"/>
      <c r="L116" s="9"/>
      <c r="M116" s="9"/>
      <c r="N116" s="9">
        <f>K115-L115</f>
        <v>0.15048080440058537</v>
      </c>
      <c r="O116" s="10">
        <f>1.8^-N116</f>
        <v>0.9153483185353618</v>
      </c>
      <c r="P116" s="9" t="s">
        <v>8</v>
      </c>
      <c r="Q116" s="9">
        <f>O116-M115</f>
        <v>0.11074451550489262</v>
      </c>
      <c r="S116" s="12"/>
      <c r="T116" s="15"/>
      <c r="U116" s="15"/>
      <c r="V116" s="15"/>
    </row>
    <row r="117" spans="1:22" ht="15.5" x14ac:dyDescent="0.35">
      <c r="A117" s="16" t="s">
        <v>157</v>
      </c>
      <c r="B117">
        <v>17.985727697227535</v>
      </c>
      <c r="C117">
        <v>6.3366414108386837E-2</v>
      </c>
      <c r="D117" s="16" t="s">
        <v>157</v>
      </c>
      <c r="E117">
        <v>20.692233828787902</v>
      </c>
      <c r="F117">
        <v>1.7524439145058222E-2</v>
      </c>
      <c r="G117" s="7">
        <f t="shared" si="12"/>
        <v>-2.7065061315603671</v>
      </c>
      <c r="H117" s="8"/>
      <c r="I117" s="9"/>
      <c r="J117" s="9"/>
      <c r="K117" s="9"/>
      <c r="L117" s="9"/>
      <c r="M117" s="9"/>
      <c r="N117" s="9"/>
      <c r="O117" s="10"/>
      <c r="P117" s="9"/>
      <c r="Q117" s="9"/>
      <c r="S117" s="12"/>
      <c r="T117" s="15"/>
      <c r="U117" s="15"/>
      <c r="V117" s="15"/>
    </row>
    <row r="118" spans="1:22" ht="15.5" x14ac:dyDescent="0.35">
      <c r="A118" s="16" t="s">
        <v>158</v>
      </c>
      <c r="B118">
        <v>19.632288804108033</v>
      </c>
      <c r="C118">
        <v>4.1206452162869299E-2</v>
      </c>
      <c r="D118" s="16" t="s">
        <v>158</v>
      </c>
      <c r="E118">
        <v>23.888217050412198</v>
      </c>
      <c r="F118">
        <v>7.6194204445950278E-2</v>
      </c>
      <c r="G118" s="7">
        <f t="shared" si="12"/>
        <v>-4.2559282463041654</v>
      </c>
      <c r="H118" s="16" t="s">
        <v>165</v>
      </c>
      <c r="I118" s="9">
        <f>AVERAGE(G118:G120)</f>
        <v>-4.2257667736923752</v>
      </c>
      <c r="J118" s="9">
        <f>STDEV(G118:G120)</f>
        <v>2.6134132401768401E-2</v>
      </c>
      <c r="K118" s="9">
        <f>I118-$I$109</f>
        <v>-1.3186738804426192</v>
      </c>
      <c r="L118" s="9">
        <f>(($J$109^2)+(J118^2))^(1/2)</f>
        <v>0.15795185506913367</v>
      </c>
      <c r="M118" s="9">
        <f>1.8^-(K118)</f>
        <v>2.1708068577238739</v>
      </c>
      <c r="N118" s="9">
        <f>K118+L118</f>
        <v>-1.1607220253734856</v>
      </c>
      <c r="O118" s="10">
        <f>1.8^-N118</f>
        <v>1.9783376634729075</v>
      </c>
      <c r="P118" s="9" t="s">
        <v>7</v>
      </c>
      <c r="Q118" s="9">
        <f>M118-O118</f>
        <v>0.19246919425096642</v>
      </c>
      <c r="S118" s="12"/>
      <c r="T118" s="15"/>
      <c r="U118" s="15"/>
      <c r="V118" s="15"/>
    </row>
    <row r="119" spans="1:22" ht="15.5" x14ac:dyDescent="0.35">
      <c r="A119" s="16" t="s">
        <v>159</v>
      </c>
      <c r="B119">
        <v>19.342416529429034</v>
      </c>
      <c r="C119">
        <v>2.6443062808703056E-2</v>
      </c>
      <c r="D119" s="16" t="s">
        <v>159</v>
      </c>
      <c r="E119">
        <v>23.553943431732932</v>
      </c>
      <c r="F119">
        <v>1.4062386708796124E-2</v>
      </c>
      <c r="G119" s="7">
        <f t="shared" si="12"/>
        <v>-4.2115269023038984</v>
      </c>
      <c r="H119" s="8"/>
      <c r="I119" s="8"/>
      <c r="J119" s="8"/>
      <c r="K119" s="9"/>
      <c r="L119" s="8"/>
      <c r="M119" s="8"/>
      <c r="N119" s="9">
        <f>K118-L118</f>
        <v>-1.4766257355117529</v>
      </c>
      <c r="O119" s="10">
        <f>1.8^-N119</f>
        <v>2.3820010610668607</v>
      </c>
      <c r="P119" s="9" t="s">
        <v>8</v>
      </c>
      <c r="Q119" s="9">
        <f>O119-M118</f>
        <v>0.21119420334298677</v>
      </c>
      <c r="S119" s="12"/>
      <c r="T119" s="15"/>
      <c r="U119" s="15"/>
      <c r="V119" s="15"/>
    </row>
    <row r="120" spans="1:22" ht="15.5" x14ac:dyDescent="0.35">
      <c r="A120" s="16" t="s">
        <v>160</v>
      </c>
      <c r="B120">
        <v>19.370581109833136</v>
      </c>
      <c r="C120">
        <v>0.22847666660670979</v>
      </c>
      <c r="D120" s="16" t="s">
        <v>160</v>
      </c>
      <c r="E120">
        <v>23.580426282302199</v>
      </c>
      <c r="F120">
        <v>1.0193642271915968E-2</v>
      </c>
      <c r="G120" s="7">
        <f t="shared" si="12"/>
        <v>-4.2098451724690626</v>
      </c>
      <c r="H120" s="8"/>
      <c r="I120" s="8"/>
      <c r="J120" s="8"/>
      <c r="K120" s="9"/>
      <c r="L120" s="8"/>
      <c r="M120" s="8"/>
      <c r="N120" s="8"/>
      <c r="O120" s="8"/>
      <c r="P120" s="8"/>
      <c r="Q120" s="8"/>
    </row>
    <row r="121" spans="1:22" ht="15.5" x14ac:dyDescent="0.35">
      <c r="A121" s="16" t="s">
        <v>161</v>
      </c>
      <c r="B121">
        <v>18.518267014305799</v>
      </c>
      <c r="C121">
        <v>5.7576891618664146E-2</v>
      </c>
      <c r="D121" s="16" t="s">
        <v>161</v>
      </c>
      <c r="E121">
        <v>20.032371367724167</v>
      </c>
      <c r="F121">
        <v>6.0725062444481531E-2</v>
      </c>
      <c r="G121" s="7">
        <f t="shared" si="12"/>
        <v>-1.514104353418368</v>
      </c>
      <c r="H121" s="16" t="s">
        <v>177</v>
      </c>
      <c r="I121" s="9">
        <f>AVERAGE(G121:G123)</f>
        <v>-1.517061973267354</v>
      </c>
      <c r="J121" s="9">
        <f>STDEV(G121:G123)</f>
        <v>0.14295865669133068</v>
      </c>
      <c r="K121" s="9">
        <f>I121-$I$109</f>
        <v>1.3900309199824019</v>
      </c>
      <c r="L121" s="9">
        <f>(($J$109^2)+(J121^2))^(1/2)</f>
        <v>0.21143077629895132</v>
      </c>
      <c r="M121" s="9">
        <f>1.8^-(K121)</f>
        <v>0.44173653973582222</v>
      </c>
      <c r="N121" s="9">
        <f>K121+L121</f>
        <v>1.6014616962813533</v>
      </c>
      <c r="O121" s="10">
        <f>1.8^-N121</f>
        <v>0.39011339355031321</v>
      </c>
      <c r="P121" s="9" t="s">
        <v>7</v>
      </c>
      <c r="Q121" s="9">
        <f>M121-O121</f>
        <v>5.1623146185509006E-2</v>
      </c>
    </row>
    <row r="122" spans="1:22" ht="15.5" x14ac:dyDescent="0.35">
      <c r="A122" s="16" t="s">
        <v>162</v>
      </c>
      <c r="B122">
        <v>18.232766323253834</v>
      </c>
      <c r="C122">
        <v>3.9717520423895716E-2</v>
      </c>
      <c r="D122" s="16" t="s">
        <v>162</v>
      </c>
      <c r="E122">
        <v>19.608371397518166</v>
      </c>
      <c r="F122">
        <v>2.6858378912698006E-2</v>
      </c>
      <c r="G122" s="7">
        <f t="shared" si="12"/>
        <v>-1.3756050742643318</v>
      </c>
      <c r="H122" s="8"/>
      <c r="I122" s="8"/>
      <c r="J122" s="8"/>
      <c r="K122" s="8"/>
      <c r="L122" s="8"/>
      <c r="M122" s="8"/>
      <c r="N122" s="9">
        <f>K121-L121</f>
        <v>1.1786001436834506</v>
      </c>
      <c r="O122" s="10">
        <f>1.8^-N122</f>
        <v>0.50019090286017409</v>
      </c>
      <c r="P122" s="9" t="s">
        <v>8</v>
      </c>
      <c r="Q122" s="9">
        <f>O122-M121</f>
        <v>5.8454363124351871E-2</v>
      </c>
    </row>
    <row r="123" spans="1:22" ht="15.5" x14ac:dyDescent="0.35">
      <c r="A123" s="16" t="s">
        <v>163</v>
      </c>
      <c r="B123">
        <v>19.222486012426003</v>
      </c>
      <c r="C123">
        <v>6.4686316833289098E-2</v>
      </c>
      <c r="D123" s="16" t="s">
        <v>163</v>
      </c>
      <c r="E123">
        <v>20.883962504545366</v>
      </c>
      <c r="F123">
        <v>2.1512697554896022E-2</v>
      </c>
      <c r="G123" s="7">
        <f t="shared" si="12"/>
        <v>-1.6614764921193625</v>
      </c>
      <c r="H123" s="8"/>
      <c r="I123" s="8"/>
      <c r="J123" s="8"/>
      <c r="K123" s="8"/>
      <c r="L123" s="8"/>
      <c r="M123" s="8"/>
      <c r="N123" s="8"/>
      <c r="O123" s="8"/>
      <c r="P123" s="8"/>
      <c r="Q123" s="8"/>
    </row>
  </sheetData>
  <mergeCells count="7">
    <mergeCell ref="U109:V109"/>
    <mergeCell ref="U2:V2"/>
    <mergeCell ref="U19:V19"/>
    <mergeCell ref="U36:V36"/>
    <mergeCell ref="U54:V54"/>
    <mergeCell ref="U72:V72"/>
    <mergeCell ref="U91:V9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3E90F-00B7-4C83-AE70-76578992EFA3}">
  <dimension ref="A1:V123"/>
  <sheetViews>
    <sheetView topLeftCell="A102" zoomScale="90" zoomScaleNormal="90" workbookViewId="0">
      <selection activeCell="G1" sqref="G1:G105"/>
    </sheetView>
  </sheetViews>
  <sheetFormatPr defaultColWidth="10.6640625" defaultRowHeight="13.5" x14ac:dyDescent="0.25"/>
  <cols>
    <col min="1" max="1" width="17.83203125" style="16" customWidth="1"/>
    <col min="2" max="3" width="10.6640625" style="16"/>
    <col min="4" max="4" width="17.5" style="16" customWidth="1"/>
    <col min="5" max="7" width="10.6640625" style="16"/>
    <col min="8" max="8" width="17.33203125" style="16" customWidth="1"/>
    <col min="9" max="18" width="10.6640625" style="16"/>
    <col min="19" max="19" width="18.83203125" style="16" customWidth="1"/>
    <col min="20" max="16384" width="10.6640625" style="16"/>
  </cols>
  <sheetData>
    <row r="1" spans="1:22" ht="40.5" x14ac:dyDescent="0.25">
      <c r="A1" s="1" t="s">
        <v>111</v>
      </c>
      <c r="B1" s="2" t="s">
        <v>0</v>
      </c>
      <c r="C1" s="2" t="s">
        <v>1</v>
      </c>
      <c r="D1" s="1" t="s">
        <v>2</v>
      </c>
      <c r="E1" s="2" t="s">
        <v>0</v>
      </c>
      <c r="F1" s="2" t="s">
        <v>1</v>
      </c>
      <c r="G1" s="2" t="s">
        <v>134</v>
      </c>
      <c r="H1" s="3"/>
      <c r="I1" s="4" t="s">
        <v>135</v>
      </c>
      <c r="J1" s="4" t="s">
        <v>3</v>
      </c>
      <c r="K1" s="4" t="s">
        <v>136</v>
      </c>
      <c r="L1" s="5" t="s">
        <v>4</v>
      </c>
      <c r="M1" s="4" t="s">
        <v>5</v>
      </c>
      <c r="N1" s="4" t="s">
        <v>137</v>
      </c>
      <c r="O1" s="4" t="s">
        <v>138</v>
      </c>
      <c r="P1" s="4"/>
      <c r="Q1" s="4" t="s">
        <v>6</v>
      </c>
    </row>
    <row r="2" spans="1:22" ht="16" customHeight="1" x14ac:dyDescent="0.35">
      <c r="A2" s="17" t="s">
        <v>149</v>
      </c>
      <c r="B2">
        <v>24.097471520933833</v>
      </c>
      <c r="C2">
        <v>1.4732901545374533E-2</v>
      </c>
      <c r="D2" s="17" t="s">
        <v>149</v>
      </c>
      <c r="E2">
        <v>17.401764233344235</v>
      </c>
      <c r="F2">
        <v>9.5604633735107164E-2</v>
      </c>
      <c r="G2" s="7">
        <f t="shared" ref="G2:G16" si="0">(B2-E2)</f>
        <v>6.6957072875895989</v>
      </c>
      <c r="H2" s="8" t="s">
        <v>133</v>
      </c>
      <c r="I2" s="9">
        <f>AVERAGE(G2:G4)</f>
        <v>6.3410538691924669</v>
      </c>
      <c r="J2" s="9">
        <f>STDEV(G2:G4)</f>
        <v>0.34552123006562524</v>
      </c>
      <c r="K2" s="9">
        <f>I2-$I$2</f>
        <v>0</v>
      </c>
      <c r="L2" s="9">
        <f>(($J$2^2)+(J2^2))^(1/2)</f>
        <v>0.48864080964664164</v>
      </c>
      <c r="M2" s="9">
        <f>1.8^-(K2)</f>
        <v>1</v>
      </c>
      <c r="N2" s="9">
        <f>K2+L2</f>
        <v>0.48864080964664164</v>
      </c>
      <c r="O2" s="10">
        <f>1.8^-N2</f>
        <v>0.75034922173953544</v>
      </c>
      <c r="P2" s="9" t="s">
        <v>7</v>
      </c>
      <c r="Q2" s="9">
        <f>M2-O2</f>
        <v>0.24965077826046456</v>
      </c>
      <c r="S2" s="13"/>
      <c r="T2" s="13"/>
      <c r="U2" s="21" t="s">
        <v>128</v>
      </c>
      <c r="V2" s="21"/>
    </row>
    <row r="3" spans="1:22" ht="15.5" x14ac:dyDescent="0.35">
      <c r="A3" s="17" t="s">
        <v>150</v>
      </c>
      <c r="B3">
        <v>23.920211161763</v>
      </c>
      <c r="C3">
        <v>3.0329388412896147E-2</v>
      </c>
      <c r="D3" s="17" t="s">
        <v>150</v>
      </c>
      <c r="E3">
        <v>17.914757925838998</v>
      </c>
      <c r="F3">
        <v>6.2174150893062267E-2</v>
      </c>
      <c r="G3" s="7">
        <f t="shared" si="0"/>
        <v>6.0054532359240014</v>
      </c>
      <c r="H3" s="11"/>
      <c r="I3" s="9"/>
      <c r="J3" s="9"/>
      <c r="K3" s="9"/>
      <c r="L3" s="9"/>
      <c r="M3" s="9"/>
      <c r="N3" s="9">
        <f>K2-L2</f>
        <v>-0.48864080964664164</v>
      </c>
      <c r="O3" s="10">
        <f>1.8^-N3</f>
        <v>1.3327127836311989</v>
      </c>
      <c r="P3" s="9" t="s">
        <v>8</v>
      </c>
      <c r="Q3" s="9">
        <f>O3-M2</f>
        <v>0.33271278363119894</v>
      </c>
      <c r="S3" s="13"/>
      <c r="T3" s="14" t="s">
        <v>111</v>
      </c>
      <c r="U3" s="8" t="s">
        <v>7</v>
      </c>
      <c r="V3" s="8" t="s">
        <v>8</v>
      </c>
    </row>
    <row r="4" spans="1:22" ht="15.5" x14ac:dyDescent="0.35">
      <c r="A4" s="17" t="s">
        <v>151</v>
      </c>
      <c r="B4">
        <v>23.884254394755633</v>
      </c>
      <c r="C4">
        <v>4.9329642202182222E-2</v>
      </c>
      <c r="D4" s="17" t="s">
        <v>151</v>
      </c>
      <c r="E4">
        <v>17.562253310691833</v>
      </c>
      <c r="F4">
        <v>4.4166694999159838E-2</v>
      </c>
      <c r="G4" s="7">
        <f t="shared" si="0"/>
        <v>6.3220010840637997</v>
      </c>
      <c r="H4" s="8"/>
      <c r="I4" s="9"/>
      <c r="J4" s="9"/>
      <c r="K4" s="9"/>
      <c r="L4" s="9"/>
      <c r="M4" s="9"/>
      <c r="N4" s="9"/>
      <c r="O4" s="10"/>
      <c r="P4" s="9"/>
      <c r="Q4" s="9"/>
      <c r="S4" s="8" t="s">
        <v>133</v>
      </c>
      <c r="T4" s="15">
        <f>M2</f>
        <v>1</v>
      </c>
      <c r="U4" s="15">
        <f>Q2</f>
        <v>0.24965077826046456</v>
      </c>
      <c r="V4" s="15">
        <f>Q3</f>
        <v>0.33271278363119894</v>
      </c>
    </row>
    <row r="5" spans="1:22" ht="15.5" x14ac:dyDescent="0.35">
      <c r="A5" t="s">
        <v>152</v>
      </c>
      <c r="B5">
        <v>24.876267899331651</v>
      </c>
      <c r="C5">
        <v>3.1470345359732504E-2</v>
      </c>
      <c r="D5" t="s">
        <v>152</v>
      </c>
      <c r="E5">
        <v>17.648184577070051</v>
      </c>
      <c r="F5">
        <v>8.6848048229999933E-2</v>
      </c>
      <c r="G5" s="7">
        <f t="shared" si="0"/>
        <v>7.2280833222616003</v>
      </c>
      <c r="H5" s="16" t="s">
        <v>139</v>
      </c>
      <c r="I5" s="9">
        <f>AVERAGE(G5:G7)</f>
        <v>7.3765260277267446</v>
      </c>
      <c r="J5" s="9">
        <f>STDEV(G5:G7)</f>
        <v>0.35678810903698194</v>
      </c>
      <c r="K5" s="9">
        <f>I5-$I$2</f>
        <v>1.0354721585342777</v>
      </c>
      <c r="L5" s="9">
        <f>(($J$2^2)+(J5^2))^(1/2)</f>
        <v>0.49667159690911261</v>
      </c>
      <c r="M5" s="9">
        <f>1.8^-(K5)</f>
        <v>0.54409210996864954</v>
      </c>
      <c r="N5" s="9">
        <f>K5+L5</f>
        <v>1.5321437554433903</v>
      </c>
      <c r="O5" s="10">
        <f>1.8^-N5</f>
        <v>0.40633649055815779</v>
      </c>
      <c r="P5" s="9" t="s">
        <v>7</v>
      </c>
      <c r="Q5" s="9">
        <f>M5-O5</f>
        <v>0.13775561941049175</v>
      </c>
      <c r="S5" s="16" t="s">
        <v>139</v>
      </c>
      <c r="T5" s="15">
        <f>M5</f>
        <v>0.54409210996864954</v>
      </c>
      <c r="U5" s="15">
        <f>Q5</f>
        <v>0.13775561941049175</v>
      </c>
      <c r="V5" s="15">
        <f>Q6</f>
        <v>0.18445733367962225</v>
      </c>
    </row>
    <row r="6" spans="1:22" ht="15.5" x14ac:dyDescent="0.35">
      <c r="A6" s="16" t="s">
        <v>153</v>
      </c>
      <c r="B6">
        <v>24.6487853011465</v>
      </c>
      <c r="C6">
        <v>7.6473585484447021E-2</v>
      </c>
      <c r="D6" s="16" t="s">
        <v>153</v>
      </c>
      <c r="E6">
        <v>17.530861187821298</v>
      </c>
      <c r="F6">
        <v>4.8018527354752816E-2</v>
      </c>
      <c r="G6" s="7">
        <f>(B6-E6)</f>
        <v>7.117924113325202</v>
      </c>
      <c r="I6" s="8"/>
      <c r="J6" s="8"/>
      <c r="K6" s="8"/>
      <c r="L6" s="8"/>
      <c r="M6" s="8"/>
      <c r="N6" s="9">
        <f>K5-L5</f>
        <v>0.53880056162516499</v>
      </c>
      <c r="O6" s="10">
        <f>1.8^-N6</f>
        <v>0.72854944364827179</v>
      </c>
      <c r="P6" s="9" t="s">
        <v>8</v>
      </c>
      <c r="Q6" s="9">
        <f>O6-M5</f>
        <v>0.18445733367962225</v>
      </c>
      <c r="S6" s="16" t="s">
        <v>164</v>
      </c>
      <c r="T6" s="15">
        <f>M8</f>
        <v>23.971638150973337</v>
      </c>
      <c r="U6" s="15">
        <f>Q8</f>
        <v>5.0366332971211918</v>
      </c>
      <c r="V6" s="15">
        <f>Q9</f>
        <v>6.3763570080717784</v>
      </c>
    </row>
    <row r="7" spans="1:22" ht="15.5" x14ac:dyDescent="0.35">
      <c r="A7" s="16" t="s">
        <v>154</v>
      </c>
      <c r="B7">
        <v>25.553943190882734</v>
      </c>
      <c r="C7">
        <v>7.4667225205923005E-2</v>
      </c>
      <c r="D7" s="16" t="s">
        <v>154</v>
      </c>
      <c r="E7">
        <v>17.770372543289302</v>
      </c>
      <c r="F7">
        <v>1.581608908458081E-2</v>
      </c>
      <c r="G7" s="7">
        <f t="shared" si="0"/>
        <v>7.7835706475934323</v>
      </c>
      <c r="H7" s="8"/>
      <c r="I7" s="8"/>
      <c r="J7" s="8"/>
      <c r="K7" s="8"/>
      <c r="L7" s="8"/>
      <c r="M7" s="8"/>
      <c r="N7" s="8"/>
      <c r="O7" s="8"/>
      <c r="P7" s="8"/>
      <c r="Q7" s="8"/>
      <c r="S7" s="16" t="s">
        <v>165</v>
      </c>
      <c r="T7" s="15">
        <f>M11</f>
        <v>0.89925384163588762</v>
      </c>
      <c r="U7" s="15">
        <f>Q11</f>
        <v>0.17099651679678984</v>
      </c>
      <c r="V7" s="15">
        <f>Q12</f>
        <v>0.21114689738251913</v>
      </c>
    </row>
    <row r="8" spans="1:22" ht="15.5" x14ac:dyDescent="0.35">
      <c r="A8" s="16" t="s">
        <v>155</v>
      </c>
      <c r="B8">
        <v>19.33537008227875</v>
      </c>
      <c r="C8">
        <v>0.17512420235181106</v>
      </c>
      <c r="D8" s="16" t="s">
        <v>155</v>
      </c>
      <c r="E8">
        <v>18.355106663519134</v>
      </c>
      <c r="F8">
        <v>2.0165350719254283E-2</v>
      </c>
      <c r="G8" s="7">
        <f t="shared" si="0"/>
        <v>0.9802634187596162</v>
      </c>
      <c r="H8" s="16" t="s">
        <v>176</v>
      </c>
      <c r="I8" s="9">
        <f>AVERAGE(G8:G10)</f>
        <v>0.93625043024776977</v>
      </c>
      <c r="J8" s="9">
        <f>STDEV(G8:G10)</f>
        <v>0.20403393310515</v>
      </c>
      <c r="K8" s="9">
        <f>I8-$I$2</f>
        <v>-5.4048034389446968</v>
      </c>
      <c r="L8" s="9">
        <f>(($J$2^2)+(J8^2))^(1/2)</f>
        <v>0.40126645297659708</v>
      </c>
      <c r="M8" s="9">
        <f>1.8^-(K8)</f>
        <v>23.971638150973337</v>
      </c>
      <c r="N8" s="9">
        <f>K8+L8</f>
        <v>-5.0035369859680996</v>
      </c>
      <c r="O8" s="10">
        <f>1.8^-N8</f>
        <v>18.935004853852146</v>
      </c>
      <c r="P8" s="9" t="s">
        <v>7</v>
      </c>
      <c r="Q8" s="9">
        <f>M8-O8</f>
        <v>5.0366332971211918</v>
      </c>
      <c r="S8" s="16" t="s">
        <v>166</v>
      </c>
      <c r="T8" s="15">
        <f>M14</f>
        <v>41.78239623446958</v>
      </c>
      <c r="U8" s="15">
        <f>Q14</f>
        <v>7.717387981483455</v>
      </c>
      <c r="V8" s="15">
        <f>Q15</f>
        <v>9.465753248693531</v>
      </c>
    </row>
    <row r="9" spans="1:22" ht="15.5" x14ac:dyDescent="0.35">
      <c r="A9" s="16" t="s">
        <v>156</v>
      </c>
      <c r="B9">
        <v>19.133897147206099</v>
      </c>
      <c r="C9">
        <v>0.10136157443580227</v>
      </c>
      <c r="D9" s="16" t="s">
        <v>156</v>
      </c>
      <c r="E9">
        <v>18.420095194067269</v>
      </c>
      <c r="F9">
        <v>9.6788933698688268E-2</v>
      </c>
      <c r="G9" s="7">
        <f t="shared" si="0"/>
        <v>0.71380195313883021</v>
      </c>
      <c r="H9" s="8"/>
      <c r="I9" s="9"/>
      <c r="J9" s="9"/>
      <c r="K9" s="9"/>
      <c r="L9" s="9"/>
      <c r="M9" s="9"/>
      <c r="N9" s="9">
        <f>K8-L8</f>
        <v>-5.8060698919212941</v>
      </c>
      <c r="O9" s="10">
        <f>1.8^-N9</f>
        <v>30.347995159045116</v>
      </c>
      <c r="P9" s="9" t="s">
        <v>8</v>
      </c>
      <c r="Q9" s="9">
        <f>O9-M8</f>
        <v>6.3763570080717784</v>
      </c>
    </row>
    <row r="10" spans="1:22" ht="15.5" x14ac:dyDescent="0.35">
      <c r="A10" s="16" t="s">
        <v>157</v>
      </c>
      <c r="B10">
        <v>19.100413616072398</v>
      </c>
      <c r="C10">
        <v>9.7898733894780834E-2</v>
      </c>
      <c r="D10" s="16" t="s">
        <v>157</v>
      </c>
      <c r="E10">
        <v>17.985727697227535</v>
      </c>
      <c r="F10">
        <v>6.3366414108386837E-2</v>
      </c>
      <c r="G10" s="7">
        <f t="shared" si="0"/>
        <v>1.114685918844863</v>
      </c>
      <c r="H10" s="8"/>
      <c r="I10" s="9"/>
      <c r="J10" s="9"/>
      <c r="K10" s="9"/>
      <c r="L10" s="9"/>
      <c r="M10" s="9"/>
      <c r="N10" s="9"/>
      <c r="O10" s="10"/>
      <c r="P10" s="9"/>
      <c r="Q10" s="9"/>
    </row>
    <row r="11" spans="1:22" ht="15.5" x14ac:dyDescent="0.35">
      <c r="A11" s="16" t="s">
        <v>158</v>
      </c>
      <c r="B11">
        <v>26.122513915582733</v>
      </c>
      <c r="C11">
        <v>7.0461961090803077E-2</v>
      </c>
      <c r="D11" s="16" t="s">
        <v>158</v>
      </c>
      <c r="E11">
        <v>19.632288804108033</v>
      </c>
      <c r="F11">
        <v>4.1206452162869299E-2</v>
      </c>
      <c r="G11" s="7">
        <f t="shared" si="0"/>
        <v>6.4902251114747003</v>
      </c>
      <c r="H11" s="16" t="s">
        <v>165</v>
      </c>
      <c r="I11" s="9">
        <f>AVERAGE(G11:G13)</f>
        <v>6.5217145250255752</v>
      </c>
      <c r="J11" s="9">
        <f>STDEV(G11:G13)</f>
        <v>9.6790735384034626E-2</v>
      </c>
      <c r="K11" s="9">
        <f>I11-$I$2</f>
        <v>0.18066065583310831</v>
      </c>
      <c r="L11" s="9">
        <f>(($J$2^2)+(J11^2))^(1/2)</f>
        <v>0.35882219396554188</v>
      </c>
      <c r="M11" s="9">
        <f>1.8^-(K11)</f>
        <v>0.89925384163588762</v>
      </c>
      <c r="N11" s="9">
        <f>K11+L11</f>
        <v>0.53948284979865013</v>
      </c>
      <c r="O11" s="10">
        <f>1.8^-N11</f>
        <v>0.72825732483909777</v>
      </c>
      <c r="P11" s="9" t="s">
        <v>7</v>
      </c>
      <c r="Q11" s="9">
        <f>M11-O11</f>
        <v>0.17099651679678984</v>
      </c>
    </row>
    <row r="12" spans="1:22" ht="15.5" x14ac:dyDescent="0.35">
      <c r="A12" s="16" t="s">
        <v>159</v>
      </c>
      <c r="B12">
        <v>25.972745342266297</v>
      </c>
      <c r="C12">
        <v>2.9793664356560948E-2</v>
      </c>
      <c r="D12" s="16" t="s">
        <v>159</v>
      </c>
      <c r="E12">
        <v>19.342416529429034</v>
      </c>
      <c r="F12">
        <v>2.6443062808703056E-2</v>
      </c>
      <c r="G12" s="7">
        <f t="shared" si="0"/>
        <v>6.6303288128372628</v>
      </c>
      <c r="H12" s="8"/>
      <c r="I12" s="8"/>
      <c r="J12" s="8"/>
      <c r="K12" s="8"/>
      <c r="L12" s="8"/>
      <c r="M12" s="8"/>
      <c r="N12" s="9">
        <f>K11-L11</f>
        <v>-0.17816153813243357</v>
      </c>
      <c r="O12" s="10">
        <f>1.8^-N12</f>
        <v>1.1104007390184067</v>
      </c>
      <c r="P12" s="9" t="s">
        <v>8</v>
      </c>
      <c r="Q12" s="9">
        <f>O12-M11</f>
        <v>0.21114689738251913</v>
      </c>
    </row>
    <row r="13" spans="1:22" ht="15.5" x14ac:dyDescent="0.35">
      <c r="A13" s="16" t="s">
        <v>160</v>
      </c>
      <c r="B13">
        <v>25.815170760597898</v>
      </c>
      <c r="C13">
        <v>9.335772780121096E-2</v>
      </c>
      <c r="D13" s="16" t="s">
        <v>160</v>
      </c>
      <c r="E13">
        <v>19.370581109833136</v>
      </c>
      <c r="F13">
        <v>0.22847666660670979</v>
      </c>
      <c r="G13" s="7">
        <f t="shared" si="0"/>
        <v>6.4445896507647618</v>
      </c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22" ht="15.5" x14ac:dyDescent="0.35">
      <c r="A14" s="16" t="s">
        <v>161</v>
      </c>
      <c r="B14">
        <v>18.550944758556298</v>
      </c>
      <c r="C14">
        <v>6.8214535390013445E-2</v>
      </c>
      <c r="D14" s="16" t="s">
        <v>161</v>
      </c>
      <c r="E14">
        <v>18.518267014305799</v>
      </c>
      <c r="F14">
        <v>5.7576891618664146E-2</v>
      </c>
      <c r="G14" s="7">
        <f t="shared" si="0"/>
        <v>3.2677744250499074E-2</v>
      </c>
      <c r="H14" s="16" t="s">
        <v>177</v>
      </c>
      <c r="I14" s="9">
        <f>AVERAGE(G14:G16)</f>
        <v>-8.9968056228949909E-3</v>
      </c>
      <c r="J14" s="9">
        <f>STDEV(G14:G16)</f>
        <v>3.6200629725864041E-2</v>
      </c>
      <c r="K14" s="9">
        <f>I14-$I$2</f>
        <v>-6.3500506748153622</v>
      </c>
      <c r="L14" s="9">
        <f>(($J$2^2)+(J14^2))^(1/2)</f>
        <v>0.34741244367266388</v>
      </c>
      <c r="M14" s="9">
        <f>1.8^-(K14)</f>
        <v>41.78239623446958</v>
      </c>
      <c r="N14" s="9">
        <f>K14+L14</f>
        <v>-6.002638231142698</v>
      </c>
      <c r="O14" s="10">
        <f>1.8^-N14</f>
        <v>34.065008252986125</v>
      </c>
      <c r="P14" s="9" t="s">
        <v>7</v>
      </c>
      <c r="Q14" s="9">
        <f>M14-O14</f>
        <v>7.717387981483455</v>
      </c>
    </row>
    <row r="15" spans="1:22" ht="15.5" x14ac:dyDescent="0.35">
      <c r="A15" s="16" t="s">
        <v>162</v>
      </c>
      <c r="B15">
        <v>18.205744628191752</v>
      </c>
      <c r="C15">
        <v>7.3034655930452372E-2</v>
      </c>
      <c r="D15" s="16" t="s">
        <v>162</v>
      </c>
      <c r="E15">
        <v>18.232766323253834</v>
      </c>
      <c r="F15">
        <v>3.9717520423895716E-2</v>
      </c>
      <c r="G15" s="7">
        <f t="shared" si="0"/>
        <v>-2.7021695062082074E-2</v>
      </c>
      <c r="H15" s="8"/>
      <c r="I15" s="8"/>
      <c r="J15" s="8"/>
      <c r="K15" s="8"/>
      <c r="L15" s="8"/>
      <c r="M15" s="8"/>
      <c r="N15" s="9">
        <f>K14-L14</f>
        <v>-6.6974631184880264</v>
      </c>
      <c r="O15" s="10">
        <f>1.8^-N15</f>
        <v>51.248149483163111</v>
      </c>
      <c r="P15" s="9" t="s">
        <v>8</v>
      </c>
      <c r="Q15" s="9">
        <f>O15-M14</f>
        <v>9.465753248693531</v>
      </c>
    </row>
    <row r="16" spans="1:22" ht="15.5" x14ac:dyDescent="0.35">
      <c r="A16" s="16" t="s">
        <v>163</v>
      </c>
      <c r="B16">
        <v>19.189839546368901</v>
      </c>
      <c r="C16">
        <v>9.1711865788331515E-2</v>
      </c>
      <c r="D16" s="16" t="s">
        <v>163</v>
      </c>
      <c r="E16">
        <v>19.222486012426003</v>
      </c>
      <c r="F16">
        <v>6.4686316833289098E-2</v>
      </c>
      <c r="G16" s="7">
        <f t="shared" si="0"/>
        <v>-3.2646466057101975E-2</v>
      </c>
      <c r="H16" s="8"/>
      <c r="I16" s="8"/>
      <c r="J16" s="8"/>
      <c r="K16" s="8"/>
      <c r="L16" s="8"/>
      <c r="M16" s="8"/>
      <c r="N16" s="8"/>
      <c r="O16" s="8"/>
      <c r="P16" s="8"/>
      <c r="Q16" s="8"/>
    </row>
    <row r="18" spans="1:22" ht="40.5" x14ac:dyDescent="0.25">
      <c r="A18" s="1" t="s">
        <v>112</v>
      </c>
      <c r="B18" s="2" t="s">
        <v>0</v>
      </c>
      <c r="C18" s="2" t="s">
        <v>1</v>
      </c>
      <c r="D18" s="1" t="s">
        <v>2</v>
      </c>
      <c r="E18" s="2" t="s">
        <v>0</v>
      </c>
      <c r="F18" s="2" t="s">
        <v>1</v>
      </c>
      <c r="G18" s="2" t="s">
        <v>134</v>
      </c>
      <c r="H18" s="3"/>
      <c r="I18" s="4" t="s">
        <v>135</v>
      </c>
      <c r="J18" s="4" t="s">
        <v>3</v>
      </c>
      <c r="K18" s="4" t="s">
        <v>136</v>
      </c>
      <c r="L18" s="5" t="s">
        <v>4</v>
      </c>
      <c r="M18" s="4" t="s">
        <v>5</v>
      </c>
      <c r="N18" s="4" t="s">
        <v>137</v>
      </c>
      <c r="O18" s="4" t="s">
        <v>138</v>
      </c>
      <c r="P18" s="4"/>
      <c r="Q18" s="4" t="s">
        <v>6</v>
      </c>
    </row>
    <row r="19" spans="1:22" ht="13.5" customHeight="1" x14ac:dyDescent="0.35">
      <c r="A19" s="17" t="s">
        <v>149</v>
      </c>
      <c r="B19">
        <v>20.449200384131931</v>
      </c>
      <c r="C19">
        <v>9.7583830805017396E-2</v>
      </c>
      <c r="D19" s="17" t="s">
        <v>149</v>
      </c>
      <c r="E19">
        <v>17.401764233344235</v>
      </c>
      <c r="F19">
        <v>9.5604633735107164E-2</v>
      </c>
      <c r="G19" s="7">
        <f t="shared" ref="G19:G33" si="1">(B19-E19)</f>
        <v>3.0474361507876964</v>
      </c>
      <c r="H19" s="8" t="s">
        <v>133</v>
      </c>
      <c r="I19" s="9">
        <f>AVERAGE(G19:G21)</f>
        <v>2.9070928932497559</v>
      </c>
      <c r="J19" s="9">
        <f>STDEV(G19:G21)</f>
        <v>0.15577482352224781</v>
      </c>
      <c r="K19" s="9">
        <f>I19-$I$19</f>
        <v>0</v>
      </c>
      <c r="L19" s="9">
        <f>(($J$19^2)+(J19^2))^(1/2)</f>
        <v>0.22029886810143826</v>
      </c>
      <c r="M19" s="9">
        <f>1.8^-(K19)</f>
        <v>1</v>
      </c>
      <c r="N19" s="9">
        <f>K19+L19</f>
        <v>0.22029886810143826</v>
      </c>
      <c r="O19" s="10">
        <f>1.8^-N19</f>
        <v>0.87854448343949609</v>
      </c>
      <c r="P19" s="9" t="s">
        <v>7</v>
      </c>
      <c r="Q19" s="9">
        <f>M19-O19</f>
        <v>0.12145551656050391</v>
      </c>
      <c r="S19" s="13"/>
      <c r="T19" s="13"/>
      <c r="U19" s="21" t="s">
        <v>140</v>
      </c>
      <c r="V19" s="21"/>
    </row>
    <row r="20" spans="1:22" ht="15.5" x14ac:dyDescent="0.35">
      <c r="A20" s="17" t="s">
        <v>150</v>
      </c>
      <c r="B20">
        <v>20.849114415937201</v>
      </c>
      <c r="C20">
        <v>4.2242549440380493E-2</v>
      </c>
      <c r="D20" s="17" t="s">
        <v>150</v>
      </c>
      <c r="E20">
        <v>17.914757925838998</v>
      </c>
      <c r="F20">
        <v>6.2174150893062267E-2</v>
      </c>
      <c r="G20" s="7">
        <f t="shared" si="1"/>
        <v>2.9343564900982031</v>
      </c>
      <c r="H20" s="11"/>
      <c r="I20" s="9"/>
      <c r="J20" s="9"/>
      <c r="K20" s="9"/>
      <c r="L20" s="9"/>
      <c r="M20" s="9"/>
      <c r="N20" s="9">
        <f>K19-L19</f>
        <v>-0.22029886810143826</v>
      </c>
      <c r="O20" s="10">
        <f>1.8^-N20</f>
        <v>1.138246291280558</v>
      </c>
      <c r="P20" s="9" t="s">
        <v>8</v>
      </c>
      <c r="Q20" s="9">
        <f>O20-M19</f>
        <v>0.13824629128055799</v>
      </c>
      <c r="S20" s="13"/>
      <c r="T20" s="14" t="s">
        <v>112</v>
      </c>
      <c r="U20" s="8" t="s">
        <v>7</v>
      </c>
      <c r="V20" s="8" t="s">
        <v>8</v>
      </c>
    </row>
    <row r="21" spans="1:22" ht="15.5" x14ac:dyDescent="0.35">
      <c r="A21" s="17" t="s">
        <v>151</v>
      </c>
      <c r="B21">
        <v>20.301739349555202</v>
      </c>
      <c r="C21">
        <v>3.2340162168453944E-2</v>
      </c>
      <c r="D21" s="17" t="s">
        <v>151</v>
      </c>
      <c r="E21">
        <v>17.562253310691833</v>
      </c>
      <c r="F21">
        <v>4.4166694999159838E-2</v>
      </c>
      <c r="G21" s="7">
        <f t="shared" si="1"/>
        <v>2.7394860388633688</v>
      </c>
      <c r="H21" s="8"/>
      <c r="I21" s="9"/>
      <c r="J21" s="9"/>
      <c r="K21" s="9"/>
      <c r="L21" s="9"/>
      <c r="M21" s="9"/>
      <c r="N21" s="9"/>
      <c r="O21" s="10"/>
      <c r="P21" s="9"/>
      <c r="Q21" s="9"/>
      <c r="S21" s="8" t="s">
        <v>133</v>
      </c>
      <c r="T21" s="15">
        <f>M19</f>
        <v>1</v>
      </c>
      <c r="U21" s="15">
        <f>Q19</f>
        <v>0.12145551656050391</v>
      </c>
      <c r="V21" s="15">
        <f>Q20</f>
        <v>0.13824629128055799</v>
      </c>
    </row>
    <row r="22" spans="1:22" ht="15.5" x14ac:dyDescent="0.35">
      <c r="A22" t="s">
        <v>152</v>
      </c>
      <c r="B22">
        <v>20.678716134774465</v>
      </c>
      <c r="C22">
        <v>1.5492804003398095E-2</v>
      </c>
      <c r="D22" t="s">
        <v>152</v>
      </c>
      <c r="E22">
        <v>17.648184577070051</v>
      </c>
      <c r="F22">
        <v>8.6848048229999933E-2</v>
      </c>
      <c r="G22" s="7">
        <f t="shared" si="1"/>
        <v>3.0305315577044141</v>
      </c>
      <c r="H22" s="16" t="s">
        <v>139</v>
      </c>
      <c r="I22" s="9">
        <f>AVERAGE(G22:G24)</f>
        <v>3.0500225967541255</v>
      </c>
      <c r="J22" s="9">
        <f>STDEV(G22:G24)</f>
        <v>0.31296894990822627</v>
      </c>
      <c r="K22" s="9">
        <f>I22-$I$19</f>
        <v>0.14292970350436951</v>
      </c>
      <c r="L22" s="9">
        <f t="shared" ref="L22:L31" si="2">(($J$19^2)+(J22^2))^(1/2)</f>
        <v>0.34959313387142671</v>
      </c>
      <c r="M22" s="9">
        <f>1.8^-(K22)</f>
        <v>0.91942006324777426</v>
      </c>
      <c r="N22" s="9">
        <f>K22+L22</f>
        <v>0.49252283737579622</v>
      </c>
      <c r="O22" s="10">
        <f>1.8^-N22</f>
        <v>0.74863902369545665</v>
      </c>
      <c r="P22" s="9" t="s">
        <v>7</v>
      </c>
      <c r="Q22" s="9">
        <f>M22-O22</f>
        <v>0.1707810395523176</v>
      </c>
      <c r="S22" s="16" t="s">
        <v>139</v>
      </c>
      <c r="T22" s="15">
        <f>M22</f>
        <v>0.91942006324777426</v>
      </c>
      <c r="U22" s="15">
        <f>Q22</f>
        <v>0.1707810395523176</v>
      </c>
      <c r="V22" s="15">
        <f>Q23</f>
        <v>0.20973995372513099</v>
      </c>
    </row>
    <row r="23" spans="1:22" ht="15.5" x14ac:dyDescent="0.35">
      <c r="A23" s="16" t="s">
        <v>153</v>
      </c>
      <c r="B23">
        <v>20.278115883341698</v>
      </c>
      <c r="C23">
        <v>4.2233317321527582E-2</v>
      </c>
      <c r="D23" s="16" t="s">
        <v>153</v>
      </c>
      <c r="E23">
        <v>17.530861187821298</v>
      </c>
      <c r="F23">
        <v>4.8018527354752816E-2</v>
      </c>
      <c r="G23" s="7">
        <f>(B23-E23)</f>
        <v>2.7472546955204002</v>
      </c>
      <c r="I23" s="8"/>
      <c r="J23" s="8"/>
      <c r="K23" s="8"/>
      <c r="L23" s="9"/>
      <c r="M23" s="8"/>
      <c r="N23" s="9">
        <f>K22-L22</f>
        <v>-0.2066634303670572</v>
      </c>
      <c r="O23" s="10">
        <f>1.8^-N23</f>
        <v>1.1291600169729052</v>
      </c>
      <c r="P23" s="9" t="s">
        <v>8</v>
      </c>
      <c r="Q23" s="9">
        <f>O23-M22</f>
        <v>0.20973995372513099</v>
      </c>
      <c r="S23" s="16" t="s">
        <v>164</v>
      </c>
      <c r="T23" s="15">
        <f>M25</f>
        <v>1.2428477173903334</v>
      </c>
      <c r="U23" s="15">
        <f>Q25</f>
        <v>0.15036742354974564</v>
      </c>
      <c r="V23" s="15">
        <f>Q26</f>
        <v>0.17106378044740866</v>
      </c>
    </row>
    <row r="24" spans="1:22" ht="15.5" x14ac:dyDescent="0.35">
      <c r="A24" s="16" t="s">
        <v>154</v>
      </c>
      <c r="B24">
        <v>21.142654080326864</v>
      </c>
      <c r="C24">
        <v>3.256266292507734E-2</v>
      </c>
      <c r="D24" s="16" t="s">
        <v>154</v>
      </c>
      <c r="E24">
        <v>17.770372543289302</v>
      </c>
      <c r="F24">
        <v>1.581608908458081E-2</v>
      </c>
      <c r="G24" s="7">
        <f t="shared" si="1"/>
        <v>3.3722815370375621</v>
      </c>
      <c r="H24" s="8"/>
      <c r="I24" s="8"/>
      <c r="J24" s="8"/>
      <c r="K24" s="8"/>
      <c r="L24" s="9"/>
      <c r="M24" s="8"/>
      <c r="N24" s="8"/>
      <c r="O24" s="8"/>
      <c r="P24" s="8"/>
      <c r="Q24" s="8"/>
      <c r="S24" s="16" t="s">
        <v>165</v>
      </c>
      <c r="T24" s="15">
        <f>M28</f>
        <v>0.46065820938511137</v>
      </c>
      <c r="U24" s="15">
        <f>Q28</f>
        <v>4.0843115116380946E-2</v>
      </c>
      <c r="V24" s="15">
        <f>Q29</f>
        <v>4.4816674131250789E-2</v>
      </c>
    </row>
    <row r="25" spans="1:22" ht="15.5" x14ac:dyDescent="0.35">
      <c r="A25" s="16" t="s">
        <v>155</v>
      </c>
      <c r="B25">
        <v>20.856403997654834</v>
      </c>
      <c r="C25">
        <v>1.2311012728739744E-2</v>
      </c>
      <c r="D25" s="16" t="s">
        <v>155</v>
      </c>
      <c r="E25">
        <v>18.355106663519134</v>
      </c>
      <c r="F25">
        <v>2.0165350719254283E-2</v>
      </c>
      <c r="G25" s="7">
        <f t="shared" si="1"/>
        <v>2.5012973341356997</v>
      </c>
      <c r="H25" s="16" t="s">
        <v>176</v>
      </c>
      <c r="I25" s="9">
        <f>AVERAGE(G25:G27)</f>
        <v>2.5372218059161491</v>
      </c>
      <c r="J25" s="9">
        <f>STDEV(G25:G27)</f>
        <v>0.15448721824812489</v>
      </c>
      <c r="K25" s="9">
        <f>I25-$I$19</f>
        <v>-0.36987108733360685</v>
      </c>
      <c r="L25" s="9">
        <f t="shared" si="2"/>
        <v>0.21939028293302149</v>
      </c>
      <c r="M25" s="9">
        <f>1.8^-(K25)</f>
        <v>1.2428477173903334</v>
      </c>
      <c r="N25" s="9">
        <f>K25+L25</f>
        <v>-0.15048080440058537</v>
      </c>
      <c r="O25" s="10">
        <f>1.8^-N25</f>
        <v>1.0924802938405878</v>
      </c>
      <c r="P25" s="9" t="s">
        <v>7</v>
      </c>
      <c r="Q25" s="9">
        <f>M25-O25</f>
        <v>0.15036742354974564</v>
      </c>
      <c r="S25" s="16" t="s">
        <v>166</v>
      </c>
      <c r="T25" s="15">
        <f>M31</f>
        <v>2.2637928041860511</v>
      </c>
      <c r="U25" s="15">
        <f>Q31</f>
        <v>0.26455612418680485</v>
      </c>
      <c r="V25" s="15">
        <f>Q32</f>
        <v>0.29956445688944999</v>
      </c>
    </row>
    <row r="26" spans="1:22" ht="15.5" x14ac:dyDescent="0.35">
      <c r="A26" s="16" t="s">
        <v>156</v>
      </c>
      <c r="B26">
        <v>20.82395714611965</v>
      </c>
      <c r="C26">
        <v>6.797496958803706E-2</v>
      </c>
      <c r="D26" s="16" t="s">
        <v>156</v>
      </c>
      <c r="E26">
        <v>18.420095194067269</v>
      </c>
      <c r="F26">
        <v>9.6788933698688268E-2</v>
      </c>
      <c r="G26" s="7">
        <f t="shared" si="1"/>
        <v>2.403861952052381</v>
      </c>
      <c r="H26" s="8"/>
      <c r="I26" s="9"/>
      <c r="J26" s="9"/>
      <c r="K26" s="9"/>
      <c r="L26" s="9"/>
      <c r="M26" s="9"/>
      <c r="N26" s="9">
        <f>K25-L25</f>
        <v>-0.58926137026662828</v>
      </c>
      <c r="O26" s="10">
        <f>1.8^-N26</f>
        <v>1.4139114978377421</v>
      </c>
      <c r="P26" s="9" t="s">
        <v>8</v>
      </c>
      <c r="Q26" s="9">
        <f>O26-M25</f>
        <v>0.17106378044740866</v>
      </c>
      <c r="S26" s="12"/>
      <c r="T26" s="15"/>
      <c r="U26" s="15"/>
      <c r="V26" s="15"/>
    </row>
    <row r="27" spans="1:22" ht="15.5" x14ac:dyDescent="0.35">
      <c r="A27" s="16" t="s">
        <v>157</v>
      </c>
      <c r="B27">
        <v>20.692233828787902</v>
      </c>
      <c r="C27">
        <v>1.7524439145058222E-2</v>
      </c>
      <c r="D27" s="16" t="s">
        <v>157</v>
      </c>
      <c r="E27">
        <v>17.985727697227535</v>
      </c>
      <c r="F27">
        <v>6.3366414108386837E-2</v>
      </c>
      <c r="G27" s="7">
        <f t="shared" si="1"/>
        <v>2.7065061315603671</v>
      </c>
      <c r="H27" s="8"/>
      <c r="I27" s="9"/>
      <c r="J27" s="9"/>
      <c r="K27" s="9"/>
      <c r="L27" s="9"/>
      <c r="M27" s="9"/>
      <c r="N27" s="9"/>
      <c r="O27" s="10"/>
      <c r="P27" s="9"/>
      <c r="Q27" s="9"/>
      <c r="S27" s="12"/>
      <c r="T27" s="15"/>
      <c r="U27" s="15"/>
      <c r="V27" s="15"/>
    </row>
    <row r="28" spans="1:22" ht="15.5" x14ac:dyDescent="0.35">
      <c r="A28" s="16" t="s">
        <v>158</v>
      </c>
      <c r="B28">
        <v>23.888217050412198</v>
      </c>
      <c r="C28">
        <v>7.6194204445950278E-2</v>
      </c>
      <c r="D28" s="16" t="s">
        <v>158</v>
      </c>
      <c r="E28">
        <v>19.632288804108033</v>
      </c>
      <c r="F28">
        <v>4.1206452162869299E-2</v>
      </c>
      <c r="G28" s="7">
        <f t="shared" si="1"/>
        <v>4.2559282463041654</v>
      </c>
      <c r="H28" s="16" t="s">
        <v>165</v>
      </c>
      <c r="I28" s="9">
        <f>AVERAGE(G28:G30)</f>
        <v>4.2257667736923752</v>
      </c>
      <c r="J28" s="9">
        <f>STDEV(G28:G30)</f>
        <v>2.6134132401768401E-2</v>
      </c>
      <c r="K28" s="9">
        <f>I28-$I$19</f>
        <v>1.3186738804426192</v>
      </c>
      <c r="L28" s="9">
        <f t="shared" si="2"/>
        <v>0.15795185506913367</v>
      </c>
      <c r="M28" s="9">
        <f>1.8^-(K28)</f>
        <v>0.46065820938511137</v>
      </c>
      <c r="N28" s="9">
        <f>K28+L28</f>
        <v>1.4766257355117529</v>
      </c>
      <c r="O28" s="10">
        <f>1.8^-N28</f>
        <v>0.41981509426873043</v>
      </c>
      <c r="P28" s="9" t="s">
        <v>7</v>
      </c>
      <c r="Q28" s="9">
        <f>M28-O28</f>
        <v>4.0843115116380946E-2</v>
      </c>
      <c r="S28" s="12"/>
      <c r="T28" s="15"/>
      <c r="U28" s="15"/>
      <c r="V28" s="15"/>
    </row>
    <row r="29" spans="1:22" ht="15.5" x14ac:dyDescent="0.35">
      <c r="A29" s="16" t="s">
        <v>159</v>
      </c>
      <c r="B29">
        <v>23.553943431732932</v>
      </c>
      <c r="C29">
        <v>1.4062386708796124E-2</v>
      </c>
      <c r="D29" s="16" t="s">
        <v>159</v>
      </c>
      <c r="E29">
        <v>19.342416529429034</v>
      </c>
      <c r="F29">
        <v>2.6443062808703056E-2</v>
      </c>
      <c r="G29" s="7">
        <f t="shared" si="1"/>
        <v>4.2115269023038984</v>
      </c>
      <c r="H29" s="8"/>
      <c r="I29" s="8"/>
      <c r="J29" s="8"/>
      <c r="K29" s="8"/>
      <c r="L29" s="9"/>
      <c r="M29" s="8"/>
      <c r="N29" s="9">
        <f>K28-L28</f>
        <v>1.1607220253734856</v>
      </c>
      <c r="O29" s="10">
        <f>1.8^-N29</f>
        <v>0.50547488351636216</v>
      </c>
      <c r="P29" s="9" t="s">
        <v>8</v>
      </c>
      <c r="Q29" s="9">
        <f>O29-M28</f>
        <v>4.4816674131250789E-2</v>
      </c>
      <c r="S29" s="12"/>
      <c r="T29" s="15"/>
      <c r="U29" s="15"/>
      <c r="V29" s="15"/>
    </row>
    <row r="30" spans="1:22" ht="15.5" x14ac:dyDescent="0.35">
      <c r="A30" s="16" t="s">
        <v>160</v>
      </c>
      <c r="B30">
        <v>23.580426282302199</v>
      </c>
      <c r="C30">
        <v>1.0193642271915968E-2</v>
      </c>
      <c r="D30" s="16" t="s">
        <v>160</v>
      </c>
      <c r="E30">
        <v>19.370581109833136</v>
      </c>
      <c r="F30">
        <v>0.22847666660670979</v>
      </c>
      <c r="G30" s="7">
        <f t="shared" si="1"/>
        <v>4.2098451724690626</v>
      </c>
      <c r="H30" s="8"/>
      <c r="I30" s="8"/>
      <c r="J30" s="8"/>
      <c r="K30" s="8"/>
      <c r="L30" s="9"/>
      <c r="M30" s="8"/>
      <c r="N30" s="8"/>
      <c r="O30" s="8"/>
      <c r="P30" s="8"/>
      <c r="Q30" s="8"/>
    </row>
    <row r="31" spans="1:22" ht="15.5" x14ac:dyDescent="0.35">
      <c r="A31" s="16" t="s">
        <v>161</v>
      </c>
      <c r="B31">
        <v>20.032371367724167</v>
      </c>
      <c r="C31">
        <v>6.0725062444481531E-2</v>
      </c>
      <c r="D31" s="16" t="s">
        <v>161</v>
      </c>
      <c r="E31">
        <v>18.518267014305799</v>
      </c>
      <c r="F31">
        <v>5.7576891618664146E-2</v>
      </c>
      <c r="G31" s="7">
        <f t="shared" si="1"/>
        <v>1.514104353418368</v>
      </c>
      <c r="H31" s="16" t="s">
        <v>177</v>
      </c>
      <c r="I31" s="9">
        <f>AVERAGE(G31:G33)</f>
        <v>1.517061973267354</v>
      </c>
      <c r="J31" s="9">
        <f>STDEV(G31:G33)</f>
        <v>0.14295865669133068</v>
      </c>
      <c r="K31" s="9">
        <f>I31-$I$19</f>
        <v>-1.3900309199824019</v>
      </c>
      <c r="L31" s="9">
        <f t="shared" si="2"/>
        <v>0.21143077629895132</v>
      </c>
      <c r="M31" s="9">
        <f>1.8^-(K31)</f>
        <v>2.2637928041860511</v>
      </c>
      <c r="N31" s="9">
        <f>K31+L31</f>
        <v>-1.1786001436834506</v>
      </c>
      <c r="O31" s="10">
        <f>1.8^-N31</f>
        <v>1.9992366799992463</v>
      </c>
      <c r="P31" s="9" t="s">
        <v>7</v>
      </c>
      <c r="Q31" s="9">
        <f>M31-O31</f>
        <v>0.26455612418680485</v>
      </c>
    </row>
    <row r="32" spans="1:22" ht="15.5" x14ac:dyDescent="0.35">
      <c r="A32" s="16" t="s">
        <v>162</v>
      </c>
      <c r="B32">
        <v>19.608371397518166</v>
      </c>
      <c r="C32">
        <v>2.6858378912698006E-2</v>
      </c>
      <c r="D32" s="16" t="s">
        <v>162</v>
      </c>
      <c r="E32">
        <v>18.232766323253834</v>
      </c>
      <c r="F32">
        <v>3.9717520423895716E-2</v>
      </c>
      <c r="G32" s="7">
        <f t="shared" si="1"/>
        <v>1.3756050742643318</v>
      </c>
      <c r="H32" s="8"/>
      <c r="I32" s="8"/>
      <c r="J32" s="8"/>
      <c r="K32" s="8"/>
      <c r="L32" s="8"/>
      <c r="M32" s="8"/>
      <c r="N32" s="9">
        <f>K31-L31</f>
        <v>-1.6014616962813533</v>
      </c>
      <c r="O32" s="10">
        <f>1.8^-N32</f>
        <v>2.5633572610755011</v>
      </c>
      <c r="P32" s="9" t="s">
        <v>8</v>
      </c>
      <c r="Q32" s="9">
        <f>O32-M31</f>
        <v>0.29956445688944999</v>
      </c>
    </row>
    <row r="33" spans="1:22" ht="15.5" x14ac:dyDescent="0.35">
      <c r="A33" s="16" t="s">
        <v>163</v>
      </c>
      <c r="B33">
        <v>20.883962504545366</v>
      </c>
      <c r="C33">
        <v>2.1512697554896022E-2</v>
      </c>
      <c r="D33" s="16" t="s">
        <v>163</v>
      </c>
      <c r="E33">
        <v>19.222486012426003</v>
      </c>
      <c r="F33">
        <v>6.4686316833289098E-2</v>
      </c>
      <c r="G33" s="7">
        <f t="shared" si="1"/>
        <v>1.6614764921193625</v>
      </c>
      <c r="H33" s="8"/>
      <c r="I33" s="8"/>
      <c r="J33" s="8"/>
      <c r="K33" s="8"/>
      <c r="L33" s="8"/>
      <c r="M33" s="8"/>
      <c r="N33" s="8"/>
      <c r="O33" s="8"/>
      <c r="P33" s="8"/>
      <c r="Q33" s="8"/>
    </row>
    <row r="35" spans="1:22" ht="40.5" x14ac:dyDescent="0.25">
      <c r="A35" s="1" t="s">
        <v>113</v>
      </c>
      <c r="B35" s="2" t="s">
        <v>0</v>
      </c>
      <c r="C35" s="2" t="s">
        <v>1</v>
      </c>
      <c r="D35" s="1" t="s">
        <v>2</v>
      </c>
      <c r="E35" s="2" t="s">
        <v>0</v>
      </c>
      <c r="F35" s="2" t="s">
        <v>1</v>
      </c>
      <c r="G35" s="2" t="s">
        <v>134</v>
      </c>
      <c r="H35" s="3"/>
      <c r="I35" s="4" t="s">
        <v>135</v>
      </c>
      <c r="J35" s="4" t="s">
        <v>3</v>
      </c>
      <c r="K35" s="4" t="s">
        <v>136</v>
      </c>
      <c r="L35" s="5" t="s">
        <v>4</v>
      </c>
      <c r="M35" s="4" t="s">
        <v>5</v>
      </c>
      <c r="N35" s="4" t="s">
        <v>137</v>
      </c>
      <c r="O35" s="4" t="s">
        <v>138</v>
      </c>
      <c r="P35" s="4"/>
      <c r="Q35" s="4" t="s">
        <v>6</v>
      </c>
    </row>
    <row r="36" spans="1:22" ht="13.5" customHeight="1" x14ac:dyDescent="0.35">
      <c r="A36" s="17" t="s">
        <v>149</v>
      </c>
      <c r="B36">
        <v>18.271241961925867</v>
      </c>
      <c r="C36">
        <v>3.9117086729561108E-2</v>
      </c>
      <c r="D36" s="17" t="s">
        <v>149</v>
      </c>
      <c r="E36">
        <v>17.401764233344235</v>
      </c>
      <c r="F36">
        <v>9.5604633735107164E-2</v>
      </c>
      <c r="G36" s="7">
        <f t="shared" ref="G36:G50" si="3">(B36-E36)</f>
        <v>0.86947772858163219</v>
      </c>
      <c r="H36" s="8" t="s">
        <v>133</v>
      </c>
      <c r="I36" s="9">
        <f>AVERAGE(G36:G38)</f>
        <v>1.0394957460059058</v>
      </c>
      <c r="J36" s="9">
        <f>STDEV(G36:G38)</f>
        <v>0.14729797589035573</v>
      </c>
      <c r="K36" s="9">
        <f>I36-$I$36</f>
        <v>0</v>
      </c>
      <c r="L36" s="9">
        <f>(($J$36^2)+(J36^2))^(1/2)</f>
        <v>0.20831079521424625</v>
      </c>
      <c r="M36" s="9">
        <f>1.8^-(K36)</f>
        <v>1</v>
      </c>
      <c r="N36" s="9">
        <f>K36+L36</f>
        <v>0.20831079521424625</v>
      </c>
      <c r="O36" s="10">
        <f>1.8^-N36</f>
        <v>0.88475694723864151</v>
      </c>
      <c r="P36" s="9" t="s">
        <v>7</v>
      </c>
      <c r="Q36" s="9">
        <f>M36-O36</f>
        <v>0.11524305276135849</v>
      </c>
      <c r="S36" s="13"/>
      <c r="T36" s="13"/>
      <c r="U36" s="21" t="s">
        <v>140</v>
      </c>
      <c r="V36" s="21"/>
    </row>
    <row r="37" spans="1:22" ht="15.5" x14ac:dyDescent="0.35">
      <c r="A37" s="17" t="s">
        <v>150</v>
      </c>
      <c r="B37">
        <v>19.04339777604995</v>
      </c>
      <c r="C37">
        <v>0.11897390942239458</v>
      </c>
      <c r="D37" s="17" t="s">
        <v>150</v>
      </c>
      <c r="E37">
        <v>17.914757925838998</v>
      </c>
      <c r="F37">
        <v>6.2174150893062267E-2</v>
      </c>
      <c r="G37" s="7">
        <f t="shared" si="3"/>
        <v>1.128639850210952</v>
      </c>
      <c r="H37" s="11"/>
      <c r="I37" s="9"/>
      <c r="J37" s="9"/>
      <c r="K37" s="9"/>
      <c r="L37" s="9"/>
      <c r="M37" s="9"/>
      <c r="N37" s="9">
        <f>K36-L36</f>
        <v>-0.20831079521424625</v>
      </c>
      <c r="O37" s="10">
        <f>1.8^-N37</f>
        <v>1.1302539111120136</v>
      </c>
      <c r="P37" s="9" t="s">
        <v>8</v>
      </c>
      <c r="Q37" s="9">
        <f>O37-M36</f>
        <v>0.13025391111201357</v>
      </c>
      <c r="S37" s="13"/>
      <c r="T37" s="14" t="s">
        <v>113</v>
      </c>
      <c r="U37" s="8" t="s">
        <v>7</v>
      </c>
      <c r="V37" s="8" t="s">
        <v>8</v>
      </c>
    </row>
    <row r="38" spans="1:22" ht="15.5" x14ac:dyDescent="0.35">
      <c r="A38" s="17" t="s">
        <v>151</v>
      </c>
      <c r="B38">
        <v>18.682622969916967</v>
      </c>
      <c r="C38">
        <v>2.8965023986269083E-2</v>
      </c>
      <c r="D38" s="17" t="s">
        <v>151</v>
      </c>
      <c r="E38">
        <v>17.562253310691833</v>
      </c>
      <c r="F38">
        <v>4.4166694999159838E-2</v>
      </c>
      <c r="G38" s="7">
        <f t="shared" si="3"/>
        <v>1.1203696592251333</v>
      </c>
      <c r="H38" s="8"/>
      <c r="I38" s="9"/>
      <c r="J38" s="9"/>
      <c r="K38" s="9"/>
      <c r="L38" s="9"/>
      <c r="M38" s="9"/>
      <c r="N38" s="9"/>
      <c r="O38" s="10"/>
      <c r="P38" s="9"/>
      <c r="Q38" s="9"/>
      <c r="S38" s="8" t="s">
        <v>133</v>
      </c>
      <c r="T38" s="15">
        <f>M36</f>
        <v>1</v>
      </c>
      <c r="U38" s="15">
        <f>Q36</f>
        <v>0.11524305276135849</v>
      </c>
      <c r="V38" s="15">
        <f>Q37</f>
        <v>0.13025391111201357</v>
      </c>
    </row>
    <row r="39" spans="1:22" ht="15.5" x14ac:dyDescent="0.35">
      <c r="A39" t="s">
        <v>152</v>
      </c>
      <c r="B39">
        <v>19.795563023659199</v>
      </c>
      <c r="C39">
        <v>1.1065717855209925E-2</v>
      </c>
      <c r="D39" t="s">
        <v>152</v>
      </c>
      <c r="E39">
        <v>17.648184577070051</v>
      </c>
      <c r="F39">
        <v>8.6848048229999933E-2</v>
      </c>
      <c r="G39" s="7">
        <f t="shared" si="3"/>
        <v>2.1473784465891477</v>
      </c>
      <c r="H39" s="16" t="s">
        <v>139</v>
      </c>
      <c r="I39" s="9">
        <f>AVERAGE(G39:G41)</f>
        <v>2.53297584280604</v>
      </c>
      <c r="J39" s="9">
        <f>STDEV(G39:G41)</f>
        <v>0.50408997589398896</v>
      </c>
      <c r="K39" s="9">
        <f>I39-$I$36</f>
        <v>1.4934800968001343</v>
      </c>
      <c r="L39" s="9">
        <f t="shared" ref="L39:L48" si="4">(($J$36^2)+(J39^2))^(1/2)</f>
        <v>0.52516987489592182</v>
      </c>
      <c r="M39" s="9">
        <f>1.8^-(K39)</f>
        <v>0.41567661650496096</v>
      </c>
      <c r="N39" s="9">
        <f>K39+L39</f>
        <v>2.018649971696056</v>
      </c>
      <c r="O39" s="10">
        <f>1.8^-N39</f>
        <v>0.30527705597148819</v>
      </c>
      <c r="P39" s="9" t="s">
        <v>7</v>
      </c>
      <c r="Q39" s="9">
        <f>M39-O39</f>
        <v>0.11039956053347277</v>
      </c>
      <c r="S39" s="16" t="s">
        <v>139</v>
      </c>
      <c r="T39" s="15">
        <f>M39</f>
        <v>0.41567661650496096</v>
      </c>
      <c r="U39" s="15">
        <f>Q39</f>
        <v>0.11039956053347277</v>
      </c>
      <c r="V39" s="15">
        <f>Q40</f>
        <v>0.15032415600363563</v>
      </c>
    </row>
    <row r="40" spans="1:22" ht="15.5" x14ac:dyDescent="0.35">
      <c r="A40" s="16" t="s">
        <v>153</v>
      </c>
      <c r="B40">
        <v>19.87902125626437</v>
      </c>
      <c r="C40">
        <v>4.9902119441265984E-2</v>
      </c>
      <c r="D40" s="16" t="s">
        <v>153</v>
      </c>
      <c r="E40">
        <v>17.530861187821298</v>
      </c>
      <c r="F40">
        <v>4.8018527354752816E-2</v>
      </c>
      <c r="G40" s="7">
        <f>(B40-E40)</f>
        <v>2.3481600684430717</v>
      </c>
      <c r="I40" s="8"/>
      <c r="J40" s="8"/>
      <c r="K40" s="8"/>
      <c r="L40" s="9"/>
      <c r="M40" s="8"/>
      <c r="N40" s="9">
        <f>K39-L39</f>
        <v>0.96831022190421245</v>
      </c>
      <c r="O40" s="10">
        <f>1.8^-N40</f>
        <v>0.56600077250859659</v>
      </c>
      <c r="P40" s="9" t="s">
        <v>8</v>
      </c>
      <c r="Q40" s="9">
        <f>O40-M39</f>
        <v>0.15032415600363563</v>
      </c>
      <c r="S40" s="16" t="s">
        <v>164</v>
      </c>
      <c r="T40" s="15">
        <f>M42</f>
        <v>0.91282272991048408</v>
      </c>
      <c r="U40" s="15">
        <f>Q42</f>
        <v>0.17975238716246789</v>
      </c>
      <c r="V40" s="15">
        <f>Q43</f>
        <v>0.22382854030417554</v>
      </c>
    </row>
    <row r="41" spans="1:22" ht="15.5" x14ac:dyDescent="0.35">
      <c r="A41" s="16" t="s">
        <v>154</v>
      </c>
      <c r="B41">
        <v>20.873761556675202</v>
      </c>
      <c r="C41">
        <v>1.6457030555183629E-2</v>
      </c>
      <c r="D41" s="16" t="s">
        <v>154</v>
      </c>
      <c r="E41">
        <v>17.770372543289302</v>
      </c>
      <c r="F41">
        <v>1.581608908458081E-2</v>
      </c>
      <c r="G41" s="7">
        <f t="shared" si="3"/>
        <v>3.1033890133859003</v>
      </c>
      <c r="H41" s="8"/>
      <c r="I41" s="8"/>
      <c r="J41" s="8"/>
      <c r="K41" s="8"/>
      <c r="L41" s="9"/>
      <c r="M41" s="8"/>
      <c r="N41" s="8"/>
      <c r="O41" s="8"/>
      <c r="P41" s="8"/>
      <c r="Q41" s="8"/>
      <c r="S41" s="16" t="s">
        <v>165</v>
      </c>
      <c r="T41" s="15">
        <f>M45</f>
        <v>0.22374952563000514</v>
      </c>
      <c r="U41" s="15">
        <f>Q45</f>
        <v>2.5275628309922554E-2</v>
      </c>
      <c r="V41" s="15">
        <f>Q46</f>
        <v>2.8494476708062627E-2</v>
      </c>
    </row>
    <row r="42" spans="1:22" ht="15.5" x14ac:dyDescent="0.35">
      <c r="A42" s="16" t="s">
        <v>155</v>
      </c>
      <c r="B42">
        <v>19.154112373387534</v>
      </c>
      <c r="C42">
        <v>3.8889532075862057E-2</v>
      </c>
      <c r="D42" s="16" t="s">
        <v>155</v>
      </c>
      <c r="E42">
        <v>18.355106663519134</v>
      </c>
      <c r="F42">
        <v>2.0165350719254283E-2</v>
      </c>
      <c r="G42" s="7">
        <f t="shared" si="3"/>
        <v>0.7990057098683998</v>
      </c>
      <c r="H42" s="16" t="s">
        <v>176</v>
      </c>
      <c r="I42" s="9">
        <f>AVERAGE(G42:G44)</f>
        <v>1.1946771832290206</v>
      </c>
      <c r="J42" s="9">
        <f>STDEV(G42:G44)</f>
        <v>0.34278695215840899</v>
      </c>
      <c r="K42" s="9">
        <f>I42-$I$36</f>
        <v>0.15518143722311484</v>
      </c>
      <c r="L42" s="9">
        <f t="shared" si="4"/>
        <v>0.37309461034896657</v>
      </c>
      <c r="M42" s="9">
        <f>1.8^-(K42)</f>
        <v>0.91282272991048408</v>
      </c>
      <c r="N42" s="9">
        <f>K42+L42</f>
        <v>0.52827604757208135</v>
      </c>
      <c r="O42" s="10">
        <f>1.8^-N42</f>
        <v>0.73307034274801619</v>
      </c>
      <c r="P42" s="9" t="s">
        <v>7</v>
      </c>
      <c r="Q42" s="9">
        <f>M42-O42</f>
        <v>0.17975238716246789</v>
      </c>
      <c r="S42" s="16" t="s">
        <v>166</v>
      </c>
      <c r="T42" s="15">
        <f>M48</f>
        <v>1.76522516519471</v>
      </c>
      <c r="U42" s="15">
        <f>Q48</f>
        <v>0.18992985344513902</v>
      </c>
      <c r="V42" s="15">
        <f>Q49</f>
        <v>0.21282927361139836</v>
      </c>
    </row>
    <row r="43" spans="1:22" ht="15.5" x14ac:dyDescent="0.35">
      <c r="A43" s="16" t="s">
        <v>156</v>
      </c>
      <c r="B43">
        <v>19.803336736164866</v>
      </c>
      <c r="C43">
        <v>3.9675906293872763E-2</v>
      </c>
      <c r="D43" s="16" t="s">
        <v>156</v>
      </c>
      <c r="E43">
        <v>18.420095194067269</v>
      </c>
      <c r="F43">
        <v>9.6788933698688268E-2</v>
      </c>
      <c r="G43" s="7">
        <f t="shared" si="3"/>
        <v>1.383241542097597</v>
      </c>
      <c r="H43" s="8"/>
      <c r="I43" s="9"/>
      <c r="J43" s="9"/>
      <c r="K43" s="9"/>
      <c r="L43" s="9"/>
      <c r="M43" s="9"/>
      <c r="N43" s="9">
        <f>K42-L42</f>
        <v>-0.21791317312585173</v>
      </c>
      <c r="O43" s="10">
        <f>1.8^-N43</f>
        <v>1.1366512702146596</v>
      </c>
      <c r="P43" s="9" t="s">
        <v>8</v>
      </c>
      <c r="Q43" s="9">
        <f>O43-M42</f>
        <v>0.22382854030417554</v>
      </c>
      <c r="S43" s="12"/>
      <c r="T43" s="15"/>
      <c r="U43" s="15"/>
      <c r="V43" s="15"/>
    </row>
    <row r="44" spans="1:22" ht="15.5" x14ac:dyDescent="0.35">
      <c r="A44" s="16" t="s">
        <v>157</v>
      </c>
      <c r="B44">
        <v>19.3875119949486</v>
      </c>
      <c r="C44">
        <v>6.1773510943749291E-2</v>
      </c>
      <c r="D44" s="16" t="s">
        <v>157</v>
      </c>
      <c r="E44">
        <v>17.985727697227535</v>
      </c>
      <c r="F44">
        <v>6.3366414108386837E-2</v>
      </c>
      <c r="G44" s="7">
        <f t="shared" si="3"/>
        <v>1.4017842977210648</v>
      </c>
      <c r="H44" s="8"/>
      <c r="I44" s="9"/>
      <c r="J44" s="9"/>
      <c r="K44" s="9"/>
      <c r="L44" s="9"/>
      <c r="M44" s="9"/>
      <c r="N44" s="9"/>
      <c r="O44" s="10"/>
      <c r="P44" s="9"/>
      <c r="Q44" s="9"/>
      <c r="S44" s="12"/>
      <c r="T44" s="15"/>
      <c r="U44" s="15"/>
      <c r="V44" s="15"/>
    </row>
    <row r="45" spans="1:22" ht="15.5" x14ac:dyDescent="0.35">
      <c r="A45" s="16" t="s">
        <v>158</v>
      </c>
      <c r="B45">
        <v>23.237370732351604</v>
      </c>
      <c r="C45">
        <v>5.5290095090598665E-2</v>
      </c>
      <c r="D45" s="16" t="s">
        <v>158</v>
      </c>
      <c r="E45">
        <v>19.632288804108033</v>
      </c>
      <c r="F45">
        <v>4.1206452162869299E-2</v>
      </c>
      <c r="G45" s="7">
        <f t="shared" si="3"/>
        <v>3.6050819282435711</v>
      </c>
      <c r="H45" s="16" t="s">
        <v>165</v>
      </c>
      <c r="I45" s="9">
        <f>AVERAGE(G45:G47)</f>
        <v>3.5867261126017653</v>
      </c>
      <c r="J45" s="9">
        <f>STDEV(G45:G47)</f>
        <v>0.14104025864348141</v>
      </c>
      <c r="K45" s="9">
        <f>I45-$I$36</f>
        <v>2.5472303665958593</v>
      </c>
      <c r="L45" s="9">
        <f t="shared" si="4"/>
        <v>0.20393393111401534</v>
      </c>
      <c r="M45" s="9">
        <f>1.8^-(K45)</f>
        <v>0.22374952563000514</v>
      </c>
      <c r="N45" s="9">
        <f>K45+L45</f>
        <v>2.7511642977098747</v>
      </c>
      <c r="O45" s="10">
        <f>1.8^-N45</f>
        <v>0.19847389732008258</v>
      </c>
      <c r="P45" s="9" t="s">
        <v>7</v>
      </c>
      <c r="Q45" s="9">
        <f>M45-O45</f>
        <v>2.5275628309922554E-2</v>
      </c>
      <c r="S45" s="12"/>
      <c r="T45" s="15"/>
      <c r="U45" s="15"/>
      <c r="V45" s="15"/>
    </row>
    <row r="46" spans="1:22" ht="15.5" x14ac:dyDescent="0.35">
      <c r="A46" s="16" t="s">
        <v>159</v>
      </c>
      <c r="B46">
        <v>23.060106279021966</v>
      </c>
      <c r="C46">
        <v>4.6977228997306109E-2</v>
      </c>
      <c r="D46" s="16" t="s">
        <v>159</v>
      </c>
      <c r="E46">
        <v>19.342416529429034</v>
      </c>
      <c r="F46">
        <v>2.6443062808703056E-2</v>
      </c>
      <c r="G46" s="7">
        <f t="shared" si="3"/>
        <v>3.7176897495929317</v>
      </c>
      <c r="H46" s="8"/>
      <c r="I46" s="8"/>
      <c r="J46" s="8"/>
      <c r="K46" s="8"/>
      <c r="L46" s="9"/>
      <c r="M46" s="8"/>
      <c r="N46" s="9">
        <f>K45-L45</f>
        <v>2.343296435481844</v>
      </c>
      <c r="O46" s="10">
        <f>1.8^-N46</f>
        <v>0.25224400233806776</v>
      </c>
      <c r="P46" s="9" t="s">
        <v>8</v>
      </c>
      <c r="Q46" s="9">
        <f>O46-M45</f>
        <v>2.8494476708062627E-2</v>
      </c>
      <c r="S46" s="12"/>
      <c r="T46" s="15"/>
      <c r="U46" s="15"/>
      <c r="V46" s="15"/>
    </row>
    <row r="47" spans="1:22" ht="15.5" x14ac:dyDescent="0.35">
      <c r="A47" s="16" t="s">
        <v>160</v>
      </c>
      <c r="B47">
        <v>22.80798776980193</v>
      </c>
      <c r="C47">
        <v>3.3920492718681756E-2</v>
      </c>
      <c r="D47" s="16" t="s">
        <v>160</v>
      </c>
      <c r="E47">
        <v>19.370581109833136</v>
      </c>
      <c r="F47">
        <v>0.22847666660670979</v>
      </c>
      <c r="G47" s="7">
        <f t="shared" si="3"/>
        <v>3.4374066599687936</v>
      </c>
      <c r="H47" s="8"/>
      <c r="I47" s="8"/>
      <c r="J47" s="8"/>
      <c r="K47" s="8"/>
      <c r="L47" s="9"/>
      <c r="M47" s="8"/>
      <c r="N47" s="8"/>
      <c r="O47" s="8"/>
      <c r="P47" s="8"/>
      <c r="Q47" s="8"/>
    </row>
    <row r="48" spans="1:22" ht="15.5" x14ac:dyDescent="0.35">
      <c r="A48" s="16" t="s">
        <v>161</v>
      </c>
      <c r="B48">
        <v>18.5844596720145</v>
      </c>
      <c r="C48">
        <v>5.1132736846754047E-2</v>
      </c>
      <c r="D48" s="16" t="s">
        <v>161</v>
      </c>
      <c r="E48">
        <v>18.518267014305799</v>
      </c>
      <c r="F48">
        <v>5.7576891618664146E-2</v>
      </c>
      <c r="G48" s="7">
        <f t="shared" si="3"/>
        <v>6.6192657708700864E-2</v>
      </c>
      <c r="H48" s="16" t="s">
        <v>177</v>
      </c>
      <c r="I48" s="9">
        <f>AVERAGE(G48:G50)</f>
        <v>7.2685356233776588E-2</v>
      </c>
      <c r="J48" s="9">
        <f>STDEV(G48:G50)</f>
        <v>0.12574029574639572</v>
      </c>
      <c r="K48" s="9">
        <f>I48-$I$36</f>
        <v>-0.96681038977212919</v>
      </c>
      <c r="L48" s="9">
        <f t="shared" si="4"/>
        <v>0.19366805538288157</v>
      </c>
      <c r="M48" s="9">
        <f>1.8^-(K48)</f>
        <v>1.76522516519471</v>
      </c>
      <c r="N48" s="9">
        <f>K48+L48</f>
        <v>-0.77314233438924762</v>
      </c>
      <c r="O48" s="10">
        <f>1.8^-N48</f>
        <v>1.5752953117495709</v>
      </c>
      <c r="P48" s="9" t="s">
        <v>7</v>
      </c>
      <c r="Q48" s="9">
        <f>M48-O48</f>
        <v>0.18992985344513902</v>
      </c>
    </row>
    <row r="49" spans="1:22" ht="15.5" x14ac:dyDescent="0.35">
      <c r="A49" s="16" t="s">
        <v>162</v>
      </c>
      <c r="B49">
        <v>18.183083516754966</v>
      </c>
      <c r="C49">
        <v>6.6675471090371849E-2</v>
      </c>
      <c r="D49" s="16" t="s">
        <v>162</v>
      </c>
      <c r="E49">
        <v>18.232766323253834</v>
      </c>
      <c r="F49">
        <v>3.9717520423895716E-2</v>
      </c>
      <c r="G49" s="7">
        <f t="shared" si="3"/>
        <v>-4.9682806498868359E-2</v>
      </c>
      <c r="H49" s="8"/>
      <c r="I49" s="8"/>
      <c r="J49" s="8"/>
      <c r="K49" s="8"/>
      <c r="L49" s="9"/>
      <c r="M49" s="8"/>
      <c r="N49" s="9">
        <f>K48-L48</f>
        <v>-1.1604784451550108</v>
      </c>
      <c r="O49" s="10">
        <f>1.8^-N49</f>
        <v>1.9780544388061083</v>
      </c>
      <c r="P49" s="9" t="s">
        <v>8</v>
      </c>
      <c r="Q49" s="9">
        <f>O49-M48</f>
        <v>0.21282927361139836</v>
      </c>
    </row>
    <row r="50" spans="1:22" ht="15.5" x14ac:dyDescent="0.35">
      <c r="A50" s="16" t="s">
        <v>163</v>
      </c>
      <c r="B50">
        <v>19.424032229917501</v>
      </c>
      <c r="C50">
        <v>7.5702566225802584E-2</v>
      </c>
      <c r="D50" s="16" t="s">
        <v>163</v>
      </c>
      <c r="E50">
        <v>19.222486012426003</v>
      </c>
      <c r="F50">
        <v>6.4686316833289098E-2</v>
      </c>
      <c r="G50" s="7">
        <f t="shared" si="3"/>
        <v>0.20154621749149726</v>
      </c>
      <c r="H50" s="8"/>
      <c r="I50" s="8"/>
      <c r="J50" s="8"/>
      <c r="K50" s="8"/>
      <c r="L50" s="9"/>
      <c r="M50" s="8"/>
      <c r="N50" s="8"/>
      <c r="O50" s="8"/>
      <c r="P50" s="8"/>
      <c r="Q50" s="8"/>
    </row>
    <row r="53" spans="1:22" ht="40.5" x14ac:dyDescent="0.25">
      <c r="A53" s="1" t="s">
        <v>114</v>
      </c>
      <c r="B53" s="2" t="s">
        <v>0</v>
      </c>
      <c r="C53" s="2" t="s">
        <v>1</v>
      </c>
      <c r="D53" s="1" t="s">
        <v>2</v>
      </c>
      <c r="E53" s="2" t="s">
        <v>0</v>
      </c>
      <c r="F53" s="2" t="s">
        <v>1</v>
      </c>
      <c r="G53" s="2" t="s">
        <v>134</v>
      </c>
      <c r="H53" s="3"/>
      <c r="I53" s="4" t="s">
        <v>135</v>
      </c>
      <c r="J53" s="4" t="s">
        <v>3</v>
      </c>
      <c r="K53" s="4" t="s">
        <v>136</v>
      </c>
      <c r="L53" s="5" t="s">
        <v>4</v>
      </c>
      <c r="M53" s="4" t="s">
        <v>5</v>
      </c>
      <c r="N53" s="4" t="s">
        <v>137</v>
      </c>
      <c r="O53" s="4" t="s">
        <v>138</v>
      </c>
      <c r="P53" s="4"/>
      <c r="Q53" s="4" t="s">
        <v>6</v>
      </c>
    </row>
    <row r="54" spans="1:22" ht="13.5" customHeight="1" x14ac:dyDescent="0.35">
      <c r="A54" s="17" t="s">
        <v>149</v>
      </c>
      <c r="B54">
        <v>20.559798725518235</v>
      </c>
      <c r="C54">
        <v>2.9615588121289869E-2</v>
      </c>
      <c r="D54" s="17" t="s">
        <v>149</v>
      </c>
      <c r="E54">
        <v>17.401764233344235</v>
      </c>
      <c r="F54">
        <v>9.5604633735107164E-2</v>
      </c>
      <c r="G54" s="7">
        <f t="shared" ref="G54:G68" si="5">(B54-E54)</f>
        <v>3.158034492174</v>
      </c>
      <c r="H54" s="8" t="s">
        <v>133</v>
      </c>
      <c r="I54" s="9">
        <f>AVERAGE(G54:G56)</f>
        <v>3.1305819329720457</v>
      </c>
      <c r="J54" s="9">
        <f>STDEV(G54:G56)</f>
        <v>6.2955890103886747E-2</v>
      </c>
      <c r="K54" s="9">
        <f>I54-$I$54</f>
        <v>0</v>
      </c>
      <c r="L54" s="9">
        <f>(($J$54^2)+(J54^2))^(1/2)</f>
        <v>8.9033073616186759E-2</v>
      </c>
      <c r="M54" s="9">
        <f>1.8^-(K54)</f>
        <v>1</v>
      </c>
      <c r="N54" s="9">
        <f>K54+L54</f>
        <v>8.9033073616186759E-2</v>
      </c>
      <c r="O54" s="10">
        <f>1.8^-N54</f>
        <v>0.94901331168349323</v>
      </c>
      <c r="P54" s="9" t="s">
        <v>7</v>
      </c>
      <c r="Q54" s="9">
        <f>M54-O54</f>
        <v>5.0986688316506767E-2</v>
      </c>
      <c r="S54" s="13"/>
      <c r="T54" s="13"/>
      <c r="U54" s="21" t="s">
        <v>140</v>
      </c>
      <c r="V54" s="21"/>
    </row>
    <row r="55" spans="1:22" ht="15.5" x14ac:dyDescent="0.35">
      <c r="A55" s="17" t="s">
        <v>150</v>
      </c>
      <c r="B55">
        <v>20.973319395591801</v>
      </c>
      <c r="C55">
        <v>5.9520783326496088E-2</v>
      </c>
      <c r="D55" s="17" t="s">
        <v>150</v>
      </c>
      <c r="E55">
        <v>17.914757925838998</v>
      </c>
      <c r="F55">
        <v>6.2174150893062267E-2</v>
      </c>
      <c r="G55" s="7">
        <f t="shared" si="5"/>
        <v>3.058561469752803</v>
      </c>
      <c r="H55" s="11"/>
      <c r="I55" s="9"/>
      <c r="J55" s="9"/>
      <c r="K55" s="9"/>
      <c r="L55" s="9"/>
      <c r="M55" s="9"/>
      <c r="N55" s="9">
        <f>K54-L54</f>
        <v>-8.9033073616186759E-2</v>
      </c>
      <c r="O55" s="10">
        <f>1.8^-N55</f>
        <v>1.053725999086419</v>
      </c>
      <c r="P55" s="9" t="s">
        <v>8</v>
      </c>
      <c r="Q55" s="9">
        <f>O55-M54</f>
        <v>5.3725999086418952E-2</v>
      </c>
      <c r="S55" s="13"/>
      <c r="T55" s="14" t="s">
        <v>114</v>
      </c>
      <c r="U55" s="8" t="s">
        <v>7</v>
      </c>
      <c r="V55" s="8" t="s">
        <v>8</v>
      </c>
    </row>
    <row r="56" spans="1:22" ht="15.5" x14ac:dyDescent="0.35">
      <c r="A56" s="17" t="s">
        <v>151</v>
      </c>
      <c r="B56">
        <v>20.737403147681167</v>
      </c>
      <c r="C56">
        <v>2.455954968751984E-2</v>
      </c>
      <c r="D56" s="17" t="s">
        <v>151</v>
      </c>
      <c r="E56">
        <v>17.562253310691833</v>
      </c>
      <c r="F56">
        <v>4.4166694999159838E-2</v>
      </c>
      <c r="G56" s="7">
        <f t="shared" si="5"/>
        <v>3.1751498369893341</v>
      </c>
      <c r="H56" s="8"/>
      <c r="I56" s="9"/>
      <c r="J56" s="9"/>
      <c r="K56" s="9"/>
      <c r="L56" s="9"/>
      <c r="M56" s="9"/>
      <c r="N56" s="9"/>
      <c r="O56" s="10"/>
      <c r="P56" s="9"/>
      <c r="Q56" s="9"/>
      <c r="S56" s="8" t="s">
        <v>133</v>
      </c>
      <c r="T56" s="15">
        <f>M54</f>
        <v>1</v>
      </c>
      <c r="U56" s="15">
        <f>Q54</f>
        <v>5.0986688316506767E-2</v>
      </c>
      <c r="V56" s="15">
        <f>Q55</f>
        <v>5.3725999086418952E-2</v>
      </c>
    </row>
    <row r="57" spans="1:22" ht="15.5" x14ac:dyDescent="0.35">
      <c r="A57" t="s">
        <v>152</v>
      </c>
      <c r="B57">
        <v>21.178247732592499</v>
      </c>
      <c r="C57">
        <v>1.6907339220646356E-2</v>
      </c>
      <c r="D57" t="s">
        <v>152</v>
      </c>
      <c r="E57">
        <v>17.648184577070051</v>
      </c>
      <c r="F57">
        <v>8.6848048229999933E-2</v>
      </c>
      <c r="G57" s="7">
        <f t="shared" si="5"/>
        <v>3.5300631555224484</v>
      </c>
      <c r="H57" s="16" t="s">
        <v>139</v>
      </c>
      <c r="I57" s="9">
        <f>AVERAGE(G57:G59)</f>
        <v>3.5157917837552994</v>
      </c>
      <c r="J57" s="9">
        <f>STDEV(G57:G59)</f>
        <v>9.3902308527395256E-2</v>
      </c>
      <c r="K57" s="9">
        <f>I57-$I$54</f>
        <v>0.38520985078325376</v>
      </c>
      <c r="L57" s="9">
        <f t="shared" ref="L57:L66" si="6">(($J$54^2)+(J57^2))^(1/2)</f>
        <v>0.11305347250547766</v>
      </c>
      <c r="M57" s="9">
        <f>1.8^-(K57)</f>
        <v>0.79738216280450092</v>
      </c>
      <c r="N57" s="9">
        <f>K57+L57</f>
        <v>0.49826332328873141</v>
      </c>
      <c r="O57" s="10">
        <f>1.8^-N57</f>
        <v>0.74611723694879484</v>
      </c>
      <c r="P57" s="9" t="s">
        <v>7</v>
      </c>
      <c r="Q57" s="9">
        <f>M57-O57</f>
        <v>5.1264925855706078E-2</v>
      </c>
      <c r="S57" s="16" t="s">
        <v>139</v>
      </c>
      <c r="T57" s="15">
        <f>M57</f>
        <v>0.79738216280450092</v>
      </c>
      <c r="U57" s="15">
        <f>Q57</f>
        <v>5.1264925855706078E-2</v>
      </c>
      <c r="V57" s="15">
        <f>Q58</f>
        <v>5.4787284665882563E-2</v>
      </c>
    </row>
    <row r="58" spans="1:22" ht="15.5" x14ac:dyDescent="0.35">
      <c r="A58" s="16" t="s">
        <v>153</v>
      </c>
      <c r="B58">
        <v>20.946431897432099</v>
      </c>
      <c r="C58">
        <v>5.1352033528753026E-2</v>
      </c>
      <c r="D58" s="16" t="s">
        <v>153</v>
      </c>
      <c r="E58">
        <v>17.530861187821298</v>
      </c>
      <c r="F58">
        <v>4.8018527354752816E-2</v>
      </c>
      <c r="G58" s="7">
        <f>(B58-E58)</f>
        <v>3.415570709610801</v>
      </c>
      <c r="I58" s="8"/>
      <c r="J58" s="8"/>
      <c r="K58" s="8"/>
      <c r="L58" s="9"/>
      <c r="M58" s="8"/>
      <c r="N58" s="9">
        <f>K57-L57</f>
        <v>0.27215637827777611</v>
      </c>
      <c r="O58" s="10">
        <f>1.8^-N58</f>
        <v>0.85216944747038348</v>
      </c>
      <c r="P58" s="9" t="s">
        <v>8</v>
      </c>
      <c r="Q58" s="9">
        <f>O58-M57</f>
        <v>5.4787284665882563E-2</v>
      </c>
      <c r="S58" s="16" t="s">
        <v>164</v>
      </c>
      <c r="T58" s="15">
        <f>M60</f>
        <v>2.0975977377994992</v>
      </c>
      <c r="U58" s="15">
        <f>Q60</f>
        <v>0.48901968565073295</v>
      </c>
      <c r="V58" s="15">
        <f>Q61</f>
        <v>0.63768530534788992</v>
      </c>
    </row>
    <row r="59" spans="1:22" ht="15.5" x14ac:dyDescent="0.35">
      <c r="A59" s="16" t="s">
        <v>154</v>
      </c>
      <c r="B59">
        <v>21.372114029421951</v>
      </c>
      <c r="C59">
        <v>8.6423237857237004E-2</v>
      </c>
      <c r="D59" s="16" t="s">
        <v>154</v>
      </c>
      <c r="E59">
        <v>17.770372543289302</v>
      </c>
      <c r="F59">
        <v>1.581608908458081E-2</v>
      </c>
      <c r="G59" s="7">
        <f t="shared" si="5"/>
        <v>3.6017414861326493</v>
      </c>
      <c r="H59" s="8"/>
      <c r="I59" s="8"/>
      <c r="J59" s="8"/>
      <c r="K59" s="8"/>
      <c r="L59" s="9"/>
      <c r="M59" s="8"/>
      <c r="N59" s="8"/>
      <c r="O59" s="8"/>
      <c r="P59" s="8"/>
      <c r="Q59" s="8"/>
      <c r="S59" s="16" t="s">
        <v>165</v>
      </c>
      <c r="T59" s="15">
        <f>M63</f>
        <v>1.5955510953875895</v>
      </c>
      <c r="U59" s="15">
        <f>Q63</f>
        <v>0.10922381434471085</v>
      </c>
      <c r="V59" s="15">
        <f>Q64</f>
        <v>0.11725020380291773</v>
      </c>
    </row>
    <row r="60" spans="1:22" ht="15.5" x14ac:dyDescent="0.35">
      <c r="A60" s="16" t="s">
        <v>155</v>
      </c>
      <c r="B60">
        <v>19.811555067568399</v>
      </c>
      <c r="C60">
        <v>3.928618287074797E-2</v>
      </c>
      <c r="D60" s="16" t="s">
        <v>155</v>
      </c>
      <c r="E60">
        <v>18.355106663519134</v>
      </c>
      <c r="F60">
        <v>2.0165350719254283E-2</v>
      </c>
      <c r="G60" s="7">
        <f t="shared" si="5"/>
        <v>1.4564484040492651</v>
      </c>
      <c r="H60" s="16" t="s">
        <v>176</v>
      </c>
      <c r="I60" s="9">
        <f>AVERAGE(G60:G62)</f>
        <v>1.8702730491711428</v>
      </c>
      <c r="J60" s="9">
        <f>STDEV(G60:G62)</f>
        <v>0.44718630511688146</v>
      </c>
      <c r="K60" s="9">
        <f>I60-$I$54</f>
        <v>-1.2603088838009029</v>
      </c>
      <c r="L60" s="9">
        <f>(($J$54^2)+(J60^2))^(1/2)</f>
        <v>0.45159609783839061</v>
      </c>
      <c r="M60" s="9">
        <f>1.8^-(K60)</f>
        <v>2.0975977377994992</v>
      </c>
      <c r="N60" s="9">
        <f>K60+L60</f>
        <v>-0.80871278596251228</v>
      </c>
      <c r="O60" s="10">
        <f>1.8^-N60</f>
        <v>1.6085780521487663</v>
      </c>
      <c r="P60" s="9" t="s">
        <v>7</v>
      </c>
      <c r="Q60" s="9">
        <f>M60-O60</f>
        <v>0.48901968565073295</v>
      </c>
      <c r="S60" s="16" t="s">
        <v>166</v>
      </c>
      <c r="T60" s="15">
        <f>M66</f>
        <v>2.433823948536785</v>
      </c>
      <c r="U60" s="15">
        <f>Q66</f>
        <v>0.2670806520317246</v>
      </c>
      <c r="V60" s="15">
        <f>Q67</f>
        <v>0.30000198369327835</v>
      </c>
    </row>
    <row r="61" spans="1:22" ht="15.5" x14ac:dyDescent="0.35">
      <c r="A61" s="16" t="s">
        <v>156</v>
      </c>
      <c r="B61">
        <v>20.229815682494266</v>
      </c>
      <c r="C61">
        <v>1.386537991198987E-2</v>
      </c>
      <c r="D61" s="16" t="s">
        <v>156</v>
      </c>
      <c r="E61">
        <v>18.420095194067269</v>
      </c>
      <c r="F61">
        <v>9.6788933698688268E-2</v>
      </c>
      <c r="G61" s="7">
        <f t="shared" si="5"/>
        <v>1.8097204884269971</v>
      </c>
      <c r="H61" s="8"/>
      <c r="I61" s="9"/>
      <c r="J61" s="9"/>
      <c r="K61" s="9"/>
      <c r="L61" s="9"/>
      <c r="M61" s="9"/>
      <c r="N61" s="9">
        <f>K60-L60</f>
        <v>-1.7119049816392935</v>
      </c>
      <c r="O61" s="10">
        <f>1.8^-N61</f>
        <v>2.7352830431473891</v>
      </c>
      <c r="P61" s="9" t="s">
        <v>8</v>
      </c>
      <c r="Q61" s="9">
        <f>O61-M60</f>
        <v>0.63768530534788992</v>
      </c>
      <c r="S61" s="12"/>
      <c r="T61" s="15"/>
      <c r="U61" s="15"/>
      <c r="V61" s="15"/>
    </row>
    <row r="62" spans="1:22" ht="15.5" x14ac:dyDescent="0.35">
      <c r="A62" s="16" t="s">
        <v>157</v>
      </c>
      <c r="B62">
        <v>20.330377952264701</v>
      </c>
      <c r="C62">
        <v>9.0901504876261474E-2</v>
      </c>
      <c r="D62" s="16" t="s">
        <v>157</v>
      </c>
      <c r="E62">
        <v>17.985727697227535</v>
      </c>
      <c r="F62">
        <v>6.3366414108386837E-2</v>
      </c>
      <c r="G62" s="7">
        <f t="shared" si="5"/>
        <v>2.3446502550371662</v>
      </c>
      <c r="H62" s="8"/>
      <c r="I62" s="9"/>
      <c r="J62" s="9"/>
      <c r="K62" s="9"/>
      <c r="L62" s="9"/>
      <c r="M62" s="9"/>
      <c r="N62" s="9"/>
      <c r="O62" s="10"/>
      <c r="P62" s="9"/>
      <c r="Q62" s="9"/>
      <c r="S62" s="12"/>
      <c r="T62" s="15"/>
      <c r="U62" s="15"/>
      <c r="V62" s="15"/>
    </row>
    <row r="63" spans="1:22" ht="15.5" x14ac:dyDescent="0.35">
      <c r="A63" s="16" t="s">
        <v>158</v>
      </c>
      <c r="B63">
        <v>21.855184912212664</v>
      </c>
      <c r="C63">
        <v>8.3797881695781076E-2</v>
      </c>
      <c r="D63" s="16" t="s">
        <v>158</v>
      </c>
      <c r="E63">
        <v>19.632288804108033</v>
      </c>
      <c r="F63">
        <v>4.1206452162869299E-2</v>
      </c>
      <c r="G63" s="7">
        <f t="shared" si="5"/>
        <v>2.2228961081046315</v>
      </c>
      <c r="H63" s="16" t="s">
        <v>165</v>
      </c>
      <c r="I63" s="9">
        <f>AVERAGE(G63:G65)</f>
        <v>2.3357030784341326</v>
      </c>
      <c r="J63" s="9">
        <f>STDEV(G63:G65)</f>
        <v>0.10291135604898544</v>
      </c>
      <c r="K63" s="9">
        <f>I63-$I$54</f>
        <v>-0.79487885453791307</v>
      </c>
      <c r="L63" s="9">
        <f t="shared" si="6"/>
        <v>0.12064075307545837</v>
      </c>
      <c r="M63" s="9">
        <f>1.8^-(K63)</f>
        <v>1.5955510953875895</v>
      </c>
      <c r="N63" s="9">
        <f>K63+L63</f>
        <v>-0.67423810146245466</v>
      </c>
      <c r="O63" s="10">
        <f>1.8^-N63</f>
        <v>1.4863272810428787</v>
      </c>
      <c r="P63" s="9" t="s">
        <v>7</v>
      </c>
      <c r="Q63" s="9">
        <f>M63-O63</f>
        <v>0.10922381434471085</v>
      </c>
      <c r="S63" s="12"/>
      <c r="T63" s="15"/>
      <c r="U63" s="15"/>
      <c r="V63" s="15"/>
    </row>
    <row r="64" spans="1:22" ht="15.5" x14ac:dyDescent="0.35">
      <c r="A64" s="16" t="s">
        <v>159</v>
      </c>
      <c r="B64">
        <v>21.766875647604802</v>
      </c>
      <c r="C64">
        <v>2.865417315200898E-2</v>
      </c>
      <c r="D64" s="16" t="s">
        <v>159</v>
      </c>
      <c r="E64">
        <v>19.342416529429034</v>
      </c>
      <c r="F64">
        <v>2.6443062808703056E-2</v>
      </c>
      <c r="G64" s="7">
        <f t="shared" si="5"/>
        <v>2.4244591181757684</v>
      </c>
      <c r="H64" s="8"/>
      <c r="I64" s="8"/>
      <c r="J64" s="8"/>
      <c r="K64" s="8"/>
      <c r="L64" s="9"/>
      <c r="M64" s="8"/>
      <c r="N64" s="9">
        <f>K63-L63</f>
        <v>-0.91551960761337148</v>
      </c>
      <c r="O64" s="10">
        <f>1.8^-N64</f>
        <v>1.7128012991905073</v>
      </c>
      <c r="P64" s="9" t="s">
        <v>8</v>
      </c>
      <c r="Q64" s="9">
        <f>O64-M63</f>
        <v>0.11725020380291773</v>
      </c>
      <c r="S64" s="12"/>
      <c r="T64" s="15"/>
      <c r="U64" s="15"/>
      <c r="V64" s="15"/>
    </row>
    <row r="65" spans="1:22" ht="15.5" x14ac:dyDescent="0.35">
      <c r="A65" s="16" t="s">
        <v>160</v>
      </c>
      <c r="B65">
        <v>21.730335118855134</v>
      </c>
      <c r="C65">
        <v>8.2946176503815458E-2</v>
      </c>
      <c r="D65" s="16" t="s">
        <v>160</v>
      </c>
      <c r="E65">
        <v>19.370581109833136</v>
      </c>
      <c r="F65">
        <v>0.22847666660670979</v>
      </c>
      <c r="G65" s="7">
        <f t="shared" si="5"/>
        <v>2.3597540090219979</v>
      </c>
      <c r="H65" s="8"/>
      <c r="I65" s="8"/>
      <c r="J65" s="8"/>
      <c r="K65" s="8"/>
      <c r="L65" s="9"/>
      <c r="M65" s="8"/>
      <c r="N65" s="8"/>
      <c r="O65" s="8"/>
      <c r="P65" s="8"/>
      <c r="Q65" s="8"/>
    </row>
    <row r="66" spans="1:22" ht="15.5" x14ac:dyDescent="0.35">
      <c r="A66" s="16" t="s">
        <v>161</v>
      </c>
      <c r="B66">
        <v>20.091921942586602</v>
      </c>
      <c r="C66">
        <v>6.3531359413097399E-2</v>
      </c>
      <c r="D66" s="16" t="s">
        <v>161</v>
      </c>
      <c r="E66">
        <v>18.518267014305799</v>
      </c>
      <c r="F66">
        <v>5.7576891618664146E-2</v>
      </c>
      <c r="G66" s="7">
        <f t="shared" si="5"/>
        <v>1.5736549282808028</v>
      </c>
      <c r="H66" s="16" t="s">
        <v>177</v>
      </c>
      <c r="I66" s="9">
        <f>AVERAGE(G66:G68)</f>
        <v>1.6173396038055934</v>
      </c>
      <c r="J66" s="9">
        <f>STDEV(G66:G68)</f>
        <v>0.18746742774716202</v>
      </c>
      <c r="K66" s="9">
        <f>I66-$I$54</f>
        <v>-1.5132423291664523</v>
      </c>
      <c r="L66" s="9">
        <f t="shared" si="6"/>
        <v>0.19775611384963571</v>
      </c>
      <c r="M66" s="9">
        <f>1.8^-(K66)</f>
        <v>2.433823948536785</v>
      </c>
      <c r="N66" s="9">
        <f>K66+L66</f>
        <v>-1.3154862153168165</v>
      </c>
      <c r="O66" s="10">
        <f>1.8^-N66</f>
        <v>2.1667432965050604</v>
      </c>
      <c r="P66" s="9" t="s">
        <v>7</v>
      </c>
      <c r="Q66" s="9">
        <f>M66-O66</f>
        <v>0.2670806520317246</v>
      </c>
    </row>
    <row r="67" spans="1:22" ht="15.5" x14ac:dyDescent="0.35">
      <c r="A67" s="16" t="s">
        <v>162</v>
      </c>
      <c r="B67">
        <v>20.05555864935755</v>
      </c>
      <c r="C67">
        <v>2.6281415479164909E-3</v>
      </c>
      <c r="D67" s="16" t="s">
        <v>162</v>
      </c>
      <c r="E67">
        <v>18.232766323253834</v>
      </c>
      <c r="F67">
        <v>3.9717520423895716E-2</v>
      </c>
      <c r="G67" s="7">
        <f t="shared" si="5"/>
        <v>1.8227923261037162</v>
      </c>
      <c r="H67" s="8"/>
      <c r="I67" s="8"/>
      <c r="J67" s="8"/>
      <c r="K67" s="8"/>
      <c r="L67" s="9"/>
      <c r="M67" s="8"/>
      <c r="N67" s="9">
        <f>K66-L66</f>
        <v>-1.7109984430160881</v>
      </c>
      <c r="O67" s="10">
        <f>1.8^-N67</f>
        <v>2.7338259322300633</v>
      </c>
      <c r="P67" s="9" t="s">
        <v>8</v>
      </c>
      <c r="Q67" s="9">
        <f>O67-M66</f>
        <v>0.30000198369327835</v>
      </c>
    </row>
    <row r="68" spans="1:22" ht="15.5" x14ac:dyDescent="0.35">
      <c r="A68" s="16" t="s">
        <v>163</v>
      </c>
      <c r="B68">
        <v>20.678057569458264</v>
      </c>
      <c r="C68">
        <v>5.385166139449115E-2</v>
      </c>
      <c r="D68" s="16" t="s">
        <v>163</v>
      </c>
      <c r="E68">
        <v>19.222486012426003</v>
      </c>
      <c r="F68">
        <v>6.4686316833289098E-2</v>
      </c>
      <c r="G68" s="7">
        <f t="shared" si="5"/>
        <v>1.4555715570322612</v>
      </c>
      <c r="H68" s="8"/>
      <c r="I68" s="8"/>
      <c r="J68" s="8"/>
      <c r="K68" s="8"/>
      <c r="L68" s="9"/>
      <c r="M68" s="8"/>
      <c r="N68" s="8"/>
      <c r="O68" s="8"/>
      <c r="P68" s="8"/>
      <c r="Q68" s="8"/>
    </row>
    <row r="71" spans="1:22" ht="40.5" x14ac:dyDescent="0.25">
      <c r="A71" s="1" t="s">
        <v>9</v>
      </c>
      <c r="B71" s="2" t="s">
        <v>0</v>
      </c>
      <c r="C71" s="2" t="s">
        <v>1</v>
      </c>
      <c r="D71" s="1" t="s">
        <v>2</v>
      </c>
      <c r="E71" s="2" t="s">
        <v>0</v>
      </c>
      <c r="F71" s="2" t="s">
        <v>1</v>
      </c>
      <c r="G71" s="2" t="s">
        <v>134</v>
      </c>
      <c r="H71" s="3"/>
      <c r="I71" s="4" t="s">
        <v>135</v>
      </c>
      <c r="J71" s="4" t="s">
        <v>3</v>
      </c>
      <c r="K71" s="4" t="s">
        <v>136</v>
      </c>
      <c r="L71" s="5" t="s">
        <v>4</v>
      </c>
      <c r="M71" s="4" t="s">
        <v>5</v>
      </c>
      <c r="N71" s="4" t="s">
        <v>137</v>
      </c>
      <c r="O71" s="4" t="s">
        <v>138</v>
      </c>
      <c r="P71" s="4"/>
      <c r="Q71" s="4" t="s">
        <v>6</v>
      </c>
    </row>
    <row r="72" spans="1:22" ht="13.5" customHeight="1" x14ac:dyDescent="0.35">
      <c r="A72" s="17" t="s">
        <v>149</v>
      </c>
      <c r="B72">
        <v>23.711353470068769</v>
      </c>
      <c r="C72">
        <v>7.7048863677299476E-2</v>
      </c>
      <c r="D72" s="17" t="s">
        <v>149</v>
      </c>
      <c r="E72">
        <v>17.401764233344235</v>
      </c>
      <c r="F72">
        <v>9.5604633735107164E-2</v>
      </c>
      <c r="G72" s="7">
        <f t="shared" ref="G72:G86" si="7">(B72-E72)</f>
        <v>6.3095892367245341</v>
      </c>
      <c r="H72" s="8" t="s">
        <v>133</v>
      </c>
      <c r="I72" s="9">
        <f>AVERAGE(G72:G74)</f>
        <v>5.8053460886632235</v>
      </c>
      <c r="J72" s="9">
        <f>STDEV(G72:G74)</f>
        <v>0.43931418958963447</v>
      </c>
      <c r="K72" s="9">
        <f>I72-$I$72</f>
        <v>0</v>
      </c>
      <c r="L72" s="9">
        <f>(($J$72^2)+(J72^2))^(1/2)</f>
        <v>0.62128408506060628</v>
      </c>
      <c r="M72" s="9">
        <f>1.8^-(K72)</f>
        <v>1</v>
      </c>
      <c r="N72" s="9">
        <f>K72+L72</f>
        <v>0.62128408506060628</v>
      </c>
      <c r="O72" s="10">
        <f>1.8^-N72</f>
        <v>0.69406997133072246</v>
      </c>
      <c r="P72" s="9" t="s">
        <v>7</v>
      </c>
      <c r="Q72" s="9">
        <f>M72-O72</f>
        <v>0.30593002866927754</v>
      </c>
      <c r="S72" s="13"/>
      <c r="T72" s="13"/>
      <c r="U72" s="21" t="s">
        <v>140</v>
      </c>
      <c r="V72" s="21"/>
    </row>
    <row r="73" spans="1:22" ht="15.5" x14ac:dyDescent="0.35">
      <c r="A73" s="17" t="s">
        <v>150</v>
      </c>
      <c r="B73">
        <v>23.515952148618599</v>
      </c>
      <c r="C73">
        <v>6.4212158775048059E-2</v>
      </c>
      <c r="D73" s="17" t="s">
        <v>150</v>
      </c>
      <c r="E73">
        <v>17.914757925838998</v>
      </c>
      <c r="F73">
        <v>6.2174150893062267E-2</v>
      </c>
      <c r="G73" s="7">
        <f t="shared" si="7"/>
        <v>5.6011942227796006</v>
      </c>
      <c r="H73" s="11"/>
      <c r="I73" s="9"/>
      <c r="J73" s="9"/>
      <c r="K73" s="9"/>
      <c r="L73" s="9"/>
      <c r="M73" s="9"/>
      <c r="N73" s="9">
        <f>K72-L72</f>
        <v>-0.62128408506060628</v>
      </c>
      <c r="O73" s="10">
        <f>1.8^-N73</f>
        <v>1.440776926399403</v>
      </c>
      <c r="P73" s="9" t="s">
        <v>8</v>
      </c>
      <c r="Q73" s="9">
        <f>O73-M72</f>
        <v>0.44077692639940302</v>
      </c>
      <c r="S73" s="13"/>
      <c r="T73" s="14" t="s">
        <v>9</v>
      </c>
      <c r="U73" s="8" t="s">
        <v>7</v>
      </c>
      <c r="V73" s="8" t="s">
        <v>8</v>
      </c>
    </row>
    <row r="74" spans="1:22" ht="15.5" x14ac:dyDescent="0.35">
      <c r="A74" s="17" t="s">
        <v>151</v>
      </c>
      <c r="B74">
        <v>23.067508117177368</v>
      </c>
      <c r="C74">
        <v>5.9813898942855263E-2</v>
      </c>
      <c r="D74" s="17" t="s">
        <v>151</v>
      </c>
      <c r="E74">
        <v>17.562253310691833</v>
      </c>
      <c r="F74">
        <v>4.4166694999159838E-2</v>
      </c>
      <c r="G74" s="7">
        <f t="shared" si="7"/>
        <v>5.5052548064855351</v>
      </c>
      <c r="H74" s="8"/>
      <c r="I74" s="9"/>
      <c r="J74" s="9"/>
      <c r="K74" s="9"/>
      <c r="L74" s="9"/>
      <c r="M74" s="9"/>
      <c r="N74" s="9"/>
      <c r="O74" s="10"/>
      <c r="P74" s="9"/>
      <c r="Q74" s="9"/>
      <c r="S74" s="8" t="s">
        <v>133</v>
      </c>
      <c r="T74" s="15">
        <f>M72</f>
        <v>1</v>
      </c>
      <c r="U74" s="15">
        <f>Q72</f>
        <v>0.30593002866927754</v>
      </c>
      <c r="V74" s="15">
        <f>Q73</f>
        <v>0.44077692639940302</v>
      </c>
    </row>
    <row r="75" spans="1:22" ht="15.5" x14ac:dyDescent="0.35">
      <c r="A75" t="s">
        <v>152</v>
      </c>
      <c r="B75">
        <v>24.094526199304596</v>
      </c>
      <c r="C75">
        <v>4.1204439019522303E-2</v>
      </c>
      <c r="D75" t="s">
        <v>152</v>
      </c>
      <c r="E75">
        <v>17.648184577070051</v>
      </c>
      <c r="F75">
        <v>8.6848048229999933E-2</v>
      </c>
      <c r="G75" s="7">
        <f t="shared" si="7"/>
        <v>6.4463416222345451</v>
      </c>
      <c r="H75" s="16" t="s">
        <v>139</v>
      </c>
      <c r="I75" s="9">
        <f>AVERAGE(G75:G77)</f>
        <v>6.7198927303936316</v>
      </c>
      <c r="J75" s="9">
        <f>STDEV(G75:G77)</f>
        <v>0.44249355513377259</v>
      </c>
      <c r="K75" s="9">
        <f t="shared" ref="K75:K84" si="8">I75-$I$72</f>
        <v>0.91454664173040801</v>
      </c>
      <c r="L75" s="9">
        <f>(($J$72^2)+(J75^2))^(1/2)</f>
        <v>0.62353628884750756</v>
      </c>
      <c r="M75" s="9">
        <f>1.8^-(K75)</f>
        <v>0.58417287539903384</v>
      </c>
      <c r="N75" s="9">
        <f>K75+L75</f>
        <v>1.5380829305779156</v>
      </c>
      <c r="O75" s="10">
        <f>1.8^-N75</f>
        <v>0.40492045599861304</v>
      </c>
      <c r="P75" s="9" t="s">
        <v>7</v>
      </c>
      <c r="Q75" s="9">
        <f>M75-O75</f>
        <v>0.1792524194004208</v>
      </c>
      <c r="S75" s="16" t="s">
        <v>139</v>
      </c>
      <c r="T75" s="15">
        <f>M75</f>
        <v>0.58417287539903384</v>
      </c>
      <c r="U75" s="15">
        <f>Q75</f>
        <v>0.1792524194004208</v>
      </c>
      <c r="V75" s="15">
        <f>Q76</f>
        <v>0.25860486846763808</v>
      </c>
    </row>
    <row r="76" spans="1:22" ht="15.5" x14ac:dyDescent="0.35">
      <c r="A76" s="16" t="s">
        <v>153</v>
      </c>
      <c r="B76">
        <v>24.013794419411248</v>
      </c>
      <c r="C76">
        <v>4.407016894161149E-2</v>
      </c>
      <c r="D76" s="16" t="s">
        <v>153</v>
      </c>
      <c r="E76">
        <v>17.530861187821298</v>
      </c>
      <c r="F76">
        <v>4.8018527354752816E-2</v>
      </c>
      <c r="G76" s="7">
        <f>(B76-E76)</f>
        <v>6.4829332315899499</v>
      </c>
      <c r="I76" s="8"/>
      <c r="J76" s="8"/>
      <c r="K76" s="9"/>
      <c r="L76" s="8"/>
      <c r="M76" s="8"/>
      <c r="N76" s="9">
        <f>K75-L75</f>
        <v>0.29101035288290045</v>
      </c>
      <c r="O76" s="10">
        <f>1.8^-N76</f>
        <v>0.84277774386667192</v>
      </c>
      <c r="P76" s="9" t="s">
        <v>8</v>
      </c>
      <c r="Q76" s="9">
        <f>O76-M75</f>
        <v>0.25860486846763808</v>
      </c>
      <c r="S76" s="16" t="s">
        <v>164</v>
      </c>
      <c r="T76" s="15">
        <f>M78</f>
        <v>9.9074273554415146</v>
      </c>
      <c r="U76" s="15">
        <f>Q78</f>
        <v>2.4420289984694632</v>
      </c>
      <c r="V76" s="15">
        <f>Q79</f>
        <v>3.240848477914426</v>
      </c>
    </row>
    <row r="77" spans="1:22" ht="15.5" x14ac:dyDescent="0.35">
      <c r="A77" s="16" t="s">
        <v>154</v>
      </c>
      <c r="B77">
        <v>25.000775880645701</v>
      </c>
      <c r="C77">
        <v>6.3568505152069271E-2</v>
      </c>
      <c r="D77" s="16" t="s">
        <v>154</v>
      </c>
      <c r="E77">
        <v>17.770372543289302</v>
      </c>
      <c r="F77">
        <v>1.581608908458081E-2</v>
      </c>
      <c r="G77" s="7">
        <f t="shared" si="7"/>
        <v>7.2304033373563996</v>
      </c>
      <c r="H77" s="8"/>
      <c r="I77" s="8"/>
      <c r="J77" s="8"/>
      <c r="K77" s="9"/>
      <c r="L77" s="8"/>
      <c r="M77" s="8"/>
      <c r="N77" s="8"/>
      <c r="O77" s="8"/>
      <c r="P77" s="8"/>
      <c r="Q77" s="8"/>
      <c r="S77" s="16" t="s">
        <v>165</v>
      </c>
      <c r="T77" s="15">
        <f>M81</f>
        <v>0.45685333710086118</v>
      </c>
      <c r="U77" s="15">
        <f>Q81</f>
        <v>0.11598988817740946</v>
      </c>
      <c r="V77" s="15">
        <f>Q82</f>
        <v>0.15545922465774653</v>
      </c>
    </row>
    <row r="78" spans="1:22" ht="15.5" x14ac:dyDescent="0.35">
      <c r="A78" s="16" t="s">
        <v>155</v>
      </c>
      <c r="B78">
        <v>20.272541188967367</v>
      </c>
      <c r="C78">
        <v>1.7033443369597952E-2</v>
      </c>
      <c r="D78" s="16" t="s">
        <v>155</v>
      </c>
      <c r="E78">
        <v>18.355106663519134</v>
      </c>
      <c r="F78">
        <v>2.0165350719254283E-2</v>
      </c>
      <c r="G78" s="7">
        <f t="shared" si="7"/>
        <v>1.9174345254482326</v>
      </c>
      <c r="H78" s="16" t="s">
        <v>176</v>
      </c>
      <c r="I78" s="9">
        <f>AVERAGE(G78:G80)</f>
        <v>1.9037864740740993</v>
      </c>
      <c r="J78" s="9">
        <f>STDEV(G78:G80)</f>
        <v>0.1970365648468872</v>
      </c>
      <c r="K78" s="9">
        <f t="shared" si="8"/>
        <v>-3.9015596145891243</v>
      </c>
      <c r="L78" s="9">
        <f>(($J$72^2)+(J78^2))^(1/2)</f>
        <v>0.48147727367079218</v>
      </c>
      <c r="M78" s="9">
        <f>1.8^-(K78)</f>
        <v>9.9074273554415146</v>
      </c>
      <c r="N78" s="9">
        <f>K78+L78</f>
        <v>-3.4200823409183321</v>
      </c>
      <c r="O78" s="10">
        <f>1.8^-N78</f>
        <v>7.4653983569720515</v>
      </c>
      <c r="P78" s="9" t="s">
        <v>7</v>
      </c>
      <c r="Q78" s="9">
        <f>M78-O78</f>
        <v>2.4420289984694632</v>
      </c>
      <c r="S78" s="16" t="s">
        <v>166</v>
      </c>
      <c r="T78" s="15">
        <f>M84</f>
        <v>16.677316098188424</v>
      </c>
      <c r="U78" s="15">
        <f>Q84</f>
        <v>4.4375889422208541</v>
      </c>
      <c r="V78" s="15">
        <f>Q85</f>
        <v>6.0464643173978061</v>
      </c>
    </row>
    <row r="79" spans="1:22" ht="15.5" x14ac:dyDescent="0.35">
      <c r="A79" s="16" t="s">
        <v>156</v>
      </c>
      <c r="B79">
        <v>20.120375904850302</v>
      </c>
      <c r="C79">
        <v>1.9525942634754479E-2</v>
      </c>
      <c r="D79" s="16" t="s">
        <v>156</v>
      </c>
      <c r="E79">
        <v>18.420095194067269</v>
      </c>
      <c r="F79">
        <v>9.6788933698688268E-2</v>
      </c>
      <c r="G79" s="7">
        <f t="shared" si="7"/>
        <v>1.7002807107830336</v>
      </c>
      <c r="H79" s="8"/>
      <c r="I79" s="9"/>
      <c r="J79" s="9"/>
      <c r="K79" s="9"/>
      <c r="L79" s="9"/>
      <c r="M79" s="9"/>
      <c r="N79" s="9">
        <f>K78-L78</f>
        <v>-4.383036888259916</v>
      </c>
      <c r="O79" s="10">
        <f>1.8^-N79</f>
        <v>13.148275833355941</v>
      </c>
      <c r="P79" s="9" t="s">
        <v>8</v>
      </c>
      <c r="Q79" s="9">
        <f>O79-M78</f>
        <v>3.240848477914426</v>
      </c>
      <c r="S79" s="12"/>
      <c r="T79" s="15"/>
      <c r="U79" s="15"/>
      <c r="V79" s="15"/>
    </row>
    <row r="80" spans="1:22" ht="15.5" x14ac:dyDescent="0.35">
      <c r="A80" s="16" t="s">
        <v>157</v>
      </c>
      <c r="B80">
        <v>20.079371883218567</v>
      </c>
      <c r="C80">
        <v>1.4190392625420675E-2</v>
      </c>
      <c r="D80" s="16" t="s">
        <v>157</v>
      </c>
      <c r="E80">
        <v>17.985727697227535</v>
      </c>
      <c r="F80">
        <v>6.3366414108386837E-2</v>
      </c>
      <c r="G80" s="7">
        <f t="shared" si="7"/>
        <v>2.0936441859910317</v>
      </c>
      <c r="H80" s="8"/>
      <c r="I80" s="9"/>
      <c r="J80" s="9"/>
      <c r="K80" s="9"/>
      <c r="L80" s="9"/>
      <c r="M80" s="9"/>
      <c r="N80" s="9"/>
      <c r="O80" s="10"/>
      <c r="P80" s="9"/>
      <c r="Q80" s="9"/>
      <c r="S80" s="12"/>
      <c r="T80" s="15"/>
      <c r="U80" s="15"/>
      <c r="V80" s="15"/>
    </row>
    <row r="81" spans="1:22" ht="15.5" x14ac:dyDescent="0.35">
      <c r="A81" s="16" t="s">
        <v>158</v>
      </c>
      <c r="B81">
        <v>26.540553070626164</v>
      </c>
      <c r="C81">
        <v>2.3499708251101214E-2</v>
      </c>
      <c r="D81" s="16" t="s">
        <v>158</v>
      </c>
      <c r="E81">
        <v>19.632288804108033</v>
      </c>
      <c r="F81">
        <v>4.1206452162869299E-2</v>
      </c>
      <c r="G81" s="7">
        <f t="shared" si="7"/>
        <v>6.9082642665181311</v>
      </c>
      <c r="H81" s="16" t="s">
        <v>165</v>
      </c>
      <c r="I81" s="9">
        <f>AVERAGE(G81:G83)</f>
        <v>7.138130433314875</v>
      </c>
      <c r="J81" s="9">
        <f>STDEV(G81:G83)</f>
        <v>0.23512297797187034</v>
      </c>
      <c r="K81" s="9">
        <f t="shared" si="8"/>
        <v>1.3327843446516514</v>
      </c>
      <c r="L81" s="9">
        <f>(($J$72^2)+(J81^2))^(1/2)</f>
        <v>0.49827680253565682</v>
      </c>
      <c r="M81" s="9">
        <f>1.8^-(K81)</f>
        <v>0.45685333710086118</v>
      </c>
      <c r="N81" s="9">
        <f>K81+L81</f>
        <v>1.8310611471873082</v>
      </c>
      <c r="O81" s="10">
        <f>1.8^-N81</f>
        <v>0.34086344892345172</v>
      </c>
      <c r="P81" s="9" t="s">
        <v>7</v>
      </c>
      <c r="Q81" s="9">
        <f>M81-O81</f>
        <v>0.11598988817740946</v>
      </c>
      <c r="S81" s="12"/>
      <c r="T81" s="15"/>
      <c r="U81" s="15"/>
      <c r="V81" s="15"/>
    </row>
    <row r="82" spans="1:22" ht="15.5" x14ac:dyDescent="0.35">
      <c r="A82" s="16" t="s">
        <v>159</v>
      </c>
      <c r="B82">
        <v>26.720595887633234</v>
      </c>
      <c r="C82">
        <v>1.8598361228821664E-2</v>
      </c>
      <c r="D82" s="16" t="s">
        <v>159</v>
      </c>
      <c r="E82">
        <v>19.342416529429034</v>
      </c>
      <c r="F82">
        <v>2.6443062808703056E-2</v>
      </c>
      <c r="G82" s="7">
        <f t="shared" si="7"/>
        <v>7.3781793582041999</v>
      </c>
      <c r="H82" s="8"/>
      <c r="I82" s="8"/>
      <c r="J82" s="8"/>
      <c r="K82" s="9"/>
      <c r="L82" s="8"/>
      <c r="M82" s="8"/>
      <c r="N82" s="9">
        <f>K81-L81</f>
        <v>0.83450754211599465</v>
      </c>
      <c r="O82" s="10">
        <f>1.8^-N82</f>
        <v>0.61231256175860771</v>
      </c>
      <c r="P82" s="9" t="s">
        <v>8</v>
      </c>
      <c r="Q82" s="9">
        <f>O82-M81</f>
        <v>0.15545922465774653</v>
      </c>
      <c r="S82" s="12"/>
      <c r="T82" s="15"/>
      <c r="U82" s="15"/>
      <c r="V82" s="15"/>
    </row>
    <row r="83" spans="1:22" ht="15.5" x14ac:dyDescent="0.35">
      <c r="A83" s="16" t="s">
        <v>160</v>
      </c>
      <c r="B83">
        <v>26.498528785055431</v>
      </c>
      <c r="C83">
        <v>6.3928827839736066E-2</v>
      </c>
      <c r="D83" s="16" t="s">
        <v>160</v>
      </c>
      <c r="E83">
        <v>19.370581109833136</v>
      </c>
      <c r="F83">
        <v>0.22847666660670979</v>
      </c>
      <c r="G83" s="7">
        <f t="shared" si="7"/>
        <v>7.1279476752222948</v>
      </c>
      <c r="H83" s="8"/>
      <c r="I83" s="8"/>
      <c r="J83" s="8"/>
      <c r="K83" s="9"/>
      <c r="L83" s="8"/>
      <c r="M83" s="8"/>
      <c r="N83" s="8"/>
      <c r="O83" s="8"/>
      <c r="P83" s="8"/>
      <c r="Q83" s="8"/>
    </row>
    <row r="84" spans="1:22" ht="15.5" x14ac:dyDescent="0.35">
      <c r="A84" s="16" t="s">
        <v>161</v>
      </c>
      <c r="B84">
        <v>19.855622320076797</v>
      </c>
      <c r="C84">
        <v>0.177725287694767</v>
      </c>
      <c r="D84" s="16" t="s">
        <v>161</v>
      </c>
      <c r="E84">
        <v>18.518267014305799</v>
      </c>
      <c r="F84">
        <v>5.7576891618664146E-2</v>
      </c>
      <c r="G84" s="7">
        <f t="shared" si="7"/>
        <v>1.3373553057709984</v>
      </c>
      <c r="H84" s="16" t="s">
        <v>177</v>
      </c>
      <c r="I84" s="9">
        <f>AVERAGE(G84:G86)</f>
        <v>1.0178106670010767</v>
      </c>
      <c r="J84" s="9">
        <f>STDEV(G84:G86)</f>
        <v>0.28985048860209756</v>
      </c>
      <c r="K84" s="9">
        <f t="shared" si="8"/>
        <v>-4.7875354216621471</v>
      </c>
      <c r="L84" s="9">
        <f>(($J$72^2)+(J84^2))^(1/2)</f>
        <v>0.52631764450536145</v>
      </c>
      <c r="M84" s="9">
        <f>1.8^-(K84)</f>
        <v>16.677316098188424</v>
      </c>
      <c r="N84" s="9">
        <f>K84+L84</f>
        <v>-4.2612177771567854</v>
      </c>
      <c r="O84" s="10">
        <f>1.8^-N84</f>
        <v>12.23972715596757</v>
      </c>
      <c r="P84" s="9" t="s">
        <v>7</v>
      </c>
      <c r="Q84" s="9">
        <f>M84-O84</f>
        <v>4.4375889422208541</v>
      </c>
    </row>
    <row r="85" spans="1:22" ht="15.5" x14ac:dyDescent="0.35">
      <c r="A85" s="16" t="s">
        <v>162</v>
      </c>
      <c r="B85">
        <v>19.004597225611871</v>
      </c>
      <c r="C85">
        <v>0.16829808767102589</v>
      </c>
      <c r="D85" s="16" t="s">
        <v>162</v>
      </c>
      <c r="E85">
        <v>18.232766323253834</v>
      </c>
      <c r="F85">
        <v>3.9717520423895716E-2</v>
      </c>
      <c r="G85" s="7">
        <f t="shared" si="7"/>
        <v>0.77183090235803675</v>
      </c>
      <c r="H85" s="8"/>
      <c r="I85" s="8"/>
      <c r="J85" s="8"/>
      <c r="K85" s="9"/>
      <c r="L85" s="8"/>
      <c r="M85" s="8"/>
      <c r="N85" s="9">
        <f>K84-L84</f>
        <v>-5.3138530661675087</v>
      </c>
      <c r="O85" s="10">
        <f>1.8^-N85</f>
        <v>22.72378041558623</v>
      </c>
      <c r="P85" s="9" t="s">
        <v>8</v>
      </c>
      <c r="Q85" s="9">
        <f>O85-M84</f>
        <v>6.0464643173978061</v>
      </c>
    </row>
    <row r="86" spans="1:22" ht="15.5" x14ac:dyDescent="0.35">
      <c r="A86" s="16" t="s">
        <v>163</v>
      </c>
      <c r="B86">
        <v>20.166731805300198</v>
      </c>
      <c r="C86">
        <v>3.434929087341701E-2</v>
      </c>
      <c r="D86" s="16" t="s">
        <v>163</v>
      </c>
      <c r="E86">
        <v>19.222486012426003</v>
      </c>
      <c r="F86">
        <v>6.4686316833289098E-2</v>
      </c>
      <c r="G86" s="7">
        <f t="shared" si="7"/>
        <v>0.94424579287419519</v>
      </c>
      <c r="H86" s="8"/>
      <c r="I86" s="8"/>
      <c r="J86" s="8"/>
      <c r="K86" s="9"/>
      <c r="L86" s="8"/>
      <c r="M86" s="8"/>
      <c r="N86" s="8"/>
      <c r="O86" s="8"/>
      <c r="P86" s="8"/>
      <c r="Q86" s="8"/>
    </row>
    <row r="90" spans="1:22" ht="40.5" x14ac:dyDescent="0.25">
      <c r="A90" s="1" t="s">
        <v>115</v>
      </c>
      <c r="B90" s="2" t="s">
        <v>0</v>
      </c>
      <c r="C90" s="2" t="s">
        <v>1</v>
      </c>
      <c r="D90" s="1" t="s">
        <v>2</v>
      </c>
      <c r="E90" s="2" t="s">
        <v>0</v>
      </c>
      <c r="F90" s="2" t="s">
        <v>1</v>
      </c>
      <c r="G90" s="2" t="s">
        <v>134</v>
      </c>
      <c r="H90" s="3"/>
      <c r="I90" s="4" t="s">
        <v>135</v>
      </c>
      <c r="J90" s="4" t="s">
        <v>3</v>
      </c>
      <c r="K90" s="4" t="s">
        <v>136</v>
      </c>
      <c r="L90" s="5" t="s">
        <v>4</v>
      </c>
      <c r="M90" s="4" t="s">
        <v>5</v>
      </c>
      <c r="N90" s="4" t="s">
        <v>137</v>
      </c>
      <c r="O90" s="4" t="s">
        <v>138</v>
      </c>
      <c r="P90" s="4"/>
      <c r="Q90" s="4" t="s">
        <v>6</v>
      </c>
    </row>
    <row r="91" spans="1:22" ht="13.5" customHeight="1" x14ac:dyDescent="0.35">
      <c r="A91" s="17" t="s">
        <v>149</v>
      </c>
      <c r="B91">
        <v>18.674162375141535</v>
      </c>
      <c r="C91">
        <v>3.2266170272445091E-2</v>
      </c>
      <c r="D91" s="17" t="s">
        <v>149</v>
      </c>
      <c r="E91">
        <v>17.401764233344235</v>
      </c>
      <c r="F91">
        <v>9.5604633735107164E-2</v>
      </c>
      <c r="G91" s="7">
        <f t="shared" ref="G91:G105" si="9">(B91-E91)</f>
        <v>1.2723981417973</v>
      </c>
      <c r="H91" s="8" t="s">
        <v>133</v>
      </c>
      <c r="I91" s="9">
        <f>AVERAGE(G91:G93)</f>
        <v>1.2041314571298176</v>
      </c>
      <c r="J91" s="9">
        <f>STDEV(G91:G93)</f>
        <v>0.14059238465432647</v>
      </c>
      <c r="K91" s="9">
        <f>I91-$I$91</f>
        <v>0</v>
      </c>
      <c r="L91" s="9">
        <f>(($J$91^2)+(J91^2))^(1/2)</f>
        <v>0.1988276571445235</v>
      </c>
      <c r="M91" s="9">
        <f>1.8^-(K91)</f>
        <v>1</v>
      </c>
      <c r="N91" s="9">
        <f>K91+L91</f>
        <v>0.1988276571445235</v>
      </c>
      <c r="O91" s="10">
        <f>1.8^-N91</f>
        <v>0.88970240775222276</v>
      </c>
      <c r="P91" s="9" t="s">
        <v>7</v>
      </c>
      <c r="Q91" s="9">
        <f>M91-O91</f>
        <v>0.11029759224777724</v>
      </c>
      <c r="S91" s="13"/>
      <c r="T91" s="13"/>
      <c r="U91" s="21" t="s">
        <v>141</v>
      </c>
      <c r="V91" s="21"/>
    </row>
    <row r="92" spans="1:22" ht="15.5" x14ac:dyDescent="0.35">
      <c r="A92" s="17" t="s">
        <v>150</v>
      </c>
      <c r="B92">
        <v>19.212313727373949</v>
      </c>
      <c r="C92">
        <v>5.6418499702698077E-2</v>
      </c>
      <c r="D92" s="17" t="s">
        <v>150</v>
      </c>
      <c r="E92">
        <v>17.914757925838998</v>
      </c>
      <c r="F92">
        <v>6.2174150893062267E-2</v>
      </c>
      <c r="G92" s="7">
        <f t="shared" si="9"/>
        <v>1.2975558015349513</v>
      </c>
      <c r="H92" s="11"/>
      <c r="I92" s="9"/>
      <c r="J92" s="9"/>
      <c r="K92" s="9"/>
      <c r="L92" s="9"/>
      <c r="M92" s="9"/>
      <c r="N92" s="9">
        <f>K91-L91</f>
        <v>-0.1988276571445235</v>
      </c>
      <c r="O92" s="10">
        <f>1.8^-N92</f>
        <v>1.1239713316348521</v>
      </c>
      <c r="P92" s="9" t="s">
        <v>8</v>
      </c>
      <c r="Q92" s="9">
        <f>O92-M91</f>
        <v>0.12397133163485208</v>
      </c>
      <c r="S92" s="13"/>
      <c r="T92" s="14" t="s">
        <v>115</v>
      </c>
      <c r="U92" s="8" t="s">
        <v>7</v>
      </c>
      <c r="V92" s="8" t="s">
        <v>8</v>
      </c>
    </row>
    <row r="93" spans="1:22" ht="15.5" x14ac:dyDescent="0.35">
      <c r="A93" s="17" t="s">
        <v>151</v>
      </c>
      <c r="B93">
        <v>18.604693738749035</v>
      </c>
      <c r="C93">
        <v>1.9431296274305728E-2</v>
      </c>
      <c r="D93" s="17" t="s">
        <v>151</v>
      </c>
      <c r="E93">
        <v>17.562253310691833</v>
      </c>
      <c r="F93">
        <v>4.4166694999159838E-2</v>
      </c>
      <c r="G93" s="7">
        <f t="shared" si="9"/>
        <v>1.0424404280572013</v>
      </c>
      <c r="H93" s="8"/>
      <c r="I93" s="9"/>
      <c r="J93" s="9"/>
      <c r="K93" s="9"/>
      <c r="L93" s="9"/>
      <c r="M93" s="9"/>
      <c r="N93" s="9"/>
      <c r="O93" s="10"/>
      <c r="P93" s="9"/>
      <c r="Q93" s="9"/>
      <c r="S93" s="8" t="s">
        <v>133</v>
      </c>
      <c r="T93" s="15">
        <f>M91</f>
        <v>1</v>
      </c>
      <c r="U93" s="15">
        <f>Q91</f>
        <v>0.11029759224777724</v>
      </c>
      <c r="V93" s="15">
        <f>Q92</f>
        <v>0.12397133163485208</v>
      </c>
    </row>
    <row r="94" spans="1:22" ht="15.5" x14ac:dyDescent="0.35">
      <c r="A94" t="s">
        <v>152</v>
      </c>
      <c r="B94">
        <v>18.7813137144541</v>
      </c>
      <c r="C94">
        <v>2.7142119464009067E-2</v>
      </c>
      <c r="D94" t="s">
        <v>152</v>
      </c>
      <c r="E94">
        <v>17.648184577070051</v>
      </c>
      <c r="F94">
        <v>8.6848048229999933E-2</v>
      </c>
      <c r="G94" s="7">
        <f t="shared" si="9"/>
        <v>1.1331291373840493</v>
      </c>
      <c r="H94" s="16" t="s">
        <v>139</v>
      </c>
      <c r="I94" s="9">
        <f>AVERAGE(G94:G96)</f>
        <v>0.76750154212146171</v>
      </c>
      <c r="J94" s="9">
        <f>STDEV(G94:G96)</f>
        <v>0.31711184666008635</v>
      </c>
      <c r="K94" s="9">
        <f t="shared" ref="K94:K103" si="10">I94-$I$91</f>
        <v>-0.43662991500835591</v>
      </c>
      <c r="L94" s="9">
        <f>(($J$91^2)+(J94^2))^(1/2)</f>
        <v>0.34688058739998728</v>
      </c>
      <c r="M94" s="9">
        <f>1.8^-(K94)</f>
        <v>1.2925864894180623</v>
      </c>
      <c r="N94" s="9">
        <f>K94+L94</f>
        <v>-8.9749327608368623E-2</v>
      </c>
      <c r="O94" s="10">
        <f>1.8^-N94</f>
        <v>1.0541697159183694</v>
      </c>
      <c r="P94" s="9" t="s">
        <v>7</v>
      </c>
      <c r="Q94" s="9">
        <f>M94-O94</f>
        <v>0.23841677349969292</v>
      </c>
      <c r="S94" s="16" t="s">
        <v>139</v>
      </c>
      <c r="T94" s="15">
        <f>M94</f>
        <v>1.2925864894180623</v>
      </c>
      <c r="U94" s="15">
        <f>Q94</f>
        <v>0.23841677349969292</v>
      </c>
      <c r="V94" s="15">
        <f>Q95</f>
        <v>0.29233841156959661</v>
      </c>
    </row>
    <row r="95" spans="1:22" ht="15.5" x14ac:dyDescent="0.35">
      <c r="A95" s="16" t="s">
        <v>153</v>
      </c>
      <c r="B95">
        <v>18.0983074277645</v>
      </c>
      <c r="C95">
        <v>5.3249928735254679E-2</v>
      </c>
      <c r="D95" s="16" t="s">
        <v>153</v>
      </c>
      <c r="E95">
        <v>17.530861187821298</v>
      </c>
      <c r="F95">
        <v>4.8018527354752816E-2</v>
      </c>
      <c r="G95" s="7">
        <f>(B95-E95)</f>
        <v>0.56744623994320165</v>
      </c>
      <c r="I95" s="8"/>
      <c r="J95" s="8"/>
      <c r="K95" s="9"/>
      <c r="L95" s="8"/>
      <c r="M95" s="8"/>
      <c r="N95" s="9">
        <f>K94-L94</f>
        <v>-0.78351050240834319</v>
      </c>
      <c r="O95" s="10">
        <f>1.8^-N95</f>
        <v>1.5849249009876589</v>
      </c>
      <c r="P95" s="9" t="s">
        <v>8</v>
      </c>
      <c r="Q95" s="9">
        <f>O95-M94</f>
        <v>0.29233841156959661</v>
      </c>
      <c r="S95" s="16" t="s">
        <v>164</v>
      </c>
      <c r="T95" s="15">
        <f>M97</f>
        <v>1.1735438636546232</v>
      </c>
      <c r="U95" s="15">
        <f>Q97</f>
        <v>0.27424759838348522</v>
      </c>
      <c r="V95" s="15">
        <f>Q98</f>
        <v>0.35788159990625723</v>
      </c>
    </row>
    <row r="96" spans="1:22" ht="15.5" x14ac:dyDescent="0.35">
      <c r="A96" s="16" t="s">
        <v>154</v>
      </c>
      <c r="B96">
        <v>18.372301792326436</v>
      </c>
      <c r="C96">
        <v>9.335022083409851E-2</v>
      </c>
      <c r="D96" s="16" t="s">
        <v>154</v>
      </c>
      <c r="E96">
        <v>17.770372543289302</v>
      </c>
      <c r="F96">
        <v>1.581608908458081E-2</v>
      </c>
      <c r="G96" s="7">
        <f t="shared" si="9"/>
        <v>0.60192924903713418</v>
      </c>
      <c r="H96" s="8"/>
      <c r="I96" s="8"/>
      <c r="J96" s="8"/>
      <c r="K96" s="9"/>
      <c r="L96" s="8"/>
      <c r="M96" s="8"/>
      <c r="N96" s="8"/>
      <c r="O96" s="8"/>
      <c r="P96" s="8"/>
      <c r="Q96" s="8"/>
      <c r="S96" s="16" t="s">
        <v>165</v>
      </c>
      <c r="T96" s="15">
        <f>M100</f>
        <v>1.077010895847565</v>
      </c>
      <c r="U96" s="15">
        <f>Q100</f>
        <v>0.11107624602859967</v>
      </c>
      <c r="V96" s="15">
        <f>Q101</f>
        <v>0.12384929691161606</v>
      </c>
    </row>
    <row r="97" spans="1:22" ht="15.5" x14ac:dyDescent="0.35">
      <c r="A97" s="16" t="s">
        <v>155</v>
      </c>
      <c r="B97">
        <v>18.885312379432168</v>
      </c>
      <c r="C97">
        <v>1.370253946151645E-2</v>
      </c>
      <c r="D97" s="16" t="s">
        <v>155</v>
      </c>
      <c r="E97">
        <v>18.355106663519134</v>
      </c>
      <c r="F97">
        <v>2.0165350719254283E-2</v>
      </c>
      <c r="G97" s="7">
        <f t="shared" si="9"/>
        <v>0.53020571591303423</v>
      </c>
      <c r="H97" s="16" t="s">
        <v>176</v>
      </c>
      <c r="I97" s="9">
        <f>AVERAGE(G97:G99)</f>
        <v>0.93187602220234922</v>
      </c>
      <c r="J97" s="9">
        <f>STDEV(G97:G99)</f>
        <v>0.43045797889227722</v>
      </c>
      <c r="K97" s="9">
        <f t="shared" si="10"/>
        <v>-0.2722554349274684</v>
      </c>
      <c r="L97" s="9">
        <f>(($J$91^2)+(J97^2))^(1/2)</f>
        <v>0.45283583141665623</v>
      </c>
      <c r="M97" s="9">
        <f>1.8^-(K97)</f>
        <v>1.1735438636546232</v>
      </c>
      <c r="N97" s="9">
        <f>K97+L97</f>
        <v>0.18058039648918783</v>
      </c>
      <c r="O97" s="10">
        <f>1.8^-N97</f>
        <v>0.89929626527113793</v>
      </c>
      <c r="P97" s="9" t="s">
        <v>7</v>
      </c>
      <c r="Q97" s="9">
        <f>M97-O97</f>
        <v>0.27424759838348522</v>
      </c>
      <c r="S97" s="16" t="s">
        <v>166</v>
      </c>
      <c r="T97" s="15">
        <f>M103</f>
        <v>1.1212688431074962</v>
      </c>
      <c r="U97" s="15">
        <f>Q103</f>
        <v>0.15178525365387319</v>
      </c>
      <c r="V97" s="15">
        <f>Q104</f>
        <v>0.17554920745091973</v>
      </c>
    </row>
    <row r="98" spans="1:22" ht="15.5" x14ac:dyDescent="0.35">
      <c r="A98" s="16" t="s">
        <v>156</v>
      </c>
      <c r="B98">
        <v>19.299252045104652</v>
      </c>
      <c r="C98">
        <v>4.3138727290472335E-2</v>
      </c>
      <c r="D98" s="16" t="s">
        <v>156</v>
      </c>
      <c r="E98">
        <v>18.420095194067269</v>
      </c>
      <c r="F98">
        <v>9.6788933698688268E-2</v>
      </c>
      <c r="G98" s="7">
        <f t="shared" si="9"/>
        <v>0.87915685103738284</v>
      </c>
      <c r="H98" s="8"/>
      <c r="I98" s="9"/>
      <c r="J98" s="9"/>
      <c r="K98" s="9"/>
      <c r="L98" s="9"/>
      <c r="M98" s="9"/>
      <c r="N98" s="9">
        <f>K97-L97</f>
        <v>-0.72509126634412469</v>
      </c>
      <c r="O98" s="10">
        <f>1.8^-N98</f>
        <v>1.5314254635608804</v>
      </c>
      <c r="P98" s="9" t="s">
        <v>8</v>
      </c>
      <c r="Q98" s="9">
        <f>O98-M97</f>
        <v>0.35788159990625723</v>
      </c>
      <c r="S98" s="12"/>
      <c r="T98" s="15"/>
      <c r="U98" s="15"/>
      <c r="V98" s="15"/>
    </row>
    <row r="99" spans="1:22" ht="15.5" x14ac:dyDescent="0.35">
      <c r="A99" s="16" t="s">
        <v>157</v>
      </c>
      <c r="B99">
        <v>19.371993196884166</v>
      </c>
      <c r="C99">
        <v>7.343956907368851E-2</v>
      </c>
      <c r="D99" s="16" t="s">
        <v>157</v>
      </c>
      <c r="E99">
        <v>17.985727697227535</v>
      </c>
      <c r="F99">
        <v>6.3366414108386837E-2</v>
      </c>
      <c r="G99" s="7">
        <f t="shared" si="9"/>
        <v>1.3862654996566306</v>
      </c>
      <c r="H99" s="8"/>
      <c r="I99" s="9"/>
      <c r="J99" s="9"/>
      <c r="K99" s="9"/>
      <c r="L99" s="9"/>
      <c r="M99" s="9"/>
      <c r="N99" s="9"/>
      <c r="O99" s="10"/>
      <c r="P99" s="9"/>
      <c r="Q99" s="9"/>
      <c r="S99" s="12"/>
      <c r="T99" s="15"/>
      <c r="U99" s="15"/>
      <c r="V99" s="15"/>
    </row>
    <row r="100" spans="1:22" ht="15.5" x14ac:dyDescent="0.35">
      <c r="A100" s="16" t="s">
        <v>158</v>
      </c>
      <c r="B100">
        <v>20.571891914271664</v>
      </c>
      <c r="C100">
        <v>5.4529313644582876E-2</v>
      </c>
      <c r="D100" s="16" t="s">
        <v>158</v>
      </c>
      <c r="E100">
        <v>19.632288804108033</v>
      </c>
      <c r="F100">
        <v>4.1206452162869299E-2</v>
      </c>
      <c r="G100" s="7">
        <f t="shared" si="9"/>
        <v>0.93960311016363107</v>
      </c>
      <c r="H100" s="16" t="s">
        <v>165</v>
      </c>
      <c r="I100" s="9">
        <f>AVERAGE(G100:G102)</f>
        <v>1.0779130187010761</v>
      </c>
      <c r="J100" s="9">
        <f>STDEV(G100:G102)</f>
        <v>0.12052737848233278</v>
      </c>
      <c r="K100" s="9">
        <f t="shared" si="10"/>
        <v>-0.12621843842874148</v>
      </c>
      <c r="L100" s="9">
        <f>(($J$91^2)+(J100^2))^(1/2)</f>
        <v>0.185183875071815</v>
      </c>
      <c r="M100" s="9">
        <f>1.8^-(K100)</f>
        <v>1.077010895847565</v>
      </c>
      <c r="N100" s="9">
        <f>K100+L100</f>
        <v>5.8965436643073521E-2</v>
      </c>
      <c r="O100" s="10">
        <f>1.8^-N100</f>
        <v>0.96593464981896537</v>
      </c>
      <c r="P100" s="9" t="s">
        <v>7</v>
      </c>
      <c r="Q100" s="9">
        <f>M100-O100</f>
        <v>0.11107624602859967</v>
      </c>
      <c r="S100" s="12"/>
      <c r="T100" s="15"/>
      <c r="U100" s="15"/>
      <c r="V100" s="15"/>
    </row>
    <row r="101" spans="1:22" ht="15.5" x14ac:dyDescent="0.35">
      <c r="A101" s="16" t="s">
        <v>159</v>
      </c>
      <c r="B101">
        <v>20.502886959789034</v>
      </c>
      <c r="C101">
        <v>4.1079668078198232E-2</v>
      </c>
      <c r="D101" s="16" t="s">
        <v>159</v>
      </c>
      <c r="E101">
        <v>19.342416529429034</v>
      </c>
      <c r="F101">
        <v>2.6443062808703056E-2</v>
      </c>
      <c r="G101" s="7">
        <f t="shared" si="9"/>
        <v>1.1604704303600002</v>
      </c>
      <c r="H101" s="8"/>
      <c r="I101" s="8"/>
      <c r="J101" s="8"/>
      <c r="K101" s="9"/>
      <c r="L101" s="8"/>
      <c r="M101" s="8"/>
      <c r="N101" s="9">
        <f>K100-L100</f>
        <v>-0.31140231350055647</v>
      </c>
      <c r="O101" s="10">
        <f>1.8^-N101</f>
        <v>1.2008601927591811</v>
      </c>
      <c r="P101" s="9" t="s">
        <v>8</v>
      </c>
      <c r="Q101" s="9">
        <f>O101-M100</f>
        <v>0.12384929691161606</v>
      </c>
      <c r="S101" s="12"/>
      <c r="T101" s="15"/>
      <c r="U101" s="15"/>
      <c r="V101" s="15"/>
    </row>
    <row r="102" spans="1:22" ht="15.5" x14ac:dyDescent="0.35">
      <c r="A102" s="16" t="s">
        <v>160</v>
      </c>
      <c r="B102">
        <v>20.504246625412733</v>
      </c>
      <c r="C102">
        <v>2.4592527093295159E-2</v>
      </c>
      <c r="D102" s="16" t="s">
        <v>160</v>
      </c>
      <c r="E102">
        <v>19.370581109833136</v>
      </c>
      <c r="F102">
        <v>0.22847666660670979</v>
      </c>
      <c r="G102" s="7">
        <f t="shared" si="9"/>
        <v>1.1336655155795974</v>
      </c>
      <c r="H102" s="8"/>
      <c r="I102" s="8"/>
      <c r="J102" s="8"/>
      <c r="K102" s="9"/>
      <c r="L102" s="8"/>
      <c r="M102" s="8"/>
      <c r="N102" s="8"/>
      <c r="O102" s="8"/>
      <c r="P102" s="8"/>
      <c r="Q102" s="8"/>
    </row>
    <row r="103" spans="1:22" ht="15.5" x14ac:dyDescent="0.35">
      <c r="A103" s="16" t="s">
        <v>161</v>
      </c>
      <c r="B103">
        <v>19.758479034957201</v>
      </c>
      <c r="C103">
        <v>9.6897152898784977E-2</v>
      </c>
      <c r="D103" s="16" t="s">
        <v>161</v>
      </c>
      <c r="E103">
        <v>18.518267014305799</v>
      </c>
      <c r="F103">
        <v>5.7576891618664146E-2</v>
      </c>
      <c r="G103" s="7">
        <f t="shared" si="9"/>
        <v>1.240212020651402</v>
      </c>
      <c r="H103" s="16" t="s">
        <v>177</v>
      </c>
      <c r="I103" s="9">
        <f>AVERAGE(G103:G105)</f>
        <v>1.0093993433691868</v>
      </c>
      <c r="J103" s="9">
        <f>STDEV(G103:G105)</f>
        <v>0.20364031167589594</v>
      </c>
      <c r="K103" s="9">
        <f t="shared" si="10"/>
        <v>-0.19473211376063082</v>
      </c>
      <c r="L103" s="9">
        <f>(($J$91^2)+(J103^2))^(1/2)</f>
        <v>0.24745826953699918</v>
      </c>
      <c r="M103" s="9">
        <f>1.8^-(K103)</f>
        <v>1.1212688431074962</v>
      </c>
      <c r="N103" s="9">
        <f>K103+L103</f>
        <v>5.2726155776368355E-2</v>
      </c>
      <c r="O103" s="10">
        <f>1.8^-N103</f>
        <v>0.96948358945362301</v>
      </c>
      <c r="P103" s="9" t="s">
        <v>7</v>
      </c>
      <c r="Q103" s="9">
        <f>M103-O103</f>
        <v>0.15178525365387319</v>
      </c>
    </row>
    <row r="104" spans="1:22" ht="15.5" x14ac:dyDescent="0.35">
      <c r="A104" s="16" t="s">
        <v>162</v>
      </c>
      <c r="B104">
        <v>19.165663152264599</v>
      </c>
      <c r="C104">
        <v>4.6927698578890627E-2</v>
      </c>
      <c r="D104" s="16" t="s">
        <v>162</v>
      </c>
      <c r="E104">
        <v>18.232766323253834</v>
      </c>
      <c r="F104">
        <v>3.9717520423895716E-2</v>
      </c>
      <c r="G104" s="7">
        <f t="shared" si="9"/>
        <v>0.93289682901076532</v>
      </c>
      <c r="H104" s="8"/>
      <c r="I104" s="8"/>
      <c r="J104" s="8"/>
      <c r="K104" s="8"/>
      <c r="L104" s="8"/>
      <c r="M104" s="8"/>
      <c r="N104" s="9">
        <f>K103-L103</f>
        <v>-0.44219038329763</v>
      </c>
      <c r="O104" s="10">
        <f>1.8^-N104</f>
        <v>1.2968180505584159</v>
      </c>
      <c r="P104" s="9" t="s">
        <v>8</v>
      </c>
      <c r="Q104" s="9">
        <f>O104-M103</f>
        <v>0.17554920745091973</v>
      </c>
    </row>
    <row r="105" spans="1:22" ht="15.5" x14ac:dyDescent="0.35">
      <c r="A105" s="16" t="s">
        <v>163</v>
      </c>
      <c r="B105">
        <v>20.077575192871397</v>
      </c>
      <c r="C105">
        <v>3.2758271154213009E-2</v>
      </c>
      <c r="D105" s="16" t="s">
        <v>163</v>
      </c>
      <c r="E105">
        <v>19.222486012426003</v>
      </c>
      <c r="F105">
        <v>6.4686316833289098E-2</v>
      </c>
      <c r="G105" s="7">
        <f t="shared" si="9"/>
        <v>0.85508918044539328</v>
      </c>
      <c r="H105" s="8"/>
      <c r="I105" s="8"/>
      <c r="J105" s="8"/>
      <c r="K105" s="8"/>
      <c r="L105" s="8"/>
      <c r="M105" s="8"/>
      <c r="N105" s="8"/>
      <c r="O105" s="8"/>
      <c r="P105" s="8"/>
      <c r="Q105" s="8"/>
    </row>
    <row r="108" spans="1:22" ht="40.5" x14ac:dyDescent="0.25">
      <c r="A108" s="1" t="s">
        <v>2</v>
      </c>
      <c r="B108" s="2" t="s">
        <v>0</v>
      </c>
      <c r="C108" s="2" t="s">
        <v>1</v>
      </c>
      <c r="D108" s="1" t="s">
        <v>2</v>
      </c>
      <c r="E108" s="2" t="s">
        <v>0</v>
      </c>
      <c r="F108" s="2" t="s">
        <v>1</v>
      </c>
      <c r="G108" s="2" t="s">
        <v>134</v>
      </c>
      <c r="H108" s="3"/>
      <c r="I108" s="4" t="s">
        <v>135</v>
      </c>
      <c r="J108" s="4" t="s">
        <v>3</v>
      </c>
      <c r="K108" s="4" t="s">
        <v>136</v>
      </c>
      <c r="L108" s="5" t="s">
        <v>4</v>
      </c>
      <c r="M108" s="4" t="s">
        <v>5</v>
      </c>
      <c r="N108" s="4" t="s">
        <v>137</v>
      </c>
      <c r="O108" s="4" t="s">
        <v>138</v>
      </c>
      <c r="P108" s="4"/>
      <c r="Q108" s="4" t="s">
        <v>6</v>
      </c>
    </row>
    <row r="109" spans="1:22" ht="13.5" customHeight="1" x14ac:dyDescent="0.35">
      <c r="A109" s="17" t="s">
        <v>149</v>
      </c>
      <c r="B109">
        <v>17.401764233344235</v>
      </c>
      <c r="C109">
        <v>9.5604633735107164E-2</v>
      </c>
      <c r="D109" s="17" t="s">
        <v>149</v>
      </c>
      <c r="E109">
        <v>17.401764233344235</v>
      </c>
      <c r="F109">
        <v>9.5604633735107164E-2</v>
      </c>
      <c r="G109" s="7">
        <f t="shared" ref="G109:G112" si="11">(B109-E109)</f>
        <v>0</v>
      </c>
      <c r="H109" s="8" t="s">
        <v>133</v>
      </c>
      <c r="I109" s="9">
        <f>AVERAGE(G109:G111)</f>
        <v>0</v>
      </c>
      <c r="J109" s="9">
        <f>STDEV(G109:G111)</f>
        <v>0</v>
      </c>
      <c r="K109" s="9">
        <f>I109-$I$109</f>
        <v>0</v>
      </c>
      <c r="L109" s="9">
        <f>(($J$109^2)+(J109^2))^(1/2)</f>
        <v>0</v>
      </c>
      <c r="M109" s="9">
        <f>1.8^-(K109)</f>
        <v>1</v>
      </c>
      <c r="N109" s="9">
        <f>K109+L109</f>
        <v>0</v>
      </c>
      <c r="O109" s="10">
        <f>1.8^-N109</f>
        <v>1</v>
      </c>
      <c r="P109" s="9" t="s">
        <v>7</v>
      </c>
      <c r="Q109" s="9">
        <f>M109-O109</f>
        <v>0</v>
      </c>
      <c r="S109" s="13"/>
      <c r="T109" s="13"/>
      <c r="U109" s="21" t="s">
        <v>167</v>
      </c>
      <c r="V109" s="21"/>
    </row>
    <row r="110" spans="1:22" ht="15.5" x14ac:dyDescent="0.35">
      <c r="A110" s="17" t="s">
        <v>150</v>
      </c>
      <c r="B110">
        <v>17.914757925838998</v>
      </c>
      <c r="C110">
        <v>6.2174150893062267E-2</v>
      </c>
      <c r="D110" s="17" t="s">
        <v>150</v>
      </c>
      <c r="E110">
        <v>17.914757925838998</v>
      </c>
      <c r="F110">
        <v>6.2174150893062267E-2</v>
      </c>
      <c r="G110" s="7">
        <f t="shared" si="11"/>
        <v>0</v>
      </c>
      <c r="H110" s="11"/>
      <c r="I110" s="9"/>
      <c r="J110" s="9"/>
      <c r="K110" s="9"/>
      <c r="L110" s="9"/>
      <c r="M110" s="9"/>
      <c r="N110" s="9">
        <f>K109-L109</f>
        <v>0</v>
      </c>
      <c r="O110" s="10">
        <f>1.8^-N110</f>
        <v>1</v>
      </c>
      <c r="P110" s="9" t="s">
        <v>8</v>
      </c>
      <c r="Q110" s="9">
        <f>O110-M109</f>
        <v>0</v>
      </c>
      <c r="S110" s="13"/>
      <c r="T110" s="14" t="s">
        <v>2</v>
      </c>
      <c r="U110" s="8" t="s">
        <v>7</v>
      </c>
      <c r="V110" s="8" t="s">
        <v>8</v>
      </c>
    </row>
    <row r="111" spans="1:22" ht="15.5" x14ac:dyDescent="0.35">
      <c r="A111" s="17" t="s">
        <v>151</v>
      </c>
      <c r="B111">
        <v>17.562253310691833</v>
      </c>
      <c r="C111">
        <v>4.4166694999159838E-2</v>
      </c>
      <c r="D111" s="17" t="s">
        <v>151</v>
      </c>
      <c r="E111">
        <v>17.562253310691833</v>
      </c>
      <c r="F111">
        <v>4.4166694999159838E-2</v>
      </c>
      <c r="G111" s="7">
        <f t="shared" si="11"/>
        <v>0</v>
      </c>
      <c r="H111" s="8"/>
      <c r="I111" s="9"/>
      <c r="J111" s="9"/>
      <c r="K111" s="9"/>
      <c r="L111" s="9"/>
      <c r="M111" s="9"/>
      <c r="N111" s="9"/>
      <c r="O111" s="10"/>
      <c r="P111" s="9"/>
      <c r="Q111" s="9"/>
      <c r="S111" s="8" t="s">
        <v>133</v>
      </c>
      <c r="T111" s="15">
        <f>M109</f>
        <v>1</v>
      </c>
      <c r="U111" s="15">
        <f>Q109</f>
        <v>0</v>
      </c>
      <c r="V111" s="15">
        <f>Q110</f>
        <v>0</v>
      </c>
    </row>
    <row r="112" spans="1:22" ht="15.5" x14ac:dyDescent="0.35">
      <c r="A112" t="s">
        <v>152</v>
      </c>
      <c r="B112">
        <v>17.648184577070051</v>
      </c>
      <c r="C112">
        <v>8.6848048229999933E-2</v>
      </c>
      <c r="D112" t="s">
        <v>152</v>
      </c>
      <c r="E112">
        <v>17.648184577070051</v>
      </c>
      <c r="F112">
        <v>8.6848048229999933E-2</v>
      </c>
      <c r="G112" s="7">
        <f t="shared" si="11"/>
        <v>0</v>
      </c>
      <c r="H112" s="16" t="s">
        <v>139</v>
      </c>
      <c r="I112" s="9">
        <f>AVERAGE(G112:G114)</f>
        <v>0</v>
      </c>
      <c r="J112" s="9">
        <f>STDEV(G112:G114)</f>
        <v>0</v>
      </c>
      <c r="K112" s="9">
        <f>I112-$I$109</f>
        <v>0</v>
      </c>
      <c r="L112" s="9">
        <f>(($J$109^2)+(J112^2))^(1/2)</f>
        <v>0</v>
      </c>
      <c r="M112" s="9">
        <f>1.8^-(K112)</f>
        <v>1</v>
      </c>
      <c r="N112" s="9">
        <f>K112+L112</f>
        <v>0</v>
      </c>
      <c r="O112" s="10">
        <f>1.8^-N112</f>
        <v>1</v>
      </c>
      <c r="P112" s="9" t="s">
        <v>7</v>
      </c>
      <c r="Q112" s="9">
        <f>M112-O112</f>
        <v>0</v>
      </c>
      <c r="S112" s="16" t="s">
        <v>139</v>
      </c>
      <c r="T112" s="15">
        <f>M112</f>
        <v>1</v>
      </c>
      <c r="U112" s="15">
        <f>Q112</f>
        <v>0</v>
      </c>
      <c r="V112" s="15">
        <f>Q113</f>
        <v>0</v>
      </c>
    </row>
    <row r="113" spans="1:22" ht="15.5" x14ac:dyDescent="0.35">
      <c r="A113" s="16" t="s">
        <v>153</v>
      </c>
      <c r="B113">
        <v>17.530861187821298</v>
      </c>
      <c r="C113">
        <v>4.8018527354752816E-2</v>
      </c>
      <c r="D113" s="16" t="s">
        <v>153</v>
      </c>
      <c r="E113">
        <v>17.530861187821298</v>
      </c>
      <c r="F113">
        <v>4.8018527354752816E-2</v>
      </c>
      <c r="G113" s="7">
        <f>(B113-E113)</f>
        <v>0</v>
      </c>
      <c r="I113" s="8"/>
      <c r="J113" s="8"/>
      <c r="K113" s="9"/>
      <c r="L113" s="8"/>
      <c r="M113" s="8"/>
      <c r="N113" s="9">
        <f>K112-L112</f>
        <v>0</v>
      </c>
      <c r="O113" s="10">
        <f>1.8^-N113</f>
        <v>1</v>
      </c>
      <c r="P113" s="9" t="s">
        <v>8</v>
      </c>
      <c r="Q113" s="9">
        <f>O113-M112</f>
        <v>0</v>
      </c>
      <c r="S113" s="16" t="s">
        <v>164</v>
      </c>
      <c r="T113" s="15">
        <f>M115</f>
        <v>1</v>
      </c>
      <c r="U113" s="15">
        <f>Q115</f>
        <v>0</v>
      </c>
      <c r="V113" s="15">
        <f>Q116</f>
        <v>0</v>
      </c>
    </row>
    <row r="114" spans="1:22" ht="15.5" x14ac:dyDescent="0.35">
      <c r="A114" s="16" t="s">
        <v>154</v>
      </c>
      <c r="B114">
        <v>17.770372543289302</v>
      </c>
      <c r="C114">
        <v>1.581608908458081E-2</v>
      </c>
      <c r="D114" s="16" t="s">
        <v>154</v>
      </c>
      <c r="E114">
        <v>17.770372543289302</v>
      </c>
      <c r="F114">
        <v>1.581608908458081E-2</v>
      </c>
      <c r="G114" s="7">
        <f t="shared" ref="G114:G123" si="12">(B114-E114)</f>
        <v>0</v>
      </c>
      <c r="H114" s="8"/>
      <c r="I114" s="8"/>
      <c r="J114" s="8"/>
      <c r="K114" s="9"/>
      <c r="L114" s="8"/>
      <c r="M114" s="8"/>
      <c r="N114" s="8"/>
      <c r="O114" s="8"/>
      <c r="P114" s="8"/>
      <c r="Q114" s="8"/>
      <c r="S114" s="16" t="s">
        <v>165</v>
      </c>
      <c r="T114" s="15">
        <f>M118</f>
        <v>1</v>
      </c>
      <c r="U114" s="15">
        <f>Q118</f>
        <v>0</v>
      </c>
      <c r="V114" s="15">
        <f>Q119</f>
        <v>0</v>
      </c>
    </row>
    <row r="115" spans="1:22" ht="15.5" x14ac:dyDescent="0.35">
      <c r="A115" s="16" t="s">
        <v>155</v>
      </c>
      <c r="B115">
        <v>18.355106663519134</v>
      </c>
      <c r="C115">
        <v>2.0165350719254283E-2</v>
      </c>
      <c r="D115" s="16" t="s">
        <v>155</v>
      </c>
      <c r="E115">
        <v>18.355106663519134</v>
      </c>
      <c r="F115">
        <v>2.0165350719254283E-2</v>
      </c>
      <c r="G115" s="7">
        <f t="shared" si="12"/>
        <v>0</v>
      </c>
      <c r="H115" s="16" t="s">
        <v>176</v>
      </c>
      <c r="I115" s="9">
        <f>AVERAGE(G115:G117)</f>
        <v>0</v>
      </c>
      <c r="J115" s="9">
        <f>STDEV(G115:G117)</f>
        <v>0</v>
      </c>
      <c r="K115" s="9">
        <f>I115-$I$109</f>
        <v>0</v>
      </c>
      <c r="L115" s="9">
        <f>(($J$109^2)+(J115^2))^(1/2)</f>
        <v>0</v>
      </c>
      <c r="M115" s="9">
        <f>1.8^-(K115)</f>
        <v>1</v>
      </c>
      <c r="N115" s="9">
        <f>K115+L115</f>
        <v>0</v>
      </c>
      <c r="O115" s="10">
        <f>1.8^-N115</f>
        <v>1</v>
      </c>
      <c r="P115" s="9" t="s">
        <v>7</v>
      </c>
      <c r="Q115" s="9">
        <f>M115-O115</f>
        <v>0</v>
      </c>
      <c r="S115" s="16" t="s">
        <v>166</v>
      </c>
      <c r="T115" s="15">
        <f>M121</f>
        <v>1</v>
      </c>
      <c r="U115" s="15">
        <f>Q121</f>
        <v>0</v>
      </c>
      <c r="V115" s="15">
        <f>Q122</f>
        <v>0</v>
      </c>
    </row>
    <row r="116" spans="1:22" ht="15.5" x14ac:dyDescent="0.35">
      <c r="A116" s="16" t="s">
        <v>156</v>
      </c>
      <c r="B116">
        <v>18.420095194067269</v>
      </c>
      <c r="C116">
        <v>9.6788933698688268E-2</v>
      </c>
      <c r="D116" s="16" t="s">
        <v>156</v>
      </c>
      <c r="E116">
        <v>18.420095194067269</v>
      </c>
      <c r="F116">
        <v>9.6788933698688268E-2</v>
      </c>
      <c r="G116" s="7">
        <f t="shared" si="12"/>
        <v>0</v>
      </c>
      <c r="H116" s="8"/>
      <c r="I116" s="9"/>
      <c r="J116" s="9"/>
      <c r="K116" s="9"/>
      <c r="L116" s="9"/>
      <c r="M116" s="9"/>
      <c r="N116" s="9">
        <f>K115-L115</f>
        <v>0</v>
      </c>
      <c r="O116" s="10">
        <f>1.8^-N116</f>
        <v>1</v>
      </c>
      <c r="P116" s="9" t="s">
        <v>8</v>
      </c>
      <c r="Q116" s="9">
        <f>O116-M115</f>
        <v>0</v>
      </c>
      <c r="S116" s="12"/>
      <c r="T116" s="15"/>
      <c r="U116" s="15"/>
      <c r="V116" s="15"/>
    </row>
    <row r="117" spans="1:22" ht="15.5" x14ac:dyDescent="0.35">
      <c r="A117" s="16" t="s">
        <v>157</v>
      </c>
      <c r="B117">
        <v>17.985727697227535</v>
      </c>
      <c r="C117">
        <v>6.3366414108386837E-2</v>
      </c>
      <c r="D117" s="16" t="s">
        <v>157</v>
      </c>
      <c r="E117">
        <v>17.985727697227535</v>
      </c>
      <c r="F117">
        <v>6.3366414108386837E-2</v>
      </c>
      <c r="G117" s="7">
        <f t="shared" si="12"/>
        <v>0</v>
      </c>
      <c r="H117" s="8"/>
      <c r="I117" s="9"/>
      <c r="J117" s="9"/>
      <c r="K117" s="9"/>
      <c r="L117" s="9"/>
      <c r="M117" s="9"/>
      <c r="N117" s="9"/>
      <c r="O117" s="10"/>
      <c r="P117" s="9"/>
      <c r="Q117" s="9"/>
      <c r="S117" s="12"/>
      <c r="T117" s="15"/>
      <c r="U117" s="15"/>
      <c r="V117" s="15"/>
    </row>
    <row r="118" spans="1:22" ht="15.5" x14ac:dyDescent="0.35">
      <c r="A118" s="16" t="s">
        <v>158</v>
      </c>
      <c r="B118">
        <v>19.632288804108033</v>
      </c>
      <c r="C118">
        <v>4.1206452162869299E-2</v>
      </c>
      <c r="D118" s="16" t="s">
        <v>158</v>
      </c>
      <c r="E118">
        <v>19.632288804108033</v>
      </c>
      <c r="F118">
        <v>4.1206452162869299E-2</v>
      </c>
      <c r="G118" s="7">
        <f t="shared" si="12"/>
        <v>0</v>
      </c>
      <c r="H118" s="16" t="s">
        <v>165</v>
      </c>
      <c r="I118" s="9">
        <f>AVERAGE(G118:G120)</f>
        <v>0</v>
      </c>
      <c r="J118" s="9">
        <f>STDEV(G118:G120)</f>
        <v>0</v>
      </c>
      <c r="K118" s="9">
        <f>I118-$I$109</f>
        <v>0</v>
      </c>
      <c r="L118" s="9">
        <f>(($J$109^2)+(J118^2))^(1/2)</f>
        <v>0</v>
      </c>
      <c r="M118" s="9">
        <f>1.8^-(K118)</f>
        <v>1</v>
      </c>
      <c r="N118" s="9">
        <f>K118+L118</f>
        <v>0</v>
      </c>
      <c r="O118" s="10">
        <f>1.8^-N118</f>
        <v>1</v>
      </c>
      <c r="P118" s="9" t="s">
        <v>7</v>
      </c>
      <c r="Q118" s="9">
        <f>M118-O118</f>
        <v>0</v>
      </c>
      <c r="S118" s="12"/>
      <c r="T118" s="15"/>
      <c r="U118" s="15"/>
      <c r="V118" s="15"/>
    </row>
    <row r="119" spans="1:22" ht="15.5" x14ac:dyDescent="0.35">
      <c r="A119" s="16" t="s">
        <v>159</v>
      </c>
      <c r="B119">
        <v>19.342416529429034</v>
      </c>
      <c r="C119">
        <v>2.6443062808703056E-2</v>
      </c>
      <c r="D119" s="16" t="s">
        <v>159</v>
      </c>
      <c r="E119">
        <v>19.342416529429034</v>
      </c>
      <c r="F119">
        <v>2.6443062808703056E-2</v>
      </c>
      <c r="G119" s="7">
        <f t="shared" si="12"/>
        <v>0</v>
      </c>
      <c r="H119" s="8"/>
      <c r="I119" s="8"/>
      <c r="J119" s="8"/>
      <c r="K119" s="9"/>
      <c r="L119" s="8"/>
      <c r="M119" s="8"/>
      <c r="N119" s="9">
        <f>K118-L118</f>
        <v>0</v>
      </c>
      <c r="O119" s="10">
        <f>1.8^-N119</f>
        <v>1</v>
      </c>
      <c r="P119" s="9" t="s">
        <v>8</v>
      </c>
      <c r="Q119" s="9">
        <f>O119-M118</f>
        <v>0</v>
      </c>
      <c r="S119" s="12"/>
      <c r="T119" s="15"/>
      <c r="U119" s="15"/>
      <c r="V119" s="15"/>
    </row>
    <row r="120" spans="1:22" ht="15.5" x14ac:dyDescent="0.35">
      <c r="A120" s="16" t="s">
        <v>160</v>
      </c>
      <c r="B120">
        <v>19.370581109833136</v>
      </c>
      <c r="C120">
        <v>0.22847666660670979</v>
      </c>
      <c r="D120" s="16" t="s">
        <v>160</v>
      </c>
      <c r="E120">
        <v>19.370581109833136</v>
      </c>
      <c r="F120">
        <v>0.22847666660670979</v>
      </c>
      <c r="G120" s="7">
        <f t="shared" si="12"/>
        <v>0</v>
      </c>
      <c r="H120" s="8"/>
      <c r="I120" s="8"/>
      <c r="J120" s="8"/>
      <c r="K120" s="9"/>
      <c r="L120" s="8"/>
      <c r="M120" s="8"/>
      <c r="N120" s="8"/>
      <c r="O120" s="8"/>
      <c r="P120" s="8"/>
      <c r="Q120" s="8"/>
    </row>
    <row r="121" spans="1:22" ht="15.5" x14ac:dyDescent="0.35">
      <c r="A121" s="16" t="s">
        <v>161</v>
      </c>
      <c r="B121">
        <v>18.518267014305799</v>
      </c>
      <c r="C121">
        <v>5.7576891618664146E-2</v>
      </c>
      <c r="D121" s="16" t="s">
        <v>161</v>
      </c>
      <c r="E121">
        <v>18.518267014305799</v>
      </c>
      <c r="F121">
        <v>5.7576891618664146E-2</v>
      </c>
      <c r="G121" s="7">
        <f t="shared" si="12"/>
        <v>0</v>
      </c>
      <c r="H121" s="16" t="s">
        <v>177</v>
      </c>
      <c r="I121" s="9">
        <f>AVERAGE(G121:G123)</f>
        <v>0</v>
      </c>
      <c r="J121" s="9">
        <f>STDEV(G121:G123)</f>
        <v>0</v>
      </c>
      <c r="K121" s="9">
        <f>I121-$I$109</f>
        <v>0</v>
      </c>
      <c r="L121" s="9">
        <f>(($J$109^2)+(J121^2))^(1/2)</f>
        <v>0</v>
      </c>
      <c r="M121" s="9">
        <f>1.8^-(K121)</f>
        <v>1</v>
      </c>
      <c r="N121" s="9">
        <f>K121+L121</f>
        <v>0</v>
      </c>
      <c r="O121" s="10">
        <f>1.8^-N121</f>
        <v>1</v>
      </c>
      <c r="P121" s="9" t="s">
        <v>7</v>
      </c>
      <c r="Q121" s="9">
        <f>M121-O121</f>
        <v>0</v>
      </c>
    </row>
    <row r="122" spans="1:22" ht="15.5" x14ac:dyDescent="0.35">
      <c r="A122" s="16" t="s">
        <v>162</v>
      </c>
      <c r="B122">
        <v>18.232766323253834</v>
      </c>
      <c r="C122">
        <v>3.9717520423895716E-2</v>
      </c>
      <c r="D122" s="16" t="s">
        <v>162</v>
      </c>
      <c r="E122">
        <v>18.232766323253834</v>
      </c>
      <c r="F122">
        <v>3.9717520423895716E-2</v>
      </c>
      <c r="G122" s="7">
        <f t="shared" si="12"/>
        <v>0</v>
      </c>
      <c r="H122" s="8"/>
      <c r="I122" s="8"/>
      <c r="J122" s="8"/>
      <c r="K122" s="8"/>
      <c r="L122" s="8"/>
      <c r="M122" s="8"/>
      <c r="N122" s="9">
        <f>K121-L121</f>
        <v>0</v>
      </c>
      <c r="O122" s="10">
        <f>1.8^-N122</f>
        <v>1</v>
      </c>
      <c r="P122" s="9" t="s">
        <v>8</v>
      </c>
      <c r="Q122" s="9">
        <f>O122-M121</f>
        <v>0</v>
      </c>
    </row>
    <row r="123" spans="1:22" ht="15.5" x14ac:dyDescent="0.35">
      <c r="A123" s="16" t="s">
        <v>163</v>
      </c>
      <c r="B123">
        <v>19.222486012426003</v>
      </c>
      <c r="C123">
        <v>6.4686316833289098E-2</v>
      </c>
      <c r="D123" s="16" t="s">
        <v>163</v>
      </c>
      <c r="E123">
        <v>19.222486012426003</v>
      </c>
      <c r="F123">
        <v>6.4686316833289098E-2</v>
      </c>
      <c r="G123" s="7">
        <f t="shared" si="12"/>
        <v>0</v>
      </c>
      <c r="H123" s="8"/>
      <c r="I123" s="8"/>
      <c r="J123" s="8"/>
      <c r="K123" s="8"/>
      <c r="L123" s="8"/>
      <c r="M123" s="8"/>
      <c r="N123" s="8"/>
      <c r="O123" s="8"/>
      <c r="P123" s="8"/>
      <c r="Q123" s="8"/>
    </row>
  </sheetData>
  <mergeCells count="7">
    <mergeCell ref="U109:V109"/>
    <mergeCell ref="U2:V2"/>
    <mergeCell ref="U19:V19"/>
    <mergeCell ref="U36:V36"/>
    <mergeCell ref="U54:V54"/>
    <mergeCell ref="U72:V72"/>
    <mergeCell ref="U91:V91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A6F49-D643-DB43-B6D0-E0612C94721E}">
  <dimension ref="A1:W23"/>
  <sheetViews>
    <sheetView tabSelected="1" topLeftCell="G1" workbookViewId="0">
      <selection activeCell="W11" sqref="W11"/>
    </sheetView>
  </sheetViews>
  <sheetFormatPr defaultColWidth="8.83203125" defaultRowHeight="15.5" x14ac:dyDescent="0.35"/>
  <cols>
    <col min="1" max="1" width="17.33203125" customWidth="1"/>
  </cols>
  <sheetData>
    <row r="1" spans="1:23" ht="15.5" customHeight="1" x14ac:dyDescent="0.35"/>
    <row r="2" spans="1:23" ht="15.5" customHeight="1" x14ac:dyDescent="0.35">
      <c r="B2" t="s">
        <v>111</v>
      </c>
      <c r="C2" t="s">
        <v>112</v>
      </c>
      <c r="D2" t="s">
        <v>113</v>
      </c>
      <c r="E2" t="s">
        <v>114</v>
      </c>
      <c r="F2" t="s">
        <v>9</v>
      </c>
      <c r="G2" t="s">
        <v>115</v>
      </c>
    </row>
    <row r="3" spans="1:23" x14ac:dyDescent="0.35">
      <c r="A3" s="8" t="s">
        <v>133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</row>
    <row r="4" spans="1:23" x14ac:dyDescent="0.35">
      <c r="A4" s="16" t="s">
        <v>139</v>
      </c>
      <c r="B4" s="15">
        <v>0.54409210996864954</v>
      </c>
      <c r="C4">
        <v>0.91942006324777426</v>
      </c>
      <c r="D4">
        <v>0.41567661650496096</v>
      </c>
      <c r="E4">
        <v>0.79738216280450092</v>
      </c>
      <c r="F4">
        <v>0.58417287539903384</v>
      </c>
      <c r="G4">
        <v>1.2925864894180623</v>
      </c>
    </row>
    <row r="5" spans="1:23" x14ac:dyDescent="0.35">
      <c r="A5" s="16" t="s">
        <v>164</v>
      </c>
      <c r="B5">
        <v>23.971638150973337</v>
      </c>
      <c r="C5">
        <v>1.2428477173903334</v>
      </c>
      <c r="D5">
        <v>0.91282272991048408</v>
      </c>
      <c r="E5">
        <v>2.0975977377994992</v>
      </c>
      <c r="F5">
        <v>9.9074273554415146</v>
      </c>
      <c r="G5">
        <v>1.1735438636546232</v>
      </c>
    </row>
    <row r="6" spans="1:23" x14ac:dyDescent="0.35">
      <c r="A6" s="16" t="s">
        <v>165</v>
      </c>
      <c r="B6">
        <v>0.89925384163588762</v>
      </c>
      <c r="C6">
        <v>0.46065820938511137</v>
      </c>
      <c r="D6">
        <v>0.22374952563000514</v>
      </c>
      <c r="E6">
        <v>1.5955510953875895</v>
      </c>
      <c r="F6">
        <v>0.45685333710086118</v>
      </c>
      <c r="G6">
        <v>1.077010895847565</v>
      </c>
      <c r="W6" s="15"/>
    </row>
    <row r="7" spans="1:23" x14ac:dyDescent="0.35">
      <c r="A7" s="16" t="s">
        <v>166</v>
      </c>
      <c r="B7" s="15">
        <v>41.78239623446958</v>
      </c>
      <c r="C7">
        <v>2.2637928041860511</v>
      </c>
      <c r="D7">
        <v>1.76522516519471</v>
      </c>
      <c r="E7">
        <v>2.433823948536785</v>
      </c>
      <c r="F7">
        <v>16.677316098188424</v>
      </c>
      <c r="G7">
        <v>1.1212688431074962</v>
      </c>
    </row>
    <row r="9" spans="1:23" x14ac:dyDescent="0.35">
      <c r="A9" s="19" t="s">
        <v>143</v>
      </c>
    </row>
    <row r="10" spans="1:23" x14ac:dyDescent="0.35">
      <c r="A10" s="8" t="s">
        <v>133</v>
      </c>
      <c r="B10" s="15">
        <v>0.24965077826046456</v>
      </c>
      <c r="C10" s="15">
        <v>0.12145551656050391</v>
      </c>
      <c r="D10">
        <v>0.11524305276135849</v>
      </c>
      <c r="E10">
        <v>5.0986688316506767E-2</v>
      </c>
      <c r="F10">
        <v>0.30593002866927754</v>
      </c>
      <c r="G10">
        <v>0.11029759224777724</v>
      </c>
    </row>
    <row r="11" spans="1:23" x14ac:dyDescent="0.35">
      <c r="A11" s="16" t="s">
        <v>139</v>
      </c>
      <c r="B11">
        <v>0.13775561941049175</v>
      </c>
      <c r="C11">
        <v>0.1707810395523176</v>
      </c>
      <c r="D11">
        <v>0.11039956053347277</v>
      </c>
      <c r="E11">
        <v>5.1264925855706078E-2</v>
      </c>
      <c r="F11">
        <v>0.1792524194004208</v>
      </c>
      <c r="G11">
        <v>0.23841677349969292</v>
      </c>
    </row>
    <row r="12" spans="1:23" x14ac:dyDescent="0.35">
      <c r="A12" s="16" t="s">
        <v>164</v>
      </c>
      <c r="B12">
        <v>5.0366332971211918</v>
      </c>
      <c r="C12">
        <v>0.15036742354974564</v>
      </c>
      <c r="D12">
        <v>0.17975238716246789</v>
      </c>
      <c r="E12">
        <v>0.48901968565073295</v>
      </c>
      <c r="F12">
        <v>2.4420289984694632</v>
      </c>
      <c r="G12">
        <v>0.27424759838348522</v>
      </c>
    </row>
    <row r="13" spans="1:23" x14ac:dyDescent="0.35">
      <c r="A13" s="16" t="s">
        <v>165</v>
      </c>
      <c r="B13">
        <v>0.17099651679678984</v>
      </c>
      <c r="C13">
        <v>4.0843115116380946E-2</v>
      </c>
      <c r="D13">
        <v>2.5275628309922554E-2</v>
      </c>
      <c r="E13">
        <v>0.10922381434471085</v>
      </c>
      <c r="F13">
        <v>0.11598988817740946</v>
      </c>
      <c r="G13">
        <v>0.11107624602859967</v>
      </c>
    </row>
    <row r="14" spans="1:23" x14ac:dyDescent="0.35">
      <c r="A14" s="16" t="s">
        <v>166</v>
      </c>
      <c r="B14">
        <v>7.717387981483455</v>
      </c>
      <c r="C14">
        <v>0.26455612418680485</v>
      </c>
      <c r="D14">
        <v>0.18992985344513902</v>
      </c>
      <c r="E14">
        <v>0.2670806520317246</v>
      </c>
      <c r="F14">
        <v>4.4375889422208541</v>
      </c>
      <c r="G14">
        <v>0.15178525365387319</v>
      </c>
    </row>
    <row r="18" spans="1:7" x14ac:dyDescent="0.35">
      <c r="A18" s="19" t="s">
        <v>144</v>
      </c>
    </row>
    <row r="19" spans="1:7" x14ac:dyDescent="0.35">
      <c r="A19" s="8" t="s">
        <v>133</v>
      </c>
      <c r="B19">
        <v>0.33271278363119894</v>
      </c>
      <c r="C19" s="15">
        <v>0.13824629128055799</v>
      </c>
      <c r="D19">
        <v>0.13025391111201357</v>
      </c>
      <c r="E19">
        <v>5.3725999086418952E-2</v>
      </c>
      <c r="F19">
        <v>0.44077692639940302</v>
      </c>
      <c r="G19">
        <v>0.12397133163485208</v>
      </c>
    </row>
    <row r="20" spans="1:7" x14ac:dyDescent="0.35">
      <c r="A20" s="16" t="s">
        <v>139</v>
      </c>
      <c r="B20">
        <v>0.18445733367962225</v>
      </c>
      <c r="C20">
        <v>0.20973995372513099</v>
      </c>
      <c r="D20">
        <v>0.15032415600363563</v>
      </c>
      <c r="E20">
        <v>5.4787284665882563E-2</v>
      </c>
      <c r="F20">
        <v>0.25860486846763808</v>
      </c>
      <c r="G20">
        <v>0.29233841156959661</v>
      </c>
    </row>
    <row r="21" spans="1:7" x14ac:dyDescent="0.35">
      <c r="A21" s="16" t="s">
        <v>164</v>
      </c>
      <c r="B21">
        <v>6.3763570080717784</v>
      </c>
      <c r="C21">
        <v>0.17106378044740866</v>
      </c>
      <c r="D21">
        <v>0.22382854030417554</v>
      </c>
      <c r="E21">
        <v>0.63768530534788992</v>
      </c>
      <c r="F21">
        <v>3.240848477914426</v>
      </c>
      <c r="G21">
        <v>0.35788159990625723</v>
      </c>
    </row>
    <row r="22" spans="1:7" x14ac:dyDescent="0.35">
      <c r="A22" s="16" t="s">
        <v>165</v>
      </c>
      <c r="B22">
        <v>0.21114689738251913</v>
      </c>
      <c r="C22">
        <v>4.4816674131250789E-2</v>
      </c>
      <c r="D22">
        <v>2.8494476708062627E-2</v>
      </c>
      <c r="E22">
        <v>0.11725020380291773</v>
      </c>
      <c r="F22">
        <v>0.15545922465774653</v>
      </c>
      <c r="G22">
        <v>0.12384929691161606</v>
      </c>
    </row>
    <row r="23" spans="1:7" x14ac:dyDescent="0.35">
      <c r="A23" s="16" t="s">
        <v>166</v>
      </c>
      <c r="B23">
        <v>9.465753248693531</v>
      </c>
      <c r="C23">
        <v>0.29956445688944999</v>
      </c>
      <c r="D23">
        <v>0.21282927361139836</v>
      </c>
      <c r="E23">
        <v>0.30000198369327835</v>
      </c>
      <c r="F23">
        <v>6.0464643173978061</v>
      </c>
      <c r="G23">
        <v>0.17554920745091973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6147B-0F4C-4F0C-AF86-35298011E49B}">
  <dimension ref="A1:M124"/>
  <sheetViews>
    <sheetView workbookViewId="0">
      <selection activeCell="J8" sqref="J8"/>
    </sheetView>
  </sheetViews>
  <sheetFormatPr defaultColWidth="8.83203125" defaultRowHeight="15.5" x14ac:dyDescent="0.35"/>
  <cols>
    <col min="1" max="1" width="17.83203125" style="16" customWidth="1"/>
    <col min="3" max="4" width="10.6640625" style="16"/>
    <col min="5" max="5" width="18.1640625" customWidth="1"/>
    <col min="6" max="6" width="10.6640625" hidden="1" customWidth="1"/>
    <col min="7" max="7" width="0" hidden="1" customWidth="1"/>
    <col min="8" max="8" width="13.6640625" customWidth="1"/>
    <col min="9" max="9" width="13.4140625" customWidth="1"/>
  </cols>
  <sheetData>
    <row r="1" spans="1:13" ht="62" x14ac:dyDescent="0.35">
      <c r="A1" s="1" t="s">
        <v>111</v>
      </c>
      <c r="B1" s="2" t="s">
        <v>134</v>
      </c>
      <c r="C1" s="4" t="s">
        <v>136</v>
      </c>
      <c r="D1" s="4" t="s">
        <v>5</v>
      </c>
      <c r="F1" s="20" t="s">
        <v>146</v>
      </c>
      <c r="H1" s="20" t="s">
        <v>145</v>
      </c>
      <c r="I1" s="20" t="s">
        <v>181</v>
      </c>
      <c r="L1" t="s">
        <v>147</v>
      </c>
      <c r="M1">
        <v>0.05</v>
      </c>
    </row>
    <row r="2" spans="1:13" x14ac:dyDescent="0.35">
      <c r="A2" s="17" t="s">
        <v>149</v>
      </c>
      <c r="B2" s="7">
        <v>6.6957072875895989</v>
      </c>
      <c r="C2" s="9">
        <f>B2-$B$2</f>
        <v>0</v>
      </c>
      <c r="D2" s="9">
        <f t="shared" ref="D2:D16" si="0">1.8^-(C2)</f>
        <v>1</v>
      </c>
      <c r="E2" s="8" t="s">
        <v>133</v>
      </c>
      <c r="F2">
        <f>TTEST(D2:D4,D5:D7,2,2)</f>
        <v>2.5532806651802756E-2</v>
      </c>
      <c r="L2" t="s">
        <v>148</v>
      </c>
      <c r="M2">
        <f>M1/4</f>
        <v>1.2500000000000001E-2</v>
      </c>
    </row>
    <row r="3" spans="1:13" x14ac:dyDescent="0.35">
      <c r="A3" s="17" t="s">
        <v>150</v>
      </c>
      <c r="B3" s="7">
        <v>6.0054532359240014</v>
      </c>
      <c r="C3" s="9">
        <f t="shared" ref="C3:C16" si="1">B3-$B$2</f>
        <v>-0.6902540516655975</v>
      </c>
      <c r="D3" s="9">
        <f t="shared" si="0"/>
        <v>1.5003855778315622</v>
      </c>
      <c r="E3" s="11"/>
    </row>
    <row r="4" spans="1:13" x14ac:dyDescent="0.35">
      <c r="A4" s="17" t="s">
        <v>151</v>
      </c>
      <c r="B4" s="7">
        <v>6.3220010840637997</v>
      </c>
      <c r="C4" s="9">
        <f t="shared" si="1"/>
        <v>-0.3737062035257992</v>
      </c>
      <c r="D4" s="9">
        <f t="shared" si="0"/>
        <v>1.2456525423671245</v>
      </c>
      <c r="E4" s="8"/>
    </row>
    <row r="5" spans="1:13" x14ac:dyDescent="0.35">
      <c r="A5" t="s">
        <v>152</v>
      </c>
      <c r="B5" s="7">
        <v>7.2280833222616003</v>
      </c>
      <c r="C5" s="9">
        <f t="shared" si="1"/>
        <v>0.53237603467200145</v>
      </c>
      <c r="D5" s="9">
        <f t="shared" si="0"/>
        <v>0.73130583054033726</v>
      </c>
      <c r="E5" s="16" t="s">
        <v>139</v>
      </c>
      <c r="H5">
        <f>TTEST(D2:D4,D5:D7,2,2)</f>
        <v>2.5532806651802756E-2</v>
      </c>
      <c r="I5">
        <f>H5*4</f>
        <v>0.10213122660721102</v>
      </c>
    </row>
    <row r="6" spans="1:13" x14ac:dyDescent="0.35">
      <c r="A6" s="16" t="s">
        <v>153</v>
      </c>
      <c r="B6" s="7">
        <v>7.117924113325202</v>
      </c>
      <c r="C6" s="9">
        <f t="shared" si="1"/>
        <v>0.42221682573560315</v>
      </c>
      <c r="D6" s="9">
        <f t="shared" si="0"/>
        <v>0.78022462509603141</v>
      </c>
      <c r="E6" s="16"/>
    </row>
    <row r="7" spans="1:13" x14ac:dyDescent="0.35">
      <c r="A7" s="16" t="s">
        <v>154</v>
      </c>
      <c r="B7" s="7">
        <v>7.7835706475934323</v>
      </c>
      <c r="C7" s="9">
        <f t="shared" si="1"/>
        <v>1.0878633600038334</v>
      </c>
      <c r="D7" s="9">
        <f t="shared" si="0"/>
        <v>0.52759223478395012</v>
      </c>
      <c r="E7" s="8"/>
    </row>
    <row r="8" spans="1:13" x14ac:dyDescent="0.35">
      <c r="A8" s="16" t="s">
        <v>155</v>
      </c>
      <c r="B8" s="7">
        <v>0.9802634187596162</v>
      </c>
      <c r="C8" s="9">
        <f t="shared" si="1"/>
        <v>-5.7154438688299827</v>
      </c>
      <c r="D8" s="9">
        <f t="shared" si="0"/>
        <v>28.773697543113126</v>
      </c>
      <c r="E8" s="16" t="s">
        <v>176</v>
      </c>
      <c r="F8">
        <f>TTEST(D5:D7,D8:D10,2,2)</f>
        <v>1.5647351279437168E-4</v>
      </c>
      <c r="H8">
        <f>TTEST(D2:D4,D8:D10,2,2)</f>
        <v>1.7028637659591826E-4</v>
      </c>
      <c r="I8" s="18">
        <f>H8*4</f>
        <v>6.8114550638367303E-4</v>
      </c>
    </row>
    <row r="9" spans="1:13" x14ac:dyDescent="0.35">
      <c r="A9" s="16" t="s">
        <v>156</v>
      </c>
      <c r="B9" s="7">
        <v>0.71380195313883021</v>
      </c>
      <c r="C9" s="9">
        <f t="shared" si="1"/>
        <v>-5.9819053344507687</v>
      </c>
      <c r="D9" s="9">
        <f t="shared" si="0"/>
        <v>33.652393616569377</v>
      </c>
      <c r="E9" s="8"/>
    </row>
    <row r="10" spans="1:13" x14ac:dyDescent="0.35">
      <c r="A10" s="16" t="s">
        <v>157</v>
      </c>
      <c r="B10" s="7">
        <v>1.114685918844863</v>
      </c>
      <c r="C10" s="9">
        <f t="shared" si="1"/>
        <v>-5.5810213687447359</v>
      </c>
      <c r="D10" s="9">
        <f t="shared" si="0"/>
        <v>26.587732815940612</v>
      </c>
      <c r="E10" s="8"/>
    </row>
    <row r="11" spans="1:13" x14ac:dyDescent="0.35">
      <c r="A11" s="16" t="s">
        <v>158</v>
      </c>
      <c r="B11" s="7">
        <v>6.4902251114747003</v>
      </c>
      <c r="C11" s="9">
        <f t="shared" si="1"/>
        <v>-0.20548217611489861</v>
      </c>
      <c r="D11" s="9">
        <f t="shared" si="0"/>
        <v>1.1283762844968206</v>
      </c>
      <c r="E11" s="16" t="s">
        <v>165</v>
      </c>
      <c r="F11">
        <f>TTEST(D5:D7,D11:D13,2,2)</f>
        <v>7.328688305518841E-3</v>
      </c>
      <c r="H11">
        <f>TTEST(D2:D4,D11:D13,2,2)</f>
        <v>0.40081039244802835</v>
      </c>
      <c r="I11">
        <f>H11*4</f>
        <v>1.6032415697921134</v>
      </c>
    </row>
    <row r="12" spans="1:13" x14ac:dyDescent="0.35">
      <c r="A12" s="16" t="s">
        <v>159</v>
      </c>
      <c r="B12" s="7">
        <v>6.6303288128372628</v>
      </c>
      <c r="C12" s="9">
        <f t="shared" si="1"/>
        <v>-6.5378474752336047E-2</v>
      </c>
      <c r="D12" s="9">
        <f t="shared" si="0"/>
        <v>1.0391765239648487</v>
      </c>
      <c r="E12" s="8"/>
    </row>
    <row r="13" spans="1:13" x14ac:dyDescent="0.35">
      <c r="A13" s="16" t="s">
        <v>160</v>
      </c>
      <c r="B13" s="7">
        <v>6.4445896507647618</v>
      </c>
      <c r="C13" s="9">
        <f t="shared" si="1"/>
        <v>-0.25111763682483712</v>
      </c>
      <c r="D13" s="9">
        <f t="shared" si="0"/>
        <v>1.1590533545062778</v>
      </c>
      <c r="E13" s="8"/>
    </row>
    <row r="14" spans="1:13" x14ac:dyDescent="0.35">
      <c r="A14" s="16" t="s">
        <v>161</v>
      </c>
      <c r="B14" s="7">
        <v>3.2677744250499074E-2</v>
      </c>
      <c r="C14" s="9">
        <f t="shared" si="1"/>
        <v>-6.6630295433390998</v>
      </c>
      <c r="D14" s="9">
        <f t="shared" si="0"/>
        <v>50.221333845552898</v>
      </c>
      <c r="E14" s="16" t="s">
        <v>177</v>
      </c>
      <c r="F14">
        <f>TTEST(D5:D7,D14:D16,2,2)</f>
        <v>1.4481433716069345E-7</v>
      </c>
      <c r="H14">
        <f>TTEST(D2:D4,D14:D16,2,2)</f>
        <v>1.6293116667175664E-7</v>
      </c>
      <c r="I14" s="18">
        <f>H14*4</f>
        <v>6.5172466668702657E-7</v>
      </c>
    </row>
    <row r="15" spans="1:13" x14ac:dyDescent="0.35">
      <c r="A15" s="16" t="s">
        <v>162</v>
      </c>
      <c r="B15" s="7">
        <v>-2.7021695062082074E-2</v>
      </c>
      <c r="C15" s="9">
        <f t="shared" si="1"/>
        <v>-6.722728982651681</v>
      </c>
      <c r="D15" s="9">
        <f t="shared" si="0"/>
        <v>52.014912054713832</v>
      </c>
      <c r="E15" s="8"/>
    </row>
    <row r="16" spans="1:13" x14ac:dyDescent="0.35">
      <c r="A16" s="16" t="s">
        <v>163</v>
      </c>
      <c r="B16" s="7">
        <v>-3.2646466057101975E-2</v>
      </c>
      <c r="C16" s="9">
        <f t="shared" si="1"/>
        <v>-6.7283537536467009</v>
      </c>
      <c r="D16" s="9">
        <f t="shared" si="0"/>
        <v>52.187166550420876</v>
      </c>
    </row>
    <row r="17" spans="1:9" x14ac:dyDescent="0.35">
      <c r="B17" s="16"/>
    </row>
    <row r="18" spans="1:9" ht="41.5" x14ac:dyDescent="0.35">
      <c r="A18" s="1" t="s">
        <v>112</v>
      </c>
      <c r="B18" s="2" t="s">
        <v>134</v>
      </c>
      <c r="C18" s="4" t="s">
        <v>136</v>
      </c>
      <c r="D18" s="4" t="s">
        <v>5</v>
      </c>
    </row>
    <row r="19" spans="1:9" x14ac:dyDescent="0.35">
      <c r="A19" s="17" t="s">
        <v>149</v>
      </c>
      <c r="B19" s="7">
        <v>3.0474361507876964</v>
      </c>
      <c r="C19" s="9">
        <f>B19-$B$19</f>
        <v>0</v>
      </c>
      <c r="D19" s="9">
        <f>1.8^-(C19)</f>
        <v>1</v>
      </c>
      <c r="E19" s="8" t="s">
        <v>133</v>
      </c>
      <c r="F19">
        <f>TTEST(D19:D21,D22:D24,2,2)</f>
        <v>0.54722237995467926</v>
      </c>
    </row>
    <row r="20" spans="1:9" x14ac:dyDescent="0.35">
      <c r="A20" s="17" t="s">
        <v>150</v>
      </c>
      <c r="B20" s="7">
        <v>2.9343564900982031</v>
      </c>
      <c r="C20" s="9">
        <f t="shared" ref="C20:C33" si="2">B20-$B$19</f>
        <v>-0.11307966068949327</v>
      </c>
      <c r="D20" s="9">
        <f t="shared" ref="D20:D33" si="3">1.8^-(C20)</f>
        <v>1.0687253926951283</v>
      </c>
      <c r="E20" s="11"/>
    </row>
    <row r="21" spans="1:9" x14ac:dyDescent="0.35">
      <c r="A21" s="17" t="s">
        <v>151</v>
      </c>
      <c r="B21" s="7">
        <v>2.7394860388633688</v>
      </c>
      <c r="C21" s="9">
        <f t="shared" si="2"/>
        <v>-0.30795011192432753</v>
      </c>
      <c r="D21" s="9">
        <f t="shared" si="3"/>
        <v>1.1984259282198422</v>
      </c>
      <c r="E21" s="8"/>
    </row>
    <row r="22" spans="1:9" x14ac:dyDescent="0.35">
      <c r="A22" t="s">
        <v>152</v>
      </c>
      <c r="B22" s="7">
        <v>3.0305315577044141</v>
      </c>
      <c r="C22" s="9">
        <f t="shared" si="2"/>
        <v>-1.6904593083282293E-2</v>
      </c>
      <c r="D22" s="9">
        <f t="shared" si="3"/>
        <v>1.0099858232716454</v>
      </c>
      <c r="E22" s="16" t="s">
        <v>139</v>
      </c>
      <c r="H22">
        <f>TTEST(D19:D21,D22:D24,2,2)</f>
        <v>0.54722237995467926</v>
      </c>
      <c r="I22">
        <f>H22*4</f>
        <v>2.188889519818717</v>
      </c>
    </row>
    <row r="23" spans="1:9" x14ac:dyDescent="0.35">
      <c r="A23" s="16" t="s">
        <v>153</v>
      </c>
      <c r="B23" s="7">
        <v>2.7472546955204002</v>
      </c>
      <c r="C23" s="9">
        <f t="shared" si="2"/>
        <v>-0.30018145526729612</v>
      </c>
      <c r="D23" s="9">
        <f t="shared" si="3"/>
        <v>1.1929660159001598</v>
      </c>
      <c r="E23" s="16"/>
    </row>
    <row r="24" spans="1:9" x14ac:dyDescent="0.35">
      <c r="A24" s="16" t="s">
        <v>154</v>
      </c>
      <c r="B24" s="7">
        <v>3.3722815370375621</v>
      </c>
      <c r="C24" s="9">
        <f t="shared" si="2"/>
        <v>0.3248453862498657</v>
      </c>
      <c r="D24" s="9">
        <f t="shared" si="3"/>
        <v>0.82618233423738852</v>
      </c>
      <c r="E24" s="8"/>
    </row>
    <row r="25" spans="1:9" x14ac:dyDescent="0.35">
      <c r="A25" s="16" t="s">
        <v>155</v>
      </c>
      <c r="B25" s="7">
        <v>2.5012973341356997</v>
      </c>
      <c r="C25" s="9">
        <f t="shared" si="2"/>
        <v>-0.54613881665199671</v>
      </c>
      <c r="D25" s="9">
        <f t="shared" si="3"/>
        <v>1.3785236582016329</v>
      </c>
      <c r="E25" s="16" t="s">
        <v>176</v>
      </c>
      <c r="F25">
        <f>TTEST(D22:D24,D25:D27,2,2)</f>
        <v>5.3543730657143553E-2</v>
      </c>
      <c r="H25">
        <f>TTEST(D19:D21,D25:D27,2,2)</f>
        <v>4.3727437599294428E-2</v>
      </c>
      <c r="I25">
        <f>H25*4</f>
        <v>0.17490975039717771</v>
      </c>
    </row>
    <row r="26" spans="1:9" x14ac:dyDescent="0.35">
      <c r="A26" s="16" t="s">
        <v>156</v>
      </c>
      <c r="B26" s="7">
        <v>2.403861952052381</v>
      </c>
      <c r="C26" s="9">
        <f t="shared" si="2"/>
        <v>-0.64357419873531541</v>
      </c>
      <c r="D26" s="9">
        <f t="shared" si="3"/>
        <v>1.459777945298415</v>
      </c>
      <c r="E26" s="8"/>
    </row>
    <row r="27" spans="1:9" x14ac:dyDescent="0.35">
      <c r="A27" s="16" t="s">
        <v>157</v>
      </c>
      <c r="B27" s="7">
        <v>2.7065061315603671</v>
      </c>
      <c r="C27" s="9">
        <f t="shared" si="2"/>
        <v>-0.34093001922732924</v>
      </c>
      <c r="D27" s="9">
        <f t="shared" si="3"/>
        <v>1.2218842310256377</v>
      </c>
      <c r="E27" s="8"/>
    </row>
    <row r="28" spans="1:9" x14ac:dyDescent="0.35">
      <c r="A28" s="16" t="s">
        <v>158</v>
      </c>
      <c r="B28" s="7">
        <v>4.2559282463041654</v>
      </c>
      <c r="C28" s="9">
        <f t="shared" si="2"/>
        <v>1.2084920955164691</v>
      </c>
      <c r="D28" s="9">
        <f t="shared" si="3"/>
        <v>0.49147925963438188</v>
      </c>
      <c r="E28" s="16" t="s">
        <v>165</v>
      </c>
      <c r="F28">
        <f>TTEST(D22:D24,D28:D30,2,2)</f>
        <v>8.6048603405953182E-3</v>
      </c>
      <c r="H28">
        <f>TTEST(D19:D21,D28:D30,2,2)</f>
        <v>5.4260883015108728E-4</v>
      </c>
      <c r="I28" s="18">
        <f>H28*4</f>
        <v>2.1704353206043491E-3</v>
      </c>
    </row>
    <row r="29" spans="1:9" x14ac:dyDescent="0.35">
      <c r="A29" s="16" t="s">
        <v>159</v>
      </c>
      <c r="B29" s="7">
        <v>4.2115269023038984</v>
      </c>
      <c r="C29" s="9">
        <f t="shared" si="2"/>
        <v>1.164090751516202</v>
      </c>
      <c r="D29" s="9">
        <f t="shared" si="3"/>
        <v>0.50447498685997993</v>
      </c>
      <c r="E29" s="8"/>
    </row>
    <row r="30" spans="1:9" x14ac:dyDescent="0.35">
      <c r="A30" s="16" t="s">
        <v>160</v>
      </c>
      <c r="B30" s="7">
        <v>4.2098451724690626</v>
      </c>
      <c r="C30" s="9">
        <f t="shared" si="2"/>
        <v>1.1624090216813663</v>
      </c>
      <c r="D30" s="9">
        <f t="shared" si="3"/>
        <v>0.50497390611245141</v>
      </c>
      <c r="E30" s="8"/>
    </row>
    <row r="31" spans="1:9" x14ac:dyDescent="0.35">
      <c r="A31" s="16" t="s">
        <v>161</v>
      </c>
      <c r="B31" s="7">
        <v>1.514104353418368</v>
      </c>
      <c r="C31" s="9">
        <f t="shared" si="2"/>
        <v>-1.5333317973693283</v>
      </c>
      <c r="D31" s="9">
        <f t="shared" si="3"/>
        <v>2.4627336759877068</v>
      </c>
      <c r="E31" s="16" t="s">
        <v>177</v>
      </c>
      <c r="F31">
        <f>TTEST(D22:D24,D31:D33,2,2)</f>
        <v>8.0221582243607779E-4</v>
      </c>
      <c r="H31">
        <f>TTEST(D19:D21,D31:D33,2,2)</f>
        <v>4.8971314037345095E-4</v>
      </c>
      <c r="I31" s="18">
        <f>H31*4</f>
        <v>1.9588525614938038E-3</v>
      </c>
    </row>
    <row r="32" spans="1:9" x14ac:dyDescent="0.35">
      <c r="A32" s="16" t="s">
        <v>162</v>
      </c>
      <c r="B32" s="7">
        <v>1.3756050742643318</v>
      </c>
      <c r="C32" s="9">
        <f t="shared" si="2"/>
        <v>-1.6718310765233646</v>
      </c>
      <c r="D32" s="9">
        <f t="shared" si="3"/>
        <v>2.6716065958680679</v>
      </c>
      <c r="E32" s="8"/>
    </row>
    <row r="33" spans="1:9" x14ac:dyDescent="0.35">
      <c r="A33" s="16" t="s">
        <v>163</v>
      </c>
      <c r="B33" s="7">
        <v>1.6614764921193625</v>
      </c>
      <c r="C33" s="9">
        <f t="shared" si="2"/>
        <v>-1.3859596586683338</v>
      </c>
      <c r="D33" s="9">
        <f t="shared" si="3"/>
        <v>2.2583819498110294</v>
      </c>
    </row>
    <row r="34" spans="1:9" x14ac:dyDescent="0.35">
      <c r="B34" s="16"/>
    </row>
    <row r="35" spans="1:9" ht="41.5" x14ac:dyDescent="0.35">
      <c r="A35" s="1" t="s">
        <v>113</v>
      </c>
      <c r="B35" s="2" t="s">
        <v>134</v>
      </c>
      <c r="C35" s="4" t="s">
        <v>136</v>
      </c>
      <c r="D35" s="4" t="s">
        <v>5</v>
      </c>
    </row>
    <row r="36" spans="1:9" x14ac:dyDescent="0.35">
      <c r="A36" s="17" t="s">
        <v>149</v>
      </c>
      <c r="B36" s="7">
        <v>0.86947772858163219</v>
      </c>
      <c r="C36" s="9">
        <f>B36-$B$36</f>
        <v>0</v>
      </c>
      <c r="D36" s="9">
        <f>1.8^-(C36)</f>
        <v>1</v>
      </c>
      <c r="E36" s="8" t="s">
        <v>133</v>
      </c>
      <c r="F36">
        <f>TTEST(D36:D38,D39:D41,2,2)</f>
        <v>2.4354858940138797E-3</v>
      </c>
    </row>
    <row r="37" spans="1:9" x14ac:dyDescent="0.35">
      <c r="A37" s="17" t="s">
        <v>150</v>
      </c>
      <c r="B37" s="7">
        <v>1.128639850210952</v>
      </c>
      <c r="C37" s="9">
        <f t="shared" ref="C37:C50" si="4">B37-$B$36</f>
        <v>0.25916212162931984</v>
      </c>
      <c r="D37" s="9">
        <f t="shared" ref="D37:D50" si="5">1.8^-(C37)</f>
        <v>0.85870311035635094</v>
      </c>
      <c r="E37" s="11"/>
    </row>
    <row r="38" spans="1:9" x14ac:dyDescent="0.35">
      <c r="A38" s="17" t="s">
        <v>151</v>
      </c>
      <c r="B38" s="7">
        <v>1.1203696592251333</v>
      </c>
      <c r="C38" s="9">
        <f t="shared" si="4"/>
        <v>0.25089193064350113</v>
      </c>
      <c r="D38" s="9">
        <f t="shared" si="5"/>
        <v>0.86288752109282207</v>
      </c>
      <c r="E38" s="8"/>
    </row>
    <row r="39" spans="1:9" x14ac:dyDescent="0.35">
      <c r="A39" t="s">
        <v>152</v>
      </c>
      <c r="B39" s="7">
        <v>2.1473784465891477</v>
      </c>
      <c r="C39" s="9">
        <f t="shared" si="4"/>
        <v>1.2779007180075155</v>
      </c>
      <c r="D39" s="9">
        <f t="shared" si="5"/>
        <v>0.47183166398270171</v>
      </c>
      <c r="E39" s="16" t="s">
        <v>139</v>
      </c>
      <c r="H39">
        <f>TTEST(D36:D38,D39:D41,2,2)</f>
        <v>2.4354858940138797E-3</v>
      </c>
      <c r="I39" s="18">
        <f>H39*4</f>
        <v>9.7419435760555187E-3</v>
      </c>
    </row>
    <row r="40" spans="1:9" x14ac:dyDescent="0.35">
      <c r="A40" s="16" t="s">
        <v>153</v>
      </c>
      <c r="B40" s="7">
        <v>2.3481600684430717</v>
      </c>
      <c r="C40" s="9">
        <f t="shared" si="4"/>
        <v>1.4786823398614395</v>
      </c>
      <c r="D40" s="9">
        <f t="shared" si="5"/>
        <v>0.41930790966955017</v>
      </c>
      <c r="E40" s="16"/>
    </row>
    <row r="41" spans="1:9" x14ac:dyDescent="0.35">
      <c r="A41" s="16" t="s">
        <v>154</v>
      </c>
      <c r="B41" s="7">
        <v>3.1033890133859003</v>
      </c>
      <c r="C41" s="9">
        <f t="shared" si="4"/>
        <v>2.2339112848042681</v>
      </c>
      <c r="D41" s="9">
        <f t="shared" si="5"/>
        <v>0.26899479102629364</v>
      </c>
      <c r="E41" s="8"/>
    </row>
    <row r="42" spans="1:9" x14ac:dyDescent="0.35">
      <c r="A42" s="16" t="s">
        <v>155</v>
      </c>
      <c r="B42" s="7">
        <v>0.7990057098683998</v>
      </c>
      <c r="C42" s="9">
        <f t="shared" si="4"/>
        <v>-7.0472018713232387E-2</v>
      </c>
      <c r="D42" s="9">
        <f t="shared" si="5"/>
        <v>1.0422923944534848</v>
      </c>
      <c r="E42" s="16" t="s">
        <v>176</v>
      </c>
      <c r="F42">
        <f>TTEST(D39:D41,D42:D44,2,2)</f>
        <v>1.9293569649639384E-2</v>
      </c>
      <c r="H42">
        <f>TTEST(D36:D38,D42:D44,2,2)</f>
        <v>0.56955536179802357</v>
      </c>
      <c r="I42">
        <f>H42*4</f>
        <v>2.2782214471920943</v>
      </c>
    </row>
    <row r="43" spans="1:9" x14ac:dyDescent="0.35">
      <c r="A43" s="16" t="s">
        <v>156</v>
      </c>
      <c r="B43" s="7">
        <v>1.383241542097597</v>
      </c>
      <c r="C43" s="9">
        <f t="shared" si="4"/>
        <v>0.51376381351596478</v>
      </c>
      <c r="D43" s="9">
        <f t="shared" si="5"/>
        <v>0.73935025039474378</v>
      </c>
      <c r="E43" s="8"/>
    </row>
    <row r="44" spans="1:9" x14ac:dyDescent="0.35">
      <c r="A44" s="16" t="s">
        <v>157</v>
      </c>
      <c r="B44" s="7">
        <v>1.4017842977210648</v>
      </c>
      <c r="C44" s="9">
        <f t="shared" si="4"/>
        <v>0.53230656913943264</v>
      </c>
      <c r="D44" s="9">
        <f t="shared" si="5"/>
        <v>0.73133569103521445</v>
      </c>
      <c r="E44" s="8"/>
    </row>
    <row r="45" spans="1:9" x14ac:dyDescent="0.35">
      <c r="A45" s="16" t="s">
        <v>158</v>
      </c>
      <c r="B45" s="7">
        <v>3.6050819282435711</v>
      </c>
      <c r="C45" s="9">
        <f t="shared" si="4"/>
        <v>2.7356041996619389</v>
      </c>
      <c r="D45" s="9">
        <f t="shared" si="5"/>
        <v>0.20029746968594062</v>
      </c>
      <c r="E45" s="16" t="s">
        <v>165</v>
      </c>
      <c r="F45" s="18">
        <f>TTEST(D39:D41,D45:D47,2,2)</f>
        <v>4.0530031874858964E-2</v>
      </c>
      <c r="H45">
        <f>TTEST(D36:D38,D45:D47,2,2)</f>
        <v>1.1985473322050095E-4</v>
      </c>
      <c r="I45" s="18">
        <f>H45*4</f>
        <v>4.7941893288200381E-4</v>
      </c>
    </row>
    <row r="46" spans="1:9" x14ac:dyDescent="0.35">
      <c r="A46" s="16" t="s">
        <v>159</v>
      </c>
      <c r="B46" s="7">
        <v>3.7176897495929317</v>
      </c>
      <c r="C46" s="9">
        <f t="shared" si="4"/>
        <v>2.8482120210112996</v>
      </c>
      <c r="D46" s="9">
        <f t="shared" si="5"/>
        <v>0.18746913794156148</v>
      </c>
      <c r="E46" s="8"/>
    </row>
    <row r="47" spans="1:9" x14ac:dyDescent="0.35">
      <c r="A47" s="16" t="s">
        <v>160</v>
      </c>
      <c r="B47" s="7">
        <v>3.4374066599687936</v>
      </c>
      <c r="C47" s="9">
        <f t="shared" si="4"/>
        <v>2.5679289313871614</v>
      </c>
      <c r="D47" s="9">
        <f t="shared" si="5"/>
        <v>0.22104380547535796</v>
      </c>
      <c r="E47" s="8"/>
    </row>
    <row r="48" spans="1:9" x14ac:dyDescent="0.35">
      <c r="A48" s="16" t="s">
        <v>161</v>
      </c>
      <c r="B48" s="7">
        <v>6.6192657708700864E-2</v>
      </c>
      <c r="C48" s="9">
        <f t="shared" si="4"/>
        <v>-0.80328507087293133</v>
      </c>
      <c r="D48" s="9">
        <f t="shared" si="5"/>
        <v>1.6034543211416032</v>
      </c>
      <c r="E48" s="16" t="s">
        <v>177</v>
      </c>
      <c r="F48">
        <f>TTEST(D39:D41,D48:D50,2,2)</f>
        <v>1.8467842161558329E-4</v>
      </c>
      <c r="H48">
        <f>TTEST(D36:D38,D48:D50,2,2)</f>
        <v>1.0921501083721379E-3</v>
      </c>
      <c r="I48" s="18">
        <f>H48*4</f>
        <v>4.3686004334885517E-3</v>
      </c>
    </row>
    <row r="49" spans="1:9" x14ac:dyDescent="0.35">
      <c r="A49" s="16" t="s">
        <v>162</v>
      </c>
      <c r="B49" s="7">
        <v>-4.9682806498868359E-2</v>
      </c>
      <c r="C49" s="9">
        <f t="shared" si="4"/>
        <v>-0.91916053508050055</v>
      </c>
      <c r="D49" s="9">
        <f t="shared" si="5"/>
        <v>1.7164707708440718</v>
      </c>
      <c r="E49" s="8"/>
    </row>
    <row r="50" spans="1:9" x14ac:dyDescent="0.35">
      <c r="A50" s="16" t="s">
        <v>163</v>
      </c>
      <c r="B50" s="7">
        <v>0.20154621749149726</v>
      </c>
      <c r="C50" s="9">
        <f t="shared" si="4"/>
        <v>-0.66793151109013493</v>
      </c>
      <c r="D50" s="9">
        <f t="shared" si="5"/>
        <v>1.4808277697169274</v>
      </c>
    </row>
    <row r="51" spans="1:9" x14ac:dyDescent="0.35">
      <c r="B51" s="16"/>
    </row>
    <row r="52" spans="1:9" x14ac:dyDescent="0.35">
      <c r="B52" s="16"/>
    </row>
    <row r="53" spans="1:9" ht="41.5" x14ac:dyDescent="0.35">
      <c r="A53" s="1" t="s">
        <v>114</v>
      </c>
      <c r="B53" s="2" t="s">
        <v>134</v>
      </c>
      <c r="C53" s="4" t="s">
        <v>136</v>
      </c>
      <c r="D53" s="4" t="s">
        <v>5</v>
      </c>
    </row>
    <row r="54" spans="1:9" x14ac:dyDescent="0.35">
      <c r="A54" s="17" t="s">
        <v>149</v>
      </c>
      <c r="B54" s="7">
        <v>3.158034492174</v>
      </c>
      <c r="C54" s="9">
        <f>B54-$B$54</f>
        <v>0</v>
      </c>
      <c r="D54" s="9">
        <f>1.8^-(C54)</f>
        <v>1</v>
      </c>
      <c r="E54" s="8" t="s">
        <v>133</v>
      </c>
      <c r="F54">
        <f>TTEST(D54:D56,D57:D59,2,2)</f>
        <v>3.7808647995924917E-3</v>
      </c>
    </row>
    <row r="55" spans="1:9" x14ac:dyDescent="0.35">
      <c r="A55" s="17" t="s">
        <v>150</v>
      </c>
      <c r="B55" s="7">
        <v>3.058561469752803</v>
      </c>
      <c r="C55" s="9">
        <f t="shared" ref="C55:C68" si="6">B55-$B$54</f>
        <v>-9.9473022421197044E-2</v>
      </c>
      <c r="D55" s="9">
        <f t="shared" ref="D55:D68" si="7">1.8^-(C55)</f>
        <v>1.0602120296541799</v>
      </c>
      <c r="E55" s="11"/>
    </row>
    <row r="56" spans="1:9" x14ac:dyDescent="0.35">
      <c r="A56" s="17" t="s">
        <v>151</v>
      </c>
      <c r="B56" s="7">
        <v>3.1751498369893341</v>
      </c>
      <c r="C56" s="9">
        <f t="shared" si="6"/>
        <v>1.7115344815334055E-2</v>
      </c>
      <c r="D56" s="9">
        <f t="shared" si="7"/>
        <v>0.9899902628096735</v>
      </c>
      <c r="E56" s="8"/>
    </row>
    <row r="57" spans="1:9" x14ac:dyDescent="0.35">
      <c r="A57" t="s">
        <v>152</v>
      </c>
      <c r="B57" s="7">
        <v>3.5300631555224484</v>
      </c>
      <c r="C57" s="9">
        <f t="shared" si="6"/>
        <v>0.37202866334844842</v>
      </c>
      <c r="D57" s="9">
        <f t="shared" si="7"/>
        <v>0.80358405574075109</v>
      </c>
      <c r="E57" s="16" t="s">
        <v>139</v>
      </c>
      <c r="H57">
        <f>TTEST(D54:D56,D57:D59,2,2)</f>
        <v>3.7808647995924917E-3</v>
      </c>
      <c r="I57" s="18">
        <f>H57*4</f>
        <v>1.5123459198369967E-2</v>
      </c>
    </row>
    <row r="58" spans="1:9" x14ac:dyDescent="0.35">
      <c r="A58" s="16" t="s">
        <v>153</v>
      </c>
      <c r="B58" s="7">
        <v>3.415570709610801</v>
      </c>
      <c r="C58" s="9">
        <f t="shared" si="6"/>
        <v>0.257536217436801</v>
      </c>
      <c r="D58" s="9">
        <f t="shared" si="7"/>
        <v>0.85952415213509548</v>
      </c>
      <c r="E58" s="16"/>
    </row>
    <row r="59" spans="1:9" x14ac:dyDescent="0.35">
      <c r="A59" s="16" t="s">
        <v>154</v>
      </c>
      <c r="B59" s="7">
        <v>3.6017414861326493</v>
      </c>
      <c r="C59" s="9">
        <f t="shared" si="6"/>
        <v>0.44370699395864932</v>
      </c>
      <c r="D59" s="9">
        <f t="shared" si="7"/>
        <v>0.77043109730398884</v>
      </c>
      <c r="E59" s="8"/>
    </row>
    <row r="60" spans="1:9" x14ac:dyDescent="0.35">
      <c r="A60" s="16" t="s">
        <v>155</v>
      </c>
      <c r="B60" s="7">
        <v>1.4564484040492651</v>
      </c>
      <c r="C60" s="9">
        <f t="shared" si="6"/>
        <v>-1.7015860881247349</v>
      </c>
      <c r="D60" s="9">
        <f t="shared" si="7"/>
        <v>2.71874292018799</v>
      </c>
      <c r="E60" s="16" t="s">
        <v>176</v>
      </c>
      <c r="F60">
        <f>TTEST(D57:D59,D60:D62,2,2)</f>
        <v>1.2944300076399058E-2</v>
      </c>
      <c r="H60">
        <f>TTEST(D54:D56,D60:D62,2,2)</f>
        <v>2.2104679812536457E-2</v>
      </c>
      <c r="I60">
        <f>H60*4</f>
        <v>8.8418719250145827E-2</v>
      </c>
    </row>
    <row r="61" spans="1:9" x14ac:dyDescent="0.35">
      <c r="A61" s="16" t="s">
        <v>156</v>
      </c>
      <c r="B61" s="7">
        <v>1.8097204884269971</v>
      </c>
      <c r="C61" s="9">
        <f t="shared" si="6"/>
        <v>-1.3483140037470029</v>
      </c>
      <c r="D61" s="9">
        <f t="shared" si="7"/>
        <v>2.2089581775431468</v>
      </c>
      <c r="E61" s="8"/>
    </row>
    <row r="62" spans="1:9" x14ac:dyDescent="0.35">
      <c r="A62" s="16" t="s">
        <v>157</v>
      </c>
      <c r="B62" s="7">
        <v>2.3446502550371662</v>
      </c>
      <c r="C62" s="9">
        <f t="shared" si="6"/>
        <v>-0.81338423713683383</v>
      </c>
      <c r="D62" s="9">
        <f t="shared" si="7"/>
        <v>1.6130009821359044</v>
      </c>
      <c r="E62" s="8"/>
    </row>
    <row r="63" spans="1:9" x14ac:dyDescent="0.35">
      <c r="A63" s="16" t="s">
        <v>158</v>
      </c>
      <c r="B63" s="7">
        <v>2.2228961081046315</v>
      </c>
      <c r="C63" s="9">
        <f t="shared" si="6"/>
        <v>-0.93513838406936856</v>
      </c>
      <c r="D63" s="9">
        <f t="shared" si="7"/>
        <v>1.7326670555514454</v>
      </c>
      <c r="E63" s="16" t="s">
        <v>165</v>
      </c>
      <c r="F63">
        <f>TTEST(D57:D59,D63:D65,2,2)</f>
        <v>2.0689017151395613E-4</v>
      </c>
      <c r="H63">
        <f>TTEST(D54:D56,D63:D65,2,2)</f>
        <v>5.8450195395715434E-4</v>
      </c>
      <c r="I63" s="18">
        <f>H63*4</f>
        <v>2.3380078158286174E-3</v>
      </c>
    </row>
    <row r="64" spans="1:9" x14ac:dyDescent="0.35">
      <c r="A64" s="16" t="s">
        <v>159</v>
      </c>
      <c r="B64" s="7">
        <v>2.4244591181757684</v>
      </c>
      <c r="C64" s="9">
        <f t="shared" si="6"/>
        <v>-0.73357537399823158</v>
      </c>
      <c r="D64" s="9">
        <f t="shared" si="7"/>
        <v>1.5390815194184528</v>
      </c>
      <c r="E64" s="8"/>
    </row>
    <row r="65" spans="1:9" x14ac:dyDescent="0.35">
      <c r="A65" s="16" t="s">
        <v>160</v>
      </c>
      <c r="B65" s="7">
        <v>2.3597540090219979</v>
      </c>
      <c r="C65" s="9">
        <f t="shared" si="6"/>
        <v>-0.79828048315200206</v>
      </c>
      <c r="D65" s="9">
        <f t="shared" si="7"/>
        <v>1.598744482623272</v>
      </c>
      <c r="E65" s="8"/>
    </row>
    <row r="66" spans="1:9" x14ac:dyDescent="0.35">
      <c r="A66" s="16" t="s">
        <v>161</v>
      </c>
      <c r="B66" s="7">
        <v>1.5736549282808028</v>
      </c>
      <c r="C66" s="9">
        <f t="shared" si="6"/>
        <v>-1.5843795638931972</v>
      </c>
      <c r="D66" s="9">
        <f t="shared" si="7"/>
        <v>2.5377482695531559</v>
      </c>
      <c r="E66" s="16" t="s">
        <v>177</v>
      </c>
      <c r="F66">
        <f>TTEST(D57:D59,D66:D68,2,2)</f>
        <v>4.403850147353231E-4</v>
      </c>
      <c r="H66">
        <f>TTEST(D54:D56,D66:D68,2,2)</f>
        <v>7.2057316366398293E-4</v>
      </c>
      <c r="I66" s="18">
        <f>H66*4</f>
        <v>2.8822926546559317E-3</v>
      </c>
    </row>
    <row r="67" spans="1:9" x14ac:dyDescent="0.35">
      <c r="A67" s="16" t="s">
        <v>162</v>
      </c>
      <c r="B67" s="7">
        <v>1.8227923261037162</v>
      </c>
      <c r="C67" s="9">
        <f t="shared" si="6"/>
        <v>-1.3352421660702838</v>
      </c>
      <c r="D67" s="9">
        <f t="shared" si="7"/>
        <v>2.1920507904238571</v>
      </c>
      <c r="E67" s="8"/>
    </row>
    <row r="68" spans="1:9" x14ac:dyDescent="0.35">
      <c r="A68" s="16" t="s">
        <v>163</v>
      </c>
      <c r="B68" s="7">
        <v>1.4555715570322612</v>
      </c>
      <c r="C68" s="9">
        <f t="shared" si="6"/>
        <v>-1.7024629351417389</v>
      </c>
      <c r="D68" s="9">
        <f t="shared" si="7"/>
        <v>2.7201445186863378</v>
      </c>
    </row>
    <row r="69" spans="1:9" x14ac:dyDescent="0.35">
      <c r="B69" s="16"/>
    </row>
    <row r="70" spans="1:9" x14ac:dyDescent="0.35">
      <c r="B70" s="16"/>
    </row>
    <row r="71" spans="1:9" ht="41.5" x14ac:dyDescent="0.35">
      <c r="A71" s="1" t="s">
        <v>9</v>
      </c>
      <c r="B71" s="2" t="s">
        <v>134</v>
      </c>
      <c r="C71" s="4" t="s">
        <v>136</v>
      </c>
      <c r="D71" s="4" t="s">
        <v>5</v>
      </c>
    </row>
    <row r="72" spans="1:9" x14ac:dyDescent="0.35">
      <c r="A72" s="17" t="s">
        <v>149</v>
      </c>
      <c r="B72" s="7">
        <v>6.3095892367245341</v>
      </c>
      <c r="C72" s="9">
        <f>B72-$B$72</f>
        <v>0</v>
      </c>
      <c r="D72" s="9">
        <f>1.8^-(C72)</f>
        <v>1</v>
      </c>
      <c r="E72" s="8" t="s">
        <v>133</v>
      </c>
      <c r="F72">
        <f>TTEST(D72:D74,D75:D77,2,2)</f>
        <v>5.9223150783812864E-2</v>
      </c>
    </row>
    <row r="73" spans="1:9" x14ac:dyDescent="0.35">
      <c r="A73" s="17" t="s">
        <v>150</v>
      </c>
      <c r="B73" s="7">
        <v>5.6011942227796006</v>
      </c>
      <c r="C73" s="9">
        <f t="shared" ref="C73:C86" si="8">B73-$B$72</f>
        <v>-0.70839501394493354</v>
      </c>
      <c r="D73" s="9">
        <f t="shared" ref="D73:D86" si="9">1.8^-(C73)</f>
        <v>1.516469813660466</v>
      </c>
      <c r="E73" s="11"/>
    </row>
    <row r="74" spans="1:9" x14ac:dyDescent="0.35">
      <c r="A74" s="17" t="s">
        <v>151</v>
      </c>
      <c r="B74" s="7">
        <v>5.5052548064855351</v>
      </c>
      <c r="C74" s="9">
        <f t="shared" si="8"/>
        <v>-0.80433443023899898</v>
      </c>
      <c r="D74" s="9">
        <f t="shared" si="9"/>
        <v>1.6044436359453043</v>
      </c>
      <c r="E74" s="8"/>
    </row>
    <row r="75" spans="1:9" x14ac:dyDescent="0.35">
      <c r="A75" t="s">
        <v>152</v>
      </c>
      <c r="B75" s="7">
        <v>6.4463416222345451</v>
      </c>
      <c r="C75" s="9">
        <f t="shared" si="8"/>
        <v>0.13675238551001101</v>
      </c>
      <c r="D75" s="9">
        <f t="shared" si="9"/>
        <v>0.92276449510979142</v>
      </c>
      <c r="E75" s="16" t="s">
        <v>139</v>
      </c>
      <c r="H75">
        <f>TTEST(D72:D74,D75:D77,2,2)</f>
        <v>5.9223150783812864E-2</v>
      </c>
      <c r="I75">
        <f>H75*4</f>
        <v>0.23689260313525146</v>
      </c>
    </row>
    <row r="76" spans="1:9" x14ac:dyDescent="0.35">
      <c r="A76" s="16" t="s">
        <v>153</v>
      </c>
      <c r="B76" s="7">
        <v>6.4829332315899499</v>
      </c>
      <c r="C76" s="9">
        <f t="shared" si="8"/>
        <v>0.17334399486541585</v>
      </c>
      <c r="D76" s="9">
        <f t="shared" si="9"/>
        <v>0.90312953284866193</v>
      </c>
      <c r="E76" s="16"/>
    </row>
    <row r="77" spans="1:9" x14ac:dyDescent="0.35">
      <c r="A77" s="16" t="s">
        <v>154</v>
      </c>
      <c r="B77" s="7">
        <v>7.2304033373563996</v>
      </c>
      <c r="C77" s="9">
        <f t="shared" si="8"/>
        <v>0.92081410063186553</v>
      </c>
      <c r="D77" s="9">
        <f t="shared" si="9"/>
        <v>0.58202478327811003</v>
      </c>
      <c r="E77" s="8"/>
    </row>
    <row r="78" spans="1:9" x14ac:dyDescent="0.35">
      <c r="A78" s="16" t="s">
        <v>155</v>
      </c>
      <c r="B78" s="7">
        <v>1.9174345254482326</v>
      </c>
      <c r="C78" s="9">
        <f t="shared" si="8"/>
        <v>-4.3921547112763015</v>
      </c>
      <c r="D78" s="9">
        <f t="shared" si="9"/>
        <v>13.218931008605846</v>
      </c>
      <c r="E78" s="16" t="s">
        <v>176</v>
      </c>
      <c r="F78">
        <f>TTEST(D75:D77,D78:D80,2,2)</f>
        <v>1.5557890248918448E-4</v>
      </c>
      <c r="H78">
        <f>TTEST(D72:D74,D78:D80,2,2)</f>
        <v>1.9729729318794265E-4</v>
      </c>
      <c r="I78" s="18">
        <f>H78*4</f>
        <v>7.8918917275177061E-4</v>
      </c>
    </row>
    <row r="79" spans="1:9" x14ac:dyDescent="0.35">
      <c r="A79" s="16" t="s">
        <v>156</v>
      </c>
      <c r="B79" s="7">
        <v>1.7002807107830336</v>
      </c>
      <c r="C79" s="9">
        <f t="shared" si="8"/>
        <v>-4.6093085259415005</v>
      </c>
      <c r="D79" s="9">
        <f t="shared" si="9"/>
        <v>15.018609807613023</v>
      </c>
      <c r="E79" s="8"/>
    </row>
    <row r="80" spans="1:9" x14ac:dyDescent="0.35">
      <c r="A80" s="16" t="s">
        <v>157</v>
      </c>
      <c r="B80" s="7">
        <v>2.0936441859910317</v>
      </c>
      <c r="C80" s="9">
        <f t="shared" si="8"/>
        <v>-4.2159450507335023</v>
      </c>
      <c r="D80" s="9">
        <f t="shared" si="9"/>
        <v>11.918314859323043</v>
      </c>
      <c r="E80" s="8"/>
    </row>
    <row r="81" spans="1:9" x14ac:dyDescent="0.35">
      <c r="A81" s="16" t="s">
        <v>158</v>
      </c>
      <c r="B81" s="7">
        <v>6.9082642665181311</v>
      </c>
      <c r="C81" s="9">
        <f t="shared" si="8"/>
        <v>0.59867502979359699</v>
      </c>
      <c r="D81" s="9">
        <f t="shared" si="9"/>
        <v>0.7033552369215571</v>
      </c>
      <c r="E81" s="16" t="s">
        <v>165</v>
      </c>
      <c r="F81">
        <f>TTEST(D75:D77,D81:D83,2,2)</f>
        <v>0.20195636258136065</v>
      </c>
      <c r="H81">
        <f>TTEST(D72:D74,D81:D83,2,2)</f>
        <v>1.7885016595796232E-2</v>
      </c>
      <c r="I81">
        <f>H81*4</f>
        <v>7.1540066383184928E-2</v>
      </c>
    </row>
    <row r="82" spans="1:9" x14ac:dyDescent="0.35">
      <c r="A82" s="16" t="s">
        <v>159</v>
      </c>
      <c r="B82" s="7">
        <v>7.3781793582041999</v>
      </c>
      <c r="C82" s="9">
        <f t="shared" si="8"/>
        <v>1.0685901214796658</v>
      </c>
      <c r="D82" s="9">
        <f t="shared" si="9"/>
        <v>0.53360307393376316</v>
      </c>
      <c r="E82" s="8"/>
    </row>
    <row r="83" spans="1:9" x14ac:dyDescent="0.35">
      <c r="A83" s="16" t="s">
        <v>160</v>
      </c>
      <c r="B83" s="7">
        <v>7.1279476752222948</v>
      </c>
      <c r="C83" s="9">
        <f t="shared" si="8"/>
        <v>0.81835843849776069</v>
      </c>
      <c r="D83" s="9">
        <f t="shared" si="9"/>
        <v>0.61815244495504529</v>
      </c>
      <c r="E83" s="8"/>
    </row>
    <row r="84" spans="1:9" x14ac:dyDescent="0.35">
      <c r="A84" s="16" t="s">
        <v>161</v>
      </c>
      <c r="B84" s="7">
        <v>1.3373553057709984</v>
      </c>
      <c r="C84" s="9">
        <f t="shared" si="8"/>
        <v>-4.9722339309535357</v>
      </c>
      <c r="D84" s="9">
        <f t="shared" si="9"/>
        <v>18.589795467531236</v>
      </c>
      <c r="E84" s="16" t="s">
        <v>177</v>
      </c>
      <c r="F84">
        <f>TTEST(D75:D77,D84:D86,2,2)</f>
        <v>5.329286079063443E-4</v>
      </c>
      <c r="H84">
        <f>TTEST(D72:D74,D84:D86,2,2)</f>
        <v>5.9624726692735581E-4</v>
      </c>
      <c r="I84" s="18">
        <f>H84*4</f>
        <v>2.3849890677094233E-3</v>
      </c>
    </row>
    <row r="85" spans="1:9" x14ac:dyDescent="0.35">
      <c r="A85" s="16" t="s">
        <v>162</v>
      </c>
      <c r="B85" s="7">
        <v>0.77183090235803675</v>
      </c>
      <c r="C85" s="9">
        <f t="shared" si="8"/>
        <v>-5.5377583343664973</v>
      </c>
      <c r="D85" s="9">
        <f t="shared" si="9"/>
        <v>25.920145953523569</v>
      </c>
      <c r="E85" s="8"/>
    </row>
    <row r="86" spans="1:9" x14ac:dyDescent="0.35">
      <c r="A86" s="16" t="s">
        <v>163</v>
      </c>
      <c r="B86" s="7">
        <v>0.94424579287419519</v>
      </c>
      <c r="C86" s="9">
        <f t="shared" si="8"/>
        <v>-5.3653434438503389</v>
      </c>
      <c r="D86" s="9">
        <f t="shared" si="9"/>
        <v>23.422036943439533</v>
      </c>
    </row>
    <row r="87" spans="1:9" x14ac:dyDescent="0.35">
      <c r="B87" s="16"/>
    </row>
    <row r="88" spans="1:9" x14ac:dyDescent="0.35">
      <c r="B88" s="16"/>
    </row>
    <row r="89" spans="1:9" x14ac:dyDescent="0.35">
      <c r="B89" s="16"/>
    </row>
    <row r="90" spans="1:9" ht="41.5" x14ac:dyDescent="0.35">
      <c r="A90" s="1" t="s">
        <v>115</v>
      </c>
      <c r="B90" s="2" t="s">
        <v>134</v>
      </c>
      <c r="C90" s="4" t="s">
        <v>136</v>
      </c>
      <c r="D90" s="4" t="s">
        <v>5</v>
      </c>
    </row>
    <row r="91" spans="1:9" x14ac:dyDescent="0.35">
      <c r="A91" s="17" t="s">
        <v>149</v>
      </c>
      <c r="B91" s="7">
        <v>1.2723981417973</v>
      </c>
      <c r="C91" s="9">
        <f>B91-$B$91</f>
        <v>0</v>
      </c>
      <c r="D91" s="9">
        <f>1.8^-(C91)</f>
        <v>1</v>
      </c>
      <c r="E91" s="8" t="s">
        <v>133</v>
      </c>
      <c r="F91">
        <f>TTEST(D91:D93,D94:D96,2,2)</f>
        <v>9.7099410727328417E-2</v>
      </c>
    </row>
    <row r="92" spans="1:9" x14ac:dyDescent="0.35">
      <c r="A92" s="17" t="s">
        <v>150</v>
      </c>
      <c r="B92" s="7">
        <v>1.2975558015349513</v>
      </c>
      <c r="C92" s="9">
        <f t="shared" ref="C92:C105" si="10">B92-$B$91</f>
        <v>2.5157659737651272E-2</v>
      </c>
      <c r="D92" s="9">
        <f t="shared" ref="D92:D105" si="11">1.8^-(C92)</f>
        <v>0.98532145882596944</v>
      </c>
      <c r="E92" s="11"/>
    </row>
    <row r="93" spans="1:9" x14ac:dyDescent="0.35">
      <c r="A93" s="17" t="s">
        <v>151</v>
      </c>
      <c r="B93" s="7">
        <v>1.0424404280572013</v>
      </c>
      <c r="C93" s="9">
        <f t="shared" si="10"/>
        <v>-0.22995771374009877</v>
      </c>
      <c r="D93" s="9">
        <f t="shared" si="11"/>
        <v>1.1447268820904535</v>
      </c>
      <c r="E93" s="8"/>
    </row>
    <row r="94" spans="1:9" x14ac:dyDescent="0.35">
      <c r="A94" t="s">
        <v>152</v>
      </c>
      <c r="B94" s="7">
        <v>1.1331291373840493</v>
      </c>
      <c r="C94" s="9">
        <f t="shared" si="10"/>
        <v>-0.13926900441325074</v>
      </c>
      <c r="D94" s="9">
        <f t="shared" si="11"/>
        <v>1.0853043598308456</v>
      </c>
      <c r="E94" s="16" t="s">
        <v>139</v>
      </c>
      <c r="H94">
        <f>TTEST(D91:D93,D94:D96,2,2)</f>
        <v>9.7099410727328417E-2</v>
      </c>
      <c r="I94">
        <f>H94*4</f>
        <v>0.38839764290931367</v>
      </c>
    </row>
    <row r="95" spans="1:9" x14ac:dyDescent="0.35">
      <c r="A95" s="16" t="s">
        <v>153</v>
      </c>
      <c r="B95" s="7">
        <v>0.56744623994320165</v>
      </c>
      <c r="C95" s="9">
        <f t="shared" si="10"/>
        <v>-0.7049519018540984</v>
      </c>
      <c r="D95" s="9">
        <f t="shared" si="11"/>
        <v>1.5134038622455295</v>
      </c>
      <c r="E95" s="16"/>
    </row>
    <row r="96" spans="1:9" x14ac:dyDescent="0.35">
      <c r="A96" s="16" t="s">
        <v>154</v>
      </c>
      <c r="B96" s="7">
        <v>0.60192924903713418</v>
      </c>
      <c r="C96" s="9">
        <f t="shared" si="10"/>
        <v>-0.67046889276016586</v>
      </c>
      <c r="D96" s="9">
        <f t="shared" si="11"/>
        <v>1.483037981955774</v>
      </c>
      <c r="E96" s="8"/>
    </row>
    <row r="97" spans="1:9" x14ac:dyDescent="0.35">
      <c r="A97" s="16" t="s">
        <v>155</v>
      </c>
      <c r="B97" s="7">
        <v>0.53020571591303423</v>
      </c>
      <c r="C97" s="9">
        <f t="shared" si="10"/>
        <v>-0.74219242588426582</v>
      </c>
      <c r="D97" s="9">
        <f t="shared" si="11"/>
        <v>1.5468967243895722</v>
      </c>
      <c r="E97" s="16" t="s">
        <v>176</v>
      </c>
      <c r="F97">
        <f>TTEST(D94:D96,D97:D99,2,2)</f>
        <v>0.64012428327877569</v>
      </c>
      <c r="H97">
        <f>TTEST(D91:D93,D97:D99,2,2)</f>
        <v>0.32928925636640821</v>
      </c>
      <c r="I97">
        <f>H97*4</f>
        <v>1.3171570254656328</v>
      </c>
    </row>
    <row r="98" spans="1:9" x14ac:dyDescent="0.35">
      <c r="A98" s="16" t="s">
        <v>156</v>
      </c>
      <c r="B98" s="7">
        <v>0.87915685103738284</v>
      </c>
      <c r="C98" s="9">
        <f t="shared" si="10"/>
        <v>-0.39324129075991721</v>
      </c>
      <c r="D98" s="9">
        <f t="shared" si="11"/>
        <v>1.2600381355281778</v>
      </c>
      <c r="E98" s="8"/>
    </row>
    <row r="99" spans="1:9" x14ac:dyDescent="0.35">
      <c r="A99" s="16" t="s">
        <v>157</v>
      </c>
      <c r="B99" s="7">
        <v>1.3862654996566306</v>
      </c>
      <c r="C99" s="9">
        <f t="shared" si="10"/>
        <v>0.11386735785933055</v>
      </c>
      <c r="D99" s="9">
        <f t="shared" si="11"/>
        <v>0.93526093429288182</v>
      </c>
      <c r="E99" s="8"/>
    </row>
    <row r="100" spans="1:9" x14ac:dyDescent="0.35">
      <c r="A100" s="16" t="s">
        <v>158</v>
      </c>
      <c r="B100" s="7">
        <v>0.93960311016363107</v>
      </c>
      <c r="C100" s="9">
        <f t="shared" si="10"/>
        <v>-0.33279503163366897</v>
      </c>
      <c r="D100" s="9">
        <f t="shared" si="11"/>
        <v>1.2160555702760256</v>
      </c>
      <c r="E100" s="16" t="s">
        <v>165</v>
      </c>
      <c r="F100">
        <f>TTEST(D94:D96,D100:D102,2,2)</f>
        <v>0.1781626537274105</v>
      </c>
      <c r="H100">
        <f>TTEST(D91:D93,D100:D102,2,2)</f>
        <v>0.31324580499842147</v>
      </c>
      <c r="I100">
        <f>H100*4</f>
        <v>1.2529832199936859</v>
      </c>
    </row>
    <row r="101" spans="1:9" x14ac:dyDescent="0.35">
      <c r="A101" s="16" t="s">
        <v>159</v>
      </c>
      <c r="B101" s="7">
        <v>1.1604704303600002</v>
      </c>
      <c r="C101" s="9">
        <f t="shared" si="10"/>
        <v>-0.11192771143729985</v>
      </c>
      <c r="D101" s="9">
        <f t="shared" si="11"/>
        <v>1.0680020032258268</v>
      </c>
      <c r="E101" s="8"/>
    </row>
    <row r="102" spans="1:9" x14ac:dyDescent="0.35">
      <c r="A102" s="16" t="s">
        <v>160</v>
      </c>
      <c r="B102" s="7">
        <v>1.1336655155795974</v>
      </c>
      <c r="C102" s="9">
        <f t="shared" si="10"/>
        <v>-0.13873262621770266</v>
      </c>
      <c r="D102" s="9">
        <f t="shared" si="11"/>
        <v>1.08496224340039</v>
      </c>
      <c r="E102" s="8"/>
    </row>
    <row r="103" spans="1:9" x14ac:dyDescent="0.35">
      <c r="A103" s="16" t="s">
        <v>161</v>
      </c>
      <c r="B103" s="7">
        <v>1.240212020651402</v>
      </c>
      <c r="C103" s="9">
        <f t="shared" si="10"/>
        <v>-3.2186121145898028E-2</v>
      </c>
      <c r="D103" s="9">
        <f t="shared" si="11"/>
        <v>1.0190986628927319</v>
      </c>
      <c r="E103" s="16" t="s">
        <v>177</v>
      </c>
      <c r="F103">
        <f>TTEST(D94:D96,D103:D105,2,2)</f>
        <v>0.30190929175022763</v>
      </c>
      <c r="H103">
        <f>TTEST(D91:D93,D103:D105,2,2)</f>
        <v>0.23914182257762892</v>
      </c>
      <c r="I103">
        <f>H103*4</f>
        <v>0.95656729031051568</v>
      </c>
    </row>
    <row r="104" spans="1:9" x14ac:dyDescent="0.35">
      <c r="A104" s="16" t="s">
        <v>162</v>
      </c>
      <c r="B104" s="7">
        <v>0.93289682901076532</v>
      </c>
      <c r="C104" s="9">
        <f t="shared" si="10"/>
        <v>-0.33950131278653473</v>
      </c>
      <c r="D104" s="9">
        <f t="shared" si="11"/>
        <v>1.2208585544205184</v>
      </c>
      <c r="E104" s="8"/>
    </row>
    <row r="105" spans="1:9" x14ac:dyDescent="0.35">
      <c r="A105" s="16" t="s">
        <v>163</v>
      </c>
      <c r="B105" s="7">
        <v>0.85508918044539328</v>
      </c>
      <c r="C105" s="9">
        <f t="shared" si="10"/>
        <v>-0.41730896135190676</v>
      </c>
      <c r="D105" s="9">
        <f t="shared" si="11"/>
        <v>1.2779901424041453</v>
      </c>
    </row>
    <row r="109" spans="1:9" x14ac:dyDescent="0.35">
      <c r="A109" s="1"/>
      <c r="C109" s="4"/>
      <c r="D109" s="4"/>
    </row>
    <row r="110" spans="1:9" x14ac:dyDescent="0.35">
      <c r="A110" s="17"/>
      <c r="C110" s="9"/>
      <c r="D110" s="9"/>
      <c r="E110" s="8"/>
    </row>
    <row r="111" spans="1:9" x14ac:dyDescent="0.35">
      <c r="A111" s="17"/>
      <c r="C111" s="9"/>
      <c r="D111" s="9"/>
      <c r="E111" s="11"/>
    </row>
    <row r="112" spans="1:9" x14ac:dyDescent="0.35">
      <c r="A112" s="17"/>
      <c r="C112" s="9"/>
      <c r="D112" s="9"/>
      <c r="E112" s="8"/>
    </row>
    <row r="113" spans="1:5" x14ac:dyDescent="0.35">
      <c r="A113"/>
      <c r="C113" s="9"/>
      <c r="D113" s="9"/>
      <c r="E113" s="16"/>
    </row>
    <row r="114" spans="1:5" x14ac:dyDescent="0.35">
      <c r="C114" s="9"/>
      <c r="D114" s="9"/>
      <c r="E114" s="16"/>
    </row>
    <row r="115" spans="1:5" x14ac:dyDescent="0.35">
      <c r="C115" s="9"/>
      <c r="D115" s="9"/>
      <c r="E115" s="8"/>
    </row>
    <row r="116" spans="1:5" x14ac:dyDescent="0.35">
      <c r="C116" s="9"/>
      <c r="D116" s="9"/>
      <c r="E116" s="16"/>
    </row>
    <row r="117" spans="1:5" x14ac:dyDescent="0.35">
      <c r="C117" s="9"/>
      <c r="D117" s="9"/>
      <c r="E117" s="8"/>
    </row>
    <row r="118" spans="1:5" x14ac:dyDescent="0.35">
      <c r="C118" s="9"/>
      <c r="D118" s="9"/>
      <c r="E118" s="8"/>
    </row>
    <row r="119" spans="1:5" x14ac:dyDescent="0.35">
      <c r="C119" s="9"/>
      <c r="D119" s="9"/>
      <c r="E119" s="16"/>
    </row>
    <row r="120" spans="1:5" x14ac:dyDescent="0.35">
      <c r="C120" s="9"/>
      <c r="D120" s="9"/>
      <c r="E120" s="8"/>
    </row>
    <row r="121" spans="1:5" x14ac:dyDescent="0.35">
      <c r="C121" s="9"/>
      <c r="D121" s="9"/>
      <c r="E121" s="8"/>
    </row>
    <row r="122" spans="1:5" x14ac:dyDescent="0.35">
      <c r="C122" s="9"/>
      <c r="D122" s="9"/>
      <c r="E122" s="16"/>
    </row>
    <row r="123" spans="1:5" x14ac:dyDescent="0.35">
      <c r="C123" s="9"/>
      <c r="D123" s="9"/>
      <c r="E123" s="8"/>
    </row>
    <row r="124" spans="1:5" x14ac:dyDescent="0.35">
      <c r="C124" s="9"/>
      <c r="D124" s="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1EE9278-0052-4F15-BE83-7240C16F2F4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Plate 1</vt:lpstr>
      <vt:lpstr>Plate 2</vt:lpstr>
      <vt:lpstr>Plate 3</vt:lpstr>
      <vt:lpstr>Plate 4</vt:lpstr>
      <vt:lpstr>Analysis (to rpoA1)</vt:lpstr>
      <vt:lpstr>Analysis (to Bfr)</vt:lpstr>
      <vt:lpstr>Analysis (to PigR)</vt:lpstr>
      <vt:lpstr>Analysis (to tul4)</vt:lpstr>
      <vt:lpstr>Graph (normalized to tul4)</vt:lpstr>
      <vt:lpstr>T-tests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Hannah Trautmann</cp:lastModifiedBy>
  <dcterms:created xsi:type="dcterms:W3CDTF">2020-01-15T20:25:45Z</dcterms:created>
  <dcterms:modified xsi:type="dcterms:W3CDTF">2023-01-06T16:18:21Z</dcterms:modified>
</cp:coreProperties>
</file>