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qPCR/"/>
    </mc:Choice>
  </mc:AlternateContent>
  <xr:revisionPtr revIDLastSave="0" documentId="13_ncr:1_{6578F3F3-60FB-454F-8878-9CBB8681B2CA}" xr6:coauthVersionLast="46" xr6:coauthVersionMax="46" xr10:uidLastSave="{00000000-0000-0000-0000-000000000000}"/>
  <bookViews>
    <workbookView xWindow="0" yWindow="460" windowWidth="30080" windowHeight="18500" activeTab="1" xr2:uid="{669638E8-18F1-5D4A-81F7-DBB3B5F09C00}"/>
  </bookViews>
  <sheets>
    <sheet name="Plate 1" sheetId="2" r:id="rId1"/>
    <sheet name="Analysis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1" l="1"/>
  <c r="G2" i="1"/>
  <c r="I2" i="1"/>
  <c r="G5" i="1"/>
  <c r="G6" i="1"/>
  <c r="G7" i="1"/>
  <c r="I5" i="1"/>
  <c r="M5" i="1"/>
  <c r="G3" i="1"/>
  <c r="G4" i="1"/>
  <c r="K2" i="1"/>
  <c r="F26" i="2"/>
  <c r="E26" i="2"/>
  <c r="E17" i="2"/>
  <c r="F17" i="2"/>
  <c r="F5" i="2"/>
  <c r="F31" i="2"/>
  <c r="E31" i="2"/>
  <c r="E5" i="2"/>
  <c r="F34" i="2"/>
  <c r="E34" i="2"/>
  <c r="F29" i="2"/>
  <c r="E29" i="2"/>
  <c r="F83" i="2"/>
  <c r="E83" i="2"/>
  <c r="F71" i="2"/>
  <c r="E71" i="2"/>
  <c r="F59" i="2"/>
  <c r="E59" i="2"/>
  <c r="F47" i="2"/>
  <c r="E47" i="2"/>
  <c r="F23" i="2"/>
  <c r="E23" i="2"/>
  <c r="F11" i="2"/>
  <c r="E11" i="2"/>
  <c r="F41" i="2"/>
  <c r="E41" i="2"/>
  <c r="F80" i="2"/>
  <c r="E80" i="2"/>
  <c r="F77" i="2"/>
  <c r="E77" i="2"/>
  <c r="F74" i="2"/>
  <c r="E74" i="2"/>
  <c r="F68" i="2"/>
  <c r="E68" i="2"/>
  <c r="F65" i="2"/>
  <c r="E65" i="2"/>
  <c r="F62" i="2"/>
  <c r="E62" i="2"/>
  <c r="F56" i="2"/>
  <c r="E56" i="2"/>
  <c r="F53" i="2"/>
  <c r="E53" i="2"/>
  <c r="F50" i="2"/>
  <c r="E50" i="2"/>
  <c r="F44" i="2"/>
  <c r="E44" i="2"/>
  <c r="F38" i="2"/>
  <c r="E38" i="2"/>
  <c r="F20" i="2"/>
  <c r="E20" i="2"/>
  <c r="F14" i="2"/>
  <c r="E14" i="2"/>
  <c r="F8" i="2"/>
  <c r="E8" i="2"/>
  <c r="F2" i="2"/>
  <c r="E2" i="2"/>
  <c r="J5" i="1"/>
  <c r="J2" i="1"/>
  <c r="L2" i="1"/>
  <c r="L5" i="1"/>
  <c r="K5" i="1"/>
  <c r="N3" i="1"/>
  <c r="O3" i="1"/>
  <c r="T4" i="1"/>
  <c r="N2" i="1"/>
  <c r="O2" i="1"/>
  <c r="N5" i="1"/>
  <c r="O5" i="1"/>
  <c r="Q5" i="1"/>
  <c r="U5" i="1"/>
  <c r="N6" i="1"/>
  <c r="O6" i="1"/>
  <c r="Q6" i="1"/>
  <c r="V5" i="1"/>
  <c r="T5" i="1"/>
  <c r="Q3" i="1"/>
  <c r="V4" i="1"/>
  <c r="Q2" i="1"/>
  <c r="U4" i="1"/>
</calcChain>
</file>

<file path=xl/sharedStrings.xml><?xml version="1.0" encoding="utf-8"?>
<sst xmlns="http://schemas.openxmlformats.org/spreadsheetml/2006/main" count="150" uniqueCount="82">
  <si>
    <t>average</t>
  </si>
  <si>
    <t>stdev</t>
  </si>
  <si>
    <t>tul4</t>
  </si>
  <si>
    <t>stdev</t>
    <phoneticPr fontId="0"/>
  </si>
  <si>
    <t>s</t>
  </si>
  <si>
    <t>error bars</t>
  </si>
  <si>
    <t>+</t>
  </si>
  <si>
    <t>-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</si>
  <si>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</si>
  <si>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</si>
  <si>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</si>
  <si>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</si>
  <si>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</si>
  <si>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</si>
  <si>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</si>
  <si>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</si>
  <si>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</si>
  <si>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</si>
  <si>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</si>
  <si>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</si>
  <si>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</si>
  <si>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</si>
  <si>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</si>
  <si>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</si>
  <si>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</si>
  <si>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</si>
  <si>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</si>
  <si>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</si>
  <si>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</si>
  <si>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</si>
  <si>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</si>
  <si>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</si>
  <si>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</si>
  <si>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</si>
  <si>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</si>
  <si>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</si>
  <si>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</si>
  <si>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</si>
  <si>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</si>
  <si>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</si>
  <si>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</si>
  <si>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</si>
  <si>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</si>
  <si>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</si>
  <si>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</si>
  <si>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</si>
  <si>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</si>
  <si>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</si>
  <si>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</si>
  <si>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</si>
  <si>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</si>
  <si>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</si>
  <si>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</si>
  <si>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</si>
  <si>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</si>
  <si>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</si>
  <si>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</si>
  <si>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</si>
  <si>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</si>
  <si>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Gene</t>
  </si>
  <si>
    <t xml:space="preserve"> </t>
  </si>
  <si>
    <t>DCt</t>
  </si>
  <si>
    <t>average DCt</t>
  </si>
  <si>
    <t>DDCT vs control</t>
  </si>
  <si>
    <t xml:space="preserve"> DDCT +/- stdev</t>
  </si>
  <si>
    <t>1.8^-DDCT+/- stdev</t>
  </si>
  <si>
    <t>lacZ</t>
  </si>
  <si>
    <t>tul5</t>
  </si>
  <si>
    <t>tul6</t>
  </si>
  <si>
    <t>tul7</t>
  </si>
  <si>
    <t>tul8</t>
  </si>
  <si>
    <t>2 hr well 1</t>
  </si>
  <si>
    <t>2 hr well 2</t>
  </si>
  <si>
    <t>2 hr well 3</t>
  </si>
  <si>
    <t>24 hr well 1</t>
  </si>
  <si>
    <t>24 hr well 2</t>
  </si>
  <si>
    <t>24 hr well 3</t>
  </si>
  <si>
    <t>*can't find an outlier</t>
  </si>
  <si>
    <t>2 hr</t>
  </si>
  <si>
    <t>24 hr</t>
  </si>
  <si>
    <t>lacZ error bars</t>
  </si>
  <si>
    <t>1.8^-averDCT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</si>
</sst>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8"/>
      <name val="Calibri"/>
      <family val="2"/>
      <scheme val="minor"/>
    </font>
    <font>
      <i/>
      <sz val="11"/>
      <color theme="1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3" fillId="2" borderId="3" xfId="0" applyNumberFormat="1" applyFont="1" applyFill="1" applyBorder="1"/>
    <xf numFmtId="0" fontId="3" fillId="0" borderId="1" xfId="0" applyFont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1" xfId="0" applyFont="1" applyFill="1" applyBorder="1"/>
    <xf numFmtId="0" fontId="3" fillId="0" borderId="0" xfId="0" applyFont="1"/>
    <xf numFmtId="0" fontId="5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Fill="1" applyBorder="1"/>
    <xf numFmtId="0" fontId="6" fillId="0" borderId="0" xfId="0" applyFont="1"/>
    <xf numFmtId="0" fontId="0" fillId="3" borderId="0" xfId="0" applyFill="1"/>
    <xf numFmtId="0" fontId="0" fillId="0" borderId="0" xfId="0" applyFill="1"/>
    <xf numFmtId="0" fontId="6" fillId="0" borderId="4" xfId="0" applyFont="1" applyBorder="1"/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Analysis!$U$4:$U$6</c:f>
                <c:numCache>
                  <c:formatCode>General</c:formatCode>
                  <c:ptCount val="3"/>
                  <c:pt idx="0">
                    <c:v>0.86286018570066525</c:v>
                  </c:pt>
                  <c:pt idx="1">
                    <c:v>0.4554604593009301</c:v>
                  </c:pt>
                </c:numCache>
              </c:numRef>
            </c:plus>
            <c:minus>
              <c:numRef>
                <c:f>Analysis!$V$4:$V$6</c:f>
                <c:numCache>
                  <c:formatCode>General</c:formatCode>
                  <c:ptCount val="3"/>
                  <c:pt idx="0">
                    <c:v>0.53531765247333274</c:v>
                  </c:pt>
                  <c:pt idx="1">
                    <c:v>0.13980781033004364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Analysis!$S$4:$S$5</c:f>
              <c:strCache>
                <c:ptCount val="2"/>
                <c:pt idx="0">
                  <c:v>2 hr</c:v>
                </c:pt>
                <c:pt idx="1">
                  <c:v>24 hr</c:v>
                </c:pt>
              </c:strCache>
            </c:strRef>
          </c:cat>
          <c:val>
            <c:numRef>
              <c:f>Analysis!$T$4:$T$5</c:f>
              <c:numCache>
                <c:formatCode>0.000</c:formatCode>
                <c:ptCount val="2"/>
                <c:pt idx="0">
                  <c:v>1.3839045858826011</c:v>
                </c:pt>
                <c:pt idx="1">
                  <c:v>0.82255645012004641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abundance</a:t>
                </a:r>
                <a:r>
                  <a:rPr lang="en-US" sz="1100" b="1" baseline="0"/>
                  <a:t> of </a:t>
                </a:r>
                <a:r>
                  <a:rPr lang="en-US" sz="1100" b="1" i="1" baseline="0"/>
                  <a:t>lacZ</a:t>
                </a:r>
                <a:endParaRPr lang="en-US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352071</xdr:colOff>
      <xdr:row>1</xdr:row>
      <xdr:rowOff>93134</xdr:rowOff>
    </xdr:from>
    <xdr:to>
      <xdr:col>29</xdr:col>
      <xdr:colOff>359834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G97"/>
  <sheetViews>
    <sheetView workbookViewId="0">
      <selection activeCell="M19" sqref="M19"/>
    </sheetView>
  </sheetViews>
  <sheetFormatPr baseColWidth="10" defaultColWidth="8.83203125" defaultRowHeight="16" x14ac:dyDescent="0.2"/>
  <cols>
    <col min="3" max="3" width="19.1640625" customWidth="1"/>
    <col min="4" max="4" width="21.33203125" customWidth="1"/>
  </cols>
  <sheetData>
    <row r="1" spans="1:7" x14ac:dyDescent="0.2">
      <c r="A1" t="s">
        <v>8</v>
      </c>
      <c r="B1" t="s">
        <v>59</v>
      </c>
      <c r="C1" t="s">
        <v>9</v>
      </c>
      <c r="D1" t="s">
        <v>10</v>
      </c>
      <c r="E1" t="s">
        <v>11</v>
      </c>
      <c r="F1" t="s">
        <v>12</v>
      </c>
    </row>
    <row r="2" spans="1:7" x14ac:dyDescent="0.2">
      <c r="A2" t="s">
        <v>13</v>
      </c>
      <c r="B2" t="s">
        <v>66</v>
      </c>
      <c r="C2" s="6" t="s">
        <v>71</v>
      </c>
      <c r="D2">
        <v>24.677682000438601</v>
      </c>
      <c r="E2">
        <f>AVERAGE(D2:D4)</f>
        <v>24.749927621714772</v>
      </c>
      <c r="F2">
        <f>STDEV(D2:D4)</f>
        <v>7.0370256681581908E-2</v>
      </c>
    </row>
    <row r="3" spans="1:7" x14ac:dyDescent="0.2">
      <c r="A3" t="s">
        <v>14</v>
      </c>
      <c r="B3" t="s">
        <v>66</v>
      </c>
      <c r="C3" s="6"/>
      <c r="D3">
        <v>24.818259137391198</v>
      </c>
    </row>
    <row r="4" spans="1:7" x14ac:dyDescent="0.2">
      <c r="A4" t="s">
        <v>15</v>
      </c>
      <c r="B4" t="s">
        <v>66</v>
      </c>
      <c r="C4" s="6"/>
      <c r="D4">
        <v>24.753841727314501</v>
      </c>
    </row>
    <row r="5" spans="1:7" x14ac:dyDescent="0.2">
      <c r="A5" t="s">
        <v>16</v>
      </c>
      <c r="B5" t="s">
        <v>66</v>
      </c>
      <c r="C5" s="6" t="s">
        <v>72</v>
      </c>
      <c r="D5">
        <v>24.690521213426202</v>
      </c>
      <c r="E5">
        <f>AVERAGE(D5:D6)</f>
        <v>24.605515716526149</v>
      </c>
      <c r="F5" s="17">
        <f>STDEV(D5:D7)</f>
        <v>0.19675491369783318</v>
      </c>
      <c r="G5" t="s">
        <v>77</v>
      </c>
    </row>
    <row r="6" spans="1:7" x14ac:dyDescent="0.2">
      <c r="A6" t="s">
        <v>17</v>
      </c>
      <c r="B6" t="s">
        <v>66</v>
      </c>
      <c r="C6" s="6"/>
      <c r="D6">
        <v>24.5205102196261</v>
      </c>
    </row>
    <row r="7" spans="1:7" x14ac:dyDescent="0.2">
      <c r="A7" t="s">
        <v>18</v>
      </c>
      <c r="B7" t="s">
        <v>66</v>
      </c>
      <c r="C7" s="6"/>
      <c r="D7" s="18">
        <v>24.2981727734104</v>
      </c>
    </row>
    <row r="8" spans="1:7" x14ac:dyDescent="0.2">
      <c r="A8" t="s">
        <v>19</v>
      </c>
      <c r="B8" t="s">
        <v>66</v>
      </c>
      <c r="C8" s="6" t="s">
        <v>73</v>
      </c>
      <c r="D8">
        <v>24.240983346035499</v>
      </c>
      <c r="E8">
        <f>AVERAGE(D8:D10)</f>
        <v>24.173172670701963</v>
      </c>
      <c r="F8">
        <f>STDEV(D8:D10)</f>
        <v>7.2268330287284355E-2</v>
      </c>
    </row>
    <row r="9" spans="1:7" x14ac:dyDescent="0.2">
      <c r="A9" t="s">
        <v>20</v>
      </c>
      <c r="B9" t="s">
        <v>66</v>
      </c>
      <c r="C9" s="6"/>
      <c r="D9">
        <v>24.0971485035688</v>
      </c>
    </row>
    <row r="10" spans="1:7" x14ac:dyDescent="0.2">
      <c r="A10" t="s">
        <v>21</v>
      </c>
      <c r="B10" t="s">
        <v>66</v>
      </c>
      <c r="C10" s="6"/>
      <c r="D10">
        <v>24.1813861625016</v>
      </c>
    </row>
    <row r="11" spans="1:7" x14ac:dyDescent="0.2">
      <c r="A11" t="s">
        <v>22</v>
      </c>
      <c r="B11" t="s">
        <v>66</v>
      </c>
      <c r="C11" s="6" t="s">
        <v>74</v>
      </c>
      <c r="D11">
        <v>26.088820633331501</v>
      </c>
      <c r="E11">
        <f>AVERAGE(D11:D13)</f>
        <v>26.039006565836033</v>
      </c>
      <c r="F11">
        <f>STDEV(D11:D13)</f>
        <v>4.6866520433810052E-2</v>
      </c>
    </row>
    <row r="12" spans="1:7" x14ac:dyDescent="0.2">
      <c r="A12" t="s">
        <v>23</v>
      </c>
      <c r="B12" t="s">
        <v>66</v>
      </c>
      <c r="D12">
        <v>26.032413181294299</v>
      </c>
    </row>
    <row r="13" spans="1:7" x14ac:dyDescent="0.2">
      <c r="A13" t="s">
        <v>24</v>
      </c>
      <c r="B13" t="s">
        <v>66</v>
      </c>
      <c r="D13">
        <v>25.995785882882299</v>
      </c>
    </row>
    <row r="14" spans="1:7" x14ac:dyDescent="0.2">
      <c r="A14" t="s">
        <v>25</v>
      </c>
      <c r="B14" t="s">
        <v>2</v>
      </c>
      <c r="C14" s="6" t="s">
        <v>71</v>
      </c>
      <c r="D14">
        <v>25.977607345819301</v>
      </c>
      <c r="E14">
        <f>AVERAGE(D14:D16)</f>
        <v>25.982291194288297</v>
      </c>
      <c r="F14">
        <f>STDEV(D14:D16)</f>
        <v>1.7955902209135392E-2</v>
      </c>
    </row>
    <row r="15" spans="1:7" x14ac:dyDescent="0.2">
      <c r="A15" t="s">
        <v>26</v>
      </c>
      <c r="B15" t="s">
        <v>2</v>
      </c>
      <c r="C15" s="6"/>
      <c r="D15">
        <v>26.002124847905101</v>
      </c>
    </row>
    <row r="16" spans="1:7" x14ac:dyDescent="0.2">
      <c r="A16" t="s">
        <v>27</v>
      </c>
      <c r="B16" t="s">
        <v>2</v>
      </c>
      <c r="C16" s="6"/>
      <c r="D16">
        <v>25.967141389140501</v>
      </c>
    </row>
    <row r="17" spans="1:6" x14ac:dyDescent="0.2">
      <c r="A17" t="s">
        <v>28</v>
      </c>
      <c r="B17" t="s">
        <v>2</v>
      </c>
      <c r="C17" s="6" t="s">
        <v>72</v>
      </c>
      <c r="D17">
        <v>24.2734027959233</v>
      </c>
      <c r="E17">
        <f>AVERAGE(D17:D18)</f>
        <v>24.30014677717045</v>
      </c>
      <c r="F17">
        <f>STDEV(D17:D18)</f>
        <v>3.7821700991572421E-2</v>
      </c>
    </row>
    <row r="18" spans="1:6" x14ac:dyDescent="0.2">
      <c r="A18" t="s">
        <v>29</v>
      </c>
      <c r="B18" t="s">
        <v>2</v>
      </c>
      <c r="C18" s="6"/>
      <c r="D18">
        <v>24.326890758417601</v>
      </c>
    </row>
    <row r="19" spans="1:6" x14ac:dyDescent="0.2">
      <c r="A19" t="s">
        <v>30</v>
      </c>
      <c r="B19" t="s">
        <v>2</v>
      </c>
      <c r="C19" s="6"/>
      <c r="D19" s="17">
        <v>24.110831523875898</v>
      </c>
    </row>
    <row r="20" spans="1:6" x14ac:dyDescent="0.2">
      <c r="A20" t="s">
        <v>31</v>
      </c>
      <c r="B20" t="s">
        <v>2</v>
      </c>
      <c r="C20" s="6" t="s">
        <v>73</v>
      </c>
      <c r="D20">
        <v>24.882317773610399</v>
      </c>
      <c r="E20">
        <f>AVERAGE(D20:D22)</f>
        <v>24.904478234053499</v>
      </c>
      <c r="F20">
        <f>STDEV(D20:D22)</f>
        <v>2.8514458018598199E-2</v>
      </c>
    </row>
    <row r="21" spans="1:6" x14ac:dyDescent="0.2">
      <c r="A21" t="s">
        <v>32</v>
      </c>
      <c r="B21" t="s">
        <v>2</v>
      </c>
      <c r="C21" s="6"/>
      <c r="D21">
        <v>24.936647793586499</v>
      </c>
    </row>
    <row r="22" spans="1:6" x14ac:dyDescent="0.2">
      <c r="A22" t="s">
        <v>33</v>
      </c>
      <c r="B22" t="s">
        <v>2</v>
      </c>
      <c r="C22" s="6"/>
      <c r="D22">
        <v>24.8944691349636</v>
      </c>
    </row>
    <row r="23" spans="1:6" x14ac:dyDescent="0.2">
      <c r="A23" t="s">
        <v>34</v>
      </c>
      <c r="B23" t="s">
        <v>2</v>
      </c>
      <c r="C23" s="6" t="s">
        <v>74</v>
      </c>
      <c r="D23">
        <v>25.585733983291199</v>
      </c>
      <c r="E23">
        <f>AVERAGE(D23:D25)</f>
        <v>25.574461227599837</v>
      </c>
      <c r="F23">
        <f>STDEV(D23:D25)</f>
        <v>6.0989445149103087E-2</v>
      </c>
    </row>
    <row r="24" spans="1:6" x14ac:dyDescent="0.2">
      <c r="A24" t="s">
        <v>35</v>
      </c>
      <c r="B24" t="s">
        <v>2</v>
      </c>
      <c r="D24">
        <v>25.629027890823</v>
      </c>
    </row>
    <row r="25" spans="1:6" x14ac:dyDescent="0.2">
      <c r="A25" t="s">
        <v>36</v>
      </c>
      <c r="B25" t="s">
        <v>2</v>
      </c>
      <c r="D25">
        <v>25.508621808685302</v>
      </c>
    </row>
    <row r="26" spans="1:6" x14ac:dyDescent="0.2">
      <c r="A26" t="s">
        <v>37</v>
      </c>
      <c r="B26" t="s">
        <v>66</v>
      </c>
      <c r="C26" s="6" t="s">
        <v>75</v>
      </c>
      <c r="D26">
        <v>26.079615500959601</v>
      </c>
      <c r="E26">
        <f>AVERAGE(D26:D27)</f>
        <v>25.995414438839351</v>
      </c>
      <c r="F26">
        <f>STDEV(D26:D27)</f>
        <v>0.11907828401667769</v>
      </c>
    </row>
    <row r="27" spans="1:6" x14ac:dyDescent="0.2">
      <c r="A27" t="s">
        <v>38</v>
      </c>
      <c r="B27" t="s">
        <v>66</v>
      </c>
      <c r="C27" s="6"/>
      <c r="D27">
        <v>25.9112133767191</v>
      </c>
    </row>
    <row r="28" spans="1:6" x14ac:dyDescent="0.2">
      <c r="A28" t="s">
        <v>39</v>
      </c>
      <c r="B28" t="s">
        <v>66</v>
      </c>
      <c r="C28" s="6"/>
      <c r="D28" s="17">
        <v>25.035545010679002</v>
      </c>
    </row>
    <row r="29" spans="1:6" x14ac:dyDescent="0.2">
      <c r="A29" t="s">
        <v>40</v>
      </c>
      <c r="B29" t="s">
        <v>66</v>
      </c>
      <c r="C29" s="6" t="s">
        <v>76</v>
      </c>
      <c r="D29">
        <v>26.536030820616201</v>
      </c>
      <c r="E29">
        <f>AVERAGE(D29:D30)</f>
        <v>26.5923830552994</v>
      </c>
      <c r="F29">
        <f>STDEV(D29:D30)</f>
        <v>7.9694094559012246E-2</v>
      </c>
    </row>
    <row r="30" spans="1:6" x14ac:dyDescent="0.2">
      <c r="A30" t="s">
        <v>41</v>
      </c>
      <c r="B30" t="s">
        <v>66</v>
      </c>
      <c r="C30" s="6"/>
      <c r="D30">
        <v>26.6487352899826</v>
      </c>
    </row>
    <row r="31" spans="1:6" x14ac:dyDescent="0.2">
      <c r="A31" t="s">
        <v>42</v>
      </c>
      <c r="B31" t="s">
        <v>2</v>
      </c>
      <c r="C31" s="6" t="s">
        <v>75</v>
      </c>
      <c r="D31">
        <v>25.578220632820699</v>
      </c>
      <c r="E31">
        <f>AVERAGE(D31:D32)</f>
        <v>25.519559315049648</v>
      </c>
      <c r="F31">
        <f>STDEV(D31:D32)</f>
        <v>8.2959631178495807E-2</v>
      </c>
    </row>
    <row r="32" spans="1:6" x14ac:dyDescent="0.2">
      <c r="A32" t="s">
        <v>43</v>
      </c>
      <c r="B32" t="s">
        <v>67</v>
      </c>
      <c r="D32">
        <v>25.4608979972786</v>
      </c>
    </row>
    <row r="33" spans="1:6" x14ac:dyDescent="0.2">
      <c r="A33" t="s">
        <v>44</v>
      </c>
      <c r="B33" t="s">
        <v>68</v>
      </c>
      <c r="C33" s="6"/>
      <c r="D33" s="17">
        <v>25.064388081524299</v>
      </c>
    </row>
    <row r="34" spans="1:6" x14ac:dyDescent="0.2">
      <c r="A34" t="s">
        <v>45</v>
      </c>
      <c r="B34" t="s">
        <v>69</v>
      </c>
      <c r="C34" s="6" t="s">
        <v>76</v>
      </c>
      <c r="D34">
        <v>26.5426452729033</v>
      </c>
      <c r="E34">
        <f>AVERAGE(D34:D35)</f>
        <v>26.535798498795998</v>
      </c>
      <c r="F34">
        <f>STDEV(D34:D35)</f>
        <v>9.6828008010491542E-3</v>
      </c>
    </row>
    <row r="35" spans="1:6" x14ac:dyDescent="0.2">
      <c r="A35" t="s">
        <v>46</v>
      </c>
      <c r="B35" t="s">
        <v>70</v>
      </c>
      <c r="D35">
        <v>26.528951724688699</v>
      </c>
    </row>
    <row r="38" spans="1:6" x14ac:dyDescent="0.2">
      <c r="C38" s="6"/>
      <c r="E38" t="e">
        <f>AVERAGE(D38:D40)</f>
        <v>#DIV/0!</v>
      </c>
      <c r="F38" t="e">
        <f>STDEV(D38:D40)</f>
        <v>#DIV/0!</v>
      </c>
    </row>
    <row r="39" spans="1:6" x14ac:dyDescent="0.2">
      <c r="C39" s="6"/>
    </row>
    <row r="40" spans="1:6" x14ac:dyDescent="0.2">
      <c r="C40" s="6"/>
    </row>
    <row r="41" spans="1:6" x14ac:dyDescent="0.2">
      <c r="C41" s="6"/>
      <c r="E41" t="e">
        <f>AVERAGE(D42:D43)</f>
        <v>#DIV/0!</v>
      </c>
      <c r="F41" t="e">
        <f>STDEV(D42:D43)</f>
        <v>#DIV/0!</v>
      </c>
    </row>
    <row r="42" spans="1:6" x14ac:dyDescent="0.2">
      <c r="C42" s="6"/>
    </row>
    <row r="43" spans="1:6" x14ac:dyDescent="0.2">
      <c r="C43" s="6"/>
    </row>
    <row r="44" spans="1:6" x14ac:dyDescent="0.2">
      <c r="C44" s="6"/>
      <c r="E44" t="e">
        <f>AVERAGE(D44:D46)</f>
        <v>#DIV/0!</v>
      </c>
      <c r="F44" t="e">
        <f>STDEV(D44:D46)</f>
        <v>#DIV/0!</v>
      </c>
    </row>
    <row r="45" spans="1:6" x14ac:dyDescent="0.2">
      <c r="C45" s="6"/>
    </row>
    <row r="46" spans="1:6" x14ac:dyDescent="0.2">
      <c r="C46" s="6"/>
    </row>
    <row r="47" spans="1:6" x14ac:dyDescent="0.2">
      <c r="E47" t="e">
        <f>AVERAGE(D47:D49)</f>
        <v>#DIV/0!</v>
      </c>
      <c r="F47" t="e">
        <f>STDEV(D47:D49)</f>
        <v>#DIV/0!</v>
      </c>
    </row>
    <row r="50" spans="3:6" x14ac:dyDescent="0.2">
      <c r="C50" s="6"/>
      <c r="E50" t="e">
        <f>AVERAGE(D50:D52)</f>
        <v>#DIV/0!</v>
      </c>
      <c r="F50" t="e">
        <f>STDEV(D50:D52)</f>
        <v>#DIV/0!</v>
      </c>
    </row>
    <row r="51" spans="3:6" x14ac:dyDescent="0.2">
      <c r="C51" s="6"/>
    </row>
    <row r="52" spans="3:6" x14ac:dyDescent="0.2">
      <c r="C52" s="6"/>
    </row>
    <row r="53" spans="3:6" x14ac:dyDescent="0.2">
      <c r="C53" s="6"/>
      <c r="E53" t="e">
        <f>AVERAGE(D53:D55)</f>
        <v>#DIV/0!</v>
      </c>
      <c r="F53" t="e">
        <f>STDEV(D53:D55)</f>
        <v>#DIV/0!</v>
      </c>
    </row>
    <row r="54" spans="3:6" x14ac:dyDescent="0.2">
      <c r="C54" s="6"/>
    </row>
    <row r="55" spans="3:6" x14ac:dyDescent="0.2">
      <c r="C55" s="6"/>
    </row>
    <row r="56" spans="3:6" x14ac:dyDescent="0.2">
      <c r="C56" s="6"/>
      <c r="E56" t="e">
        <f>AVERAGE(D56:D58)</f>
        <v>#DIV/0!</v>
      </c>
      <c r="F56" t="e">
        <f>STDEV(D56:D58)</f>
        <v>#DIV/0!</v>
      </c>
    </row>
    <row r="57" spans="3:6" x14ac:dyDescent="0.2">
      <c r="C57" s="6"/>
    </row>
    <row r="58" spans="3:6" x14ac:dyDescent="0.2">
      <c r="C58" s="6"/>
    </row>
    <row r="59" spans="3:6" x14ac:dyDescent="0.2">
      <c r="E59" t="e">
        <f>AVERAGE(D59:D61)</f>
        <v>#DIV/0!</v>
      </c>
      <c r="F59" t="e">
        <f>STDEV(D59:D61)</f>
        <v>#DIV/0!</v>
      </c>
    </row>
    <row r="62" spans="3:6" x14ac:dyDescent="0.2">
      <c r="C62" s="6"/>
      <c r="E62" t="e">
        <f>AVERAGE(D62:D64)</f>
        <v>#DIV/0!</v>
      </c>
      <c r="F62" t="e">
        <f>STDEV(D62:D64)</f>
        <v>#DIV/0!</v>
      </c>
    </row>
    <row r="63" spans="3:6" x14ac:dyDescent="0.2">
      <c r="C63" s="6"/>
    </row>
    <row r="64" spans="3:6" x14ac:dyDescent="0.2">
      <c r="C64" s="6"/>
    </row>
    <row r="65" spans="3:6" x14ac:dyDescent="0.2">
      <c r="C65" s="6"/>
      <c r="E65" t="e">
        <f>AVERAGE(D65:D67)</f>
        <v>#DIV/0!</v>
      </c>
      <c r="F65" t="e">
        <f>STDEV(D65:D67)</f>
        <v>#DIV/0!</v>
      </c>
    </row>
    <row r="66" spans="3:6" x14ac:dyDescent="0.2">
      <c r="C66" s="6"/>
    </row>
    <row r="67" spans="3:6" x14ac:dyDescent="0.2">
      <c r="C67" s="6"/>
    </row>
    <row r="68" spans="3:6" x14ac:dyDescent="0.2">
      <c r="C68" s="6"/>
      <c r="E68" t="e">
        <f>AVERAGE(D68:D70)</f>
        <v>#DIV/0!</v>
      </c>
      <c r="F68" t="e">
        <f>STDEV(D68:D70)</f>
        <v>#DIV/0!</v>
      </c>
    </row>
    <row r="69" spans="3:6" x14ac:dyDescent="0.2">
      <c r="C69" s="6"/>
    </row>
    <row r="70" spans="3:6" x14ac:dyDescent="0.2">
      <c r="C70" s="6"/>
    </row>
    <row r="71" spans="3:6" x14ac:dyDescent="0.2">
      <c r="E71" t="e">
        <f>AVERAGE(D71:D73)</f>
        <v>#DIV/0!</v>
      </c>
      <c r="F71" t="e">
        <f>STDEV(D71:D73)</f>
        <v>#DIV/0!</v>
      </c>
    </row>
    <row r="74" spans="3:6" x14ac:dyDescent="0.2">
      <c r="C74" s="6"/>
      <c r="E74" t="e">
        <f>AVERAGE(D74:D76)</f>
        <v>#DIV/0!</v>
      </c>
      <c r="F74" t="e">
        <f>STDEV(D74:D76)</f>
        <v>#DIV/0!</v>
      </c>
    </row>
    <row r="75" spans="3:6" x14ac:dyDescent="0.2">
      <c r="C75" s="6"/>
    </row>
    <row r="76" spans="3:6" x14ac:dyDescent="0.2">
      <c r="C76" s="6"/>
    </row>
    <row r="77" spans="3:6" x14ac:dyDescent="0.2">
      <c r="C77" s="6"/>
      <c r="E77" t="e">
        <f>AVERAGE(D77:D79)</f>
        <v>#DIV/0!</v>
      </c>
      <c r="F77" t="e">
        <f>STDEV(D77:D79)</f>
        <v>#DIV/0!</v>
      </c>
    </row>
    <row r="78" spans="3:6" x14ac:dyDescent="0.2">
      <c r="C78" s="6"/>
    </row>
    <row r="79" spans="3:6" x14ac:dyDescent="0.2">
      <c r="C79" s="6"/>
    </row>
    <row r="80" spans="3:6" x14ac:dyDescent="0.2">
      <c r="C80" s="6"/>
      <c r="E80" t="e">
        <f>AVERAGE(D80:D82)</f>
        <v>#DIV/0!</v>
      </c>
      <c r="F80" t="e">
        <f>STDEV(D80:D82)</f>
        <v>#DIV/0!</v>
      </c>
    </row>
    <row r="81" spans="1:6" x14ac:dyDescent="0.2">
      <c r="C81" s="6"/>
    </row>
    <row r="82" spans="1:6" x14ac:dyDescent="0.2">
      <c r="C82" s="6"/>
    </row>
    <row r="83" spans="1:6" x14ac:dyDescent="0.2">
      <c r="E83" t="e">
        <f>AVERAGE(D83:D85)</f>
        <v>#DIV/0!</v>
      </c>
      <c r="F83" t="e">
        <f>STDEV(D83:D85)</f>
        <v>#DIV/0!</v>
      </c>
    </row>
    <row r="86" spans="1:6" x14ac:dyDescent="0.2">
      <c r="A86" t="s">
        <v>47</v>
      </c>
      <c r="C86" s="6"/>
      <c r="D86" t="s">
        <v>60</v>
      </c>
    </row>
    <row r="87" spans="1:6" x14ac:dyDescent="0.2">
      <c r="A87" t="s">
        <v>48</v>
      </c>
      <c r="C87" s="6"/>
      <c r="D87" t="s">
        <v>60</v>
      </c>
    </row>
    <row r="88" spans="1:6" x14ac:dyDescent="0.2">
      <c r="A88" t="s">
        <v>49</v>
      </c>
      <c r="C88" s="6"/>
      <c r="D88" t="s">
        <v>60</v>
      </c>
    </row>
    <row r="89" spans="1:6" x14ac:dyDescent="0.2">
      <c r="A89" t="s">
        <v>50</v>
      </c>
      <c r="C89" s="6"/>
      <c r="D89" t="s">
        <v>60</v>
      </c>
    </row>
    <row r="90" spans="1:6" x14ac:dyDescent="0.2">
      <c r="A90" t="s">
        <v>51</v>
      </c>
      <c r="C90" s="6"/>
      <c r="D90" t="s">
        <v>60</v>
      </c>
    </row>
    <row r="91" spans="1:6" x14ac:dyDescent="0.2">
      <c r="A91" t="s">
        <v>52</v>
      </c>
      <c r="C91" s="6"/>
      <c r="D91" t="s">
        <v>60</v>
      </c>
    </row>
    <row r="92" spans="1:6" x14ac:dyDescent="0.2">
      <c r="A92" t="s">
        <v>53</v>
      </c>
      <c r="C92" s="6"/>
      <c r="D92" t="s">
        <v>60</v>
      </c>
    </row>
    <row r="93" spans="1:6" x14ac:dyDescent="0.2">
      <c r="A93" t="s">
        <v>54</v>
      </c>
      <c r="C93" s="6"/>
      <c r="D93" t="s">
        <v>60</v>
      </c>
    </row>
    <row r="94" spans="1:6" x14ac:dyDescent="0.2">
      <c r="A94" t="s">
        <v>55</v>
      </c>
      <c r="C94" s="6"/>
      <c r="D94" t="s">
        <v>60</v>
      </c>
    </row>
    <row r="95" spans="1:6" x14ac:dyDescent="0.2">
      <c r="A95" t="s">
        <v>56</v>
      </c>
      <c r="D95" t="s">
        <v>60</v>
      </c>
    </row>
    <row r="96" spans="1:6" x14ac:dyDescent="0.2">
      <c r="A96" t="s">
        <v>57</v>
      </c>
      <c r="D96" t="s">
        <v>60</v>
      </c>
    </row>
    <row r="97" spans="1:4" x14ac:dyDescent="0.2">
      <c r="A97" t="s">
        <v>58</v>
      </c>
      <c r="D97" t="s">
        <v>60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16"/>
  <sheetViews>
    <sheetView tabSelected="1" zoomScale="90" zoomScaleNormal="90" workbookViewId="0">
      <selection activeCell="E7" sqref="E7"/>
    </sheetView>
  </sheetViews>
  <sheetFormatPr baseColWidth="10" defaultColWidth="10.6640625" defaultRowHeight="14" x14ac:dyDescent="0.15"/>
  <cols>
    <col min="1" max="1" width="17.83203125" style="16" customWidth="1"/>
    <col min="2" max="3" width="10.6640625" style="16"/>
    <col min="4" max="4" width="17.5" style="16" customWidth="1"/>
    <col min="5" max="7" width="10.6640625" style="16"/>
    <col min="8" max="8" width="17.33203125" style="16" customWidth="1"/>
    <col min="9" max="10" width="10.6640625" style="16"/>
    <col min="11" max="12" width="0" style="16" hidden="1" customWidth="1"/>
    <col min="13" max="18" width="10.6640625" style="16"/>
    <col min="19" max="19" width="18.83203125" style="16" customWidth="1"/>
    <col min="20" max="16384" width="10.6640625" style="16"/>
  </cols>
  <sheetData>
    <row r="1" spans="1:22" ht="45" x14ac:dyDescent="0.15">
      <c r="A1" s="1" t="s">
        <v>66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2" t="s">
        <v>61</v>
      </c>
      <c r="H1" s="3"/>
      <c r="I1" s="4" t="s">
        <v>62</v>
      </c>
      <c r="J1" s="4" t="s">
        <v>3</v>
      </c>
      <c r="K1" s="4" t="s">
        <v>63</v>
      </c>
      <c r="L1" s="5" t="s">
        <v>4</v>
      </c>
      <c r="M1" s="4" t="s">
        <v>81</v>
      </c>
      <c r="N1" s="4" t="s">
        <v>64</v>
      </c>
      <c r="O1" s="4" t="s">
        <v>65</v>
      </c>
      <c r="P1" s="4"/>
      <c r="Q1" s="4" t="s">
        <v>5</v>
      </c>
    </row>
    <row r="2" spans="1:22" ht="16" customHeight="1" x14ac:dyDescent="0.2">
      <c r="A2" s="6" t="s">
        <v>71</v>
      </c>
      <c r="B2">
        <v>24.749927621714772</v>
      </c>
      <c r="C2">
        <v>7.0370256681581908E-2</v>
      </c>
      <c r="D2" s="6" t="s">
        <v>71</v>
      </c>
      <c r="E2">
        <v>25.982291194288297</v>
      </c>
      <c r="F2">
        <v>1.7955902209135392E-2</v>
      </c>
      <c r="G2" s="7">
        <f>(B2-E2)</f>
        <v>-1.2323635725735258</v>
      </c>
      <c r="H2" s="8" t="s">
        <v>78</v>
      </c>
      <c r="I2" s="9">
        <f>AVERAGE(G2:G4)</f>
        <v>-0.552766732189788</v>
      </c>
      <c r="J2" s="9">
        <f>STDEV(G2:G4)</f>
        <v>0.78425914418353659</v>
      </c>
      <c r="K2" s="9">
        <f>I2-$I$2</f>
        <v>0</v>
      </c>
      <c r="L2" s="9">
        <f>(($J$2^2)+(J2^2))^(1/2)</f>
        <v>1.1091099181194741</v>
      </c>
      <c r="M2" s="9">
        <f>1.8^-(I2)</f>
        <v>1.3839045858826011</v>
      </c>
      <c r="N2" s="9">
        <f>K2+L2</f>
        <v>1.1091099181194741</v>
      </c>
      <c r="O2" s="10">
        <f>1.8^-N2</f>
        <v>0.52104440018193587</v>
      </c>
      <c r="P2" s="9" t="s">
        <v>6</v>
      </c>
      <c r="Q2" s="9">
        <f>M2-O2</f>
        <v>0.86286018570066525</v>
      </c>
      <c r="S2" s="12"/>
      <c r="T2" s="12"/>
      <c r="U2" s="20" t="s">
        <v>80</v>
      </c>
      <c r="V2" s="20"/>
    </row>
    <row r="3" spans="1:22" ht="16" x14ac:dyDescent="0.2">
      <c r="A3" s="6" t="s">
        <v>72</v>
      </c>
      <c r="B3">
        <v>24.605515716526149</v>
      </c>
      <c r="C3" s="17">
        <v>0.19675491369783318</v>
      </c>
      <c r="D3" s="6" t="s">
        <v>72</v>
      </c>
      <c r="E3">
        <v>24.30014677717045</v>
      </c>
      <c r="F3">
        <v>3.7821700991572421E-2</v>
      </c>
      <c r="G3" s="7">
        <f t="shared" ref="G3:G7" si="0">(B3-E3)</f>
        <v>0.30536893935569864</v>
      </c>
      <c r="H3" s="11"/>
      <c r="I3" s="9"/>
      <c r="J3" s="9"/>
      <c r="K3" s="9"/>
      <c r="L3" s="9"/>
      <c r="M3" s="9"/>
      <c r="N3" s="9">
        <f>K2-L2</f>
        <v>-1.1091099181194741</v>
      </c>
      <c r="O3" s="10">
        <f>1.8^-N3</f>
        <v>1.9192222383559339</v>
      </c>
      <c r="P3" s="9" t="s">
        <v>7</v>
      </c>
      <c r="Q3" s="9">
        <f>O3-M2</f>
        <v>0.53531765247333274</v>
      </c>
      <c r="S3" s="12"/>
      <c r="T3" s="13" t="s">
        <v>66</v>
      </c>
      <c r="U3" s="8" t="s">
        <v>6</v>
      </c>
      <c r="V3" s="8" t="s">
        <v>7</v>
      </c>
    </row>
    <row r="4" spans="1:22" ht="16" x14ac:dyDescent="0.2">
      <c r="A4" s="6" t="s">
        <v>73</v>
      </c>
      <c r="B4">
        <v>24.173172670701963</v>
      </c>
      <c r="C4">
        <v>7.2268330287284355E-2</v>
      </c>
      <c r="D4" s="6" t="s">
        <v>73</v>
      </c>
      <c r="E4">
        <v>24.904478234053499</v>
      </c>
      <c r="F4">
        <v>2.8514458018598199E-2</v>
      </c>
      <c r="G4" s="7">
        <f t="shared" si="0"/>
        <v>-0.73130556335153685</v>
      </c>
      <c r="H4" s="8"/>
      <c r="I4" s="9"/>
      <c r="J4" s="9"/>
      <c r="K4" s="9"/>
      <c r="L4" s="9"/>
      <c r="M4" s="9"/>
      <c r="N4" s="9"/>
      <c r="O4" s="10"/>
      <c r="P4" s="9"/>
      <c r="Q4" s="9"/>
      <c r="S4" s="8" t="s">
        <v>78</v>
      </c>
      <c r="T4" s="14">
        <f>M2</f>
        <v>1.3839045858826011</v>
      </c>
      <c r="U4" s="14">
        <f>Q2</f>
        <v>0.86286018570066525</v>
      </c>
      <c r="V4" s="14">
        <f>Q3</f>
        <v>0.53531765247333274</v>
      </c>
    </row>
    <row r="5" spans="1:22" ht="16" x14ac:dyDescent="0.2">
      <c r="A5" s="6" t="s">
        <v>74</v>
      </c>
      <c r="B5">
        <v>26.039006565836033</v>
      </c>
      <c r="C5">
        <v>4.6866520433810052E-2</v>
      </c>
      <c r="D5" s="6" t="s">
        <v>74</v>
      </c>
      <c r="E5">
        <v>25.574461227599837</v>
      </c>
      <c r="F5">
        <v>6.0989445149103087E-2</v>
      </c>
      <c r="G5" s="7">
        <f t="shared" si="0"/>
        <v>0.4645453382361957</v>
      </c>
      <c r="H5" s="16" t="s">
        <v>79</v>
      </c>
      <c r="I5" s="9">
        <f>AVERAGE(G5:G7)</f>
        <v>0.33232833950976709</v>
      </c>
      <c r="J5" s="9">
        <f>STDEV(G5:G7)</f>
        <v>0.23886806653948622</v>
      </c>
      <c r="K5" s="9">
        <f>I5-$I$2</f>
        <v>0.88509507169955515</v>
      </c>
      <c r="L5" s="9">
        <f>(($J$2^2)+(J5^2))^(1/2)</f>
        <v>0.81982946912623589</v>
      </c>
      <c r="M5" s="9">
        <f>1.8^-(I5)</f>
        <v>0.82255645012004641</v>
      </c>
      <c r="N5" s="9">
        <f>K5+L5</f>
        <v>1.7049245408257909</v>
      </c>
      <c r="O5" s="10">
        <f>1.8^-N5</f>
        <v>0.36709599081911631</v>
      </c>
      <c r="P5" s="9" t="s">
        <v>6</v>
      </c>
      <c r="Q5" s="9">
        <f>M5-O5</f>
        <v>0.4554604593009301</v>
      </c>
      <c r="S5" s="19" t="s">
        <v>79</v>
      </c>
      <c r="T5" s="15">
        <f>M5</f>
        <v>0.82255645012004641</v>
      </c>
      <c r="U5" s="14">
        <f>Q5</f>
        <v>0.4554604593009301</v>
      </c>
      <c r="V5" s="14">
        <f>Q6</f>
        <v>0.13980781033004364</v>
      </c>
    </row>
    <row r="6" spans="1:22" ht="16" x14ac:dyDescent="0.2">
      <c r="A6" s="6" t="s">
        <v>75</v>
      </c>
      <c r="B6">
        <v>25.995414438839351</v>
      </c>
      <c r="C6">
        <v>0.11907828401667769</v>
      </c>
      <c r="D6" s="6" t="s">
        <v>75</v>
      </c>
      <c r="E6">
        <v>25.519559315049648</v>
      </c>
      <c r="F6">
        <v>8.2959631178495807E-2</v>
      </c>
      <c r="G6" s="7">
        <f>(B6-E6)</f>
        <v>0.47585512378970307</v>
      </c>
      <c r="I6" s="8"/>
      <c r="J6" s="8"/>
      <c r="K6" s="8"/>
      <c r="L6" s="8"/>
      <c r="M6" s="8"/>
      <c r="N6" s="9">
        <f>K5-L5</f>
        <v>6.5265602573319259E-2</v>
      </c>
      <c r="O6" s="10">
        <f>1.8^-N6</f>
        <v>0.96236426045009005</v>
      </c>
      <c r="P6" s="9" t="s">
        <v>7</v>
      </c>
      <c r="Q6" s="9">
        <f>O6-M5</f>
        <v>0.13980781033004364</v>
      </c>
      <c r="T6" s="14"/>
      <c r="U6" s="14"/>
      <c r="V6" s="14"/>
    </row>
    <row r="7" spans="1:22" ht="16" x14ac:dyDescent="0.2">
      <c r="A7" s="6" t="s">
        <v>76</v>
      </c>
      <c r="B7">
        <v>26.5923830552994</v>
      </c>
      <c r="C7">
        <v>7.9694094559012246E-2</v>
      </c>
      <c r="D7" s="6" t="s">
        <v>76</v>
      </c>
      <c r="E7">
        <v>26.535798498795998</v>
      </c>
      <c r="F7">
        <v>9.6828008010491542E-3</v>
      </c>
      <c r="G7" s="7">
        <f t="shared" si="0"/>
        <v>5.6584556503402439E-2</v>
      </c>
      <c r="H7" s="8"/>
      <c r="I7" s="8"/>
      <c r="J7" s="8"/>
      <c r="K7" s="8"/>
      <c r="L7" s="8"/>
      <c r="M7" s="8"/>
      <c r="N7" s="8"/>
      <c r="O7" s="8"/>
      <c r="P7" s="8"/>
      <c r="Q7" s="8"/>
      <c r="T7" s="14"/>
      <c r="U7" s="14"/>
      <c r="V7" s="14"/>
    </row>
    <row r="8" spans="1:22" ht="16" x14ac:dyDescent="0.2">
      <c r="B8"/>
      <c r="C8"/>
      <c r="E8"/>
      <c r="F8"/>
      <c r="T8" s="14"/>
      <c r="U8" s="14"/>
      <c r="V8" s="14"/>
    </row>
    <row r="9" spans="1:22" ht="16" x14ac:dyDescent="0.2">
      <c r="B9"/>
      <c r="C9"/>
      <c r="E9"/>
      <c r="F9"/>
    </row>
    <row r="10" spans="1:22" ht="16" x14ac:dyDescent="0.2">
      <c r="B10"/>
      <c r="C10"/>
      <c r="E10"/>
      <c r="F10"/>
    </row>
    <row r="11" spans="1:22" ht="16" x14ac:dyDescent="0.2">
      <c r="B11"/>
      <c r="C11"/>
      <c r="E11"/>
      <c r="F11"/>
    </row>
    <row r="12" spans="1:22" ht="16" x14ac:dyDescent="0.2">
      <c r="B12"/>
      <c r="C12"/>
      <c r="E12"/>
      <c r="F12"/>
    </row>
    <row r="13" spans="1:22" ht="16" x14ac:dyDescent="0.2">
      <c r="B13"/>
      <c r="C13"/>
      <c r="E13"/>
      <c r="F13"/>
    </row>
    <row r="14" spans="1:22" ht="16" x14ac:dyDescent="0.2">
      <c r="B14"/>
      <c r="C14"/>
      <c r="E14"/>
      <c r="F14"/>
    </row>
    <row r="15" spans="1:22" ht="16" x14ac:dyDescent="0.2">
      <c r="B15"/>
      <c r="C15"/>
      <c r="E15"/>
      <c r="F15"/>
    </row>
    <row r="16" spans="1:22" ht="16" x14ac:dyDescent="0.2">
      <c r="B16"/>
      <c r="C16"/>
      <c r="E16"/>
      <c r="F16"/>
    </row>
  </sheetData>
  <mergeCells count="1">
    <mergeCell ref="U2:V2"/>
  </mergeCells>
  <phoneticPr fontId="4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E9278-0052-4F15-BE83-7240C16F2F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Plate 1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Microsoft Office User</cp:lastModifiedBy>
  <dcterms:created xsi:type="dcterms:W3CDTF">2020-01-15T20:25:45Z</dcterms:created>
  <dcterms:modified xsi:type="dcterms:W3CDTF">2021-04-15T15:23:58Z</dcterms:modified>
</cp:coreProperties>
</file>