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28CF157E-BC2A-4B33-9215-DD3EBF4B52AF}" xr6:coauthVersionLast="45" xr6:coauthVersionMax="45" xr10:uidLastSave="{00000000-0000-0000-0000-000000000000}"/>
  <bookViews>
    <workbookView xWindow="-110" yWindow="-110" windowWidth="19420" windowHeight="11020" firstSheet="1" activeTab="7" xr2:uid="{669638E8-18F1-5D4A-81F7-DBB3B5F09C00}"/>
  </bookViews>
  <sheets>
    <sheet name="Plate 1" sheetId="2" r:id="rId1"/>
    <sheet name="Plate 2" sheetId="6" r:id="rId2"/>
    <sheet name="Plate 3" sheetId="7" r:id="rId3"/>
    <sheet name="Plate 4" sheetId="8" r:id="rId4"/>
    <sheet name="Analysis" sheetId="1" r:id="rId5"/>
    <sheet name="Graph" sheetId="5" r:id="rId6"/>
    <sheet name="T-tests" sheetId="9" r:id="rId7"/>
    <sheet name="ANOVA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" i="9" l="1"/>
  <c r="C92" i="9" l="1"/>
  <c r="D92" i="9" s="1"/>
  <c r="I103" i="9" l="1"/>
  <c r="I100" i="9"/>
  <c r="I97" i="9"/>
  <c r="I94" i="9"/>
  <c r="I84" i="9"/>
  <c r="I81" i="9"/>
  <c r="I78" i="9"/>
  <c r="I75" i="9"/>
  <c r="I66" i="9"/>
  <c r="I63" i="9"/>
  <c r="I60" i="9"/>
  <c r="I57" i="9"/>
  <c r="I48" i="9"/>
  <c r="I45" i="9"/>
  <c r="I42" i="9"/>
  <c r="I39" i="9"/>
  <c r="I31" i="9"/>
  <c r="I28" i="9"/>
  <c r="I25" i="9"/>
  <c r="I22" i="9"/>
  <c r="I14" i="9"/>
  <c r="I11" i="9"/>
  <c r="I8" i="9"/>
  <c r="I5" i="9"/>
  <c r="D99" i="9"/>
  <c r="D100" i="9"/>
  <c r="D103" i="9"/>
  <c r="C93" i="9"/>
  <c r="D93" i="9" s="1"/>
  <c r="C94" i="9"/>
  <c r="D94" i="9" s="1"/>
  <c r="C95" i="9"/>
  <c r="D95" i="9" s="1"/>
  <c r="C96" i="9"/>
  <c r="D96" i="9" s="1"/>
  <c r="C97" i="9"/>
  <c r="D97" i="9" s="1"/>
  <c r="C98" i="9"/>
  <c r="D98" i="9" s="1"/>
  <c r="C99" i="9"/>
  <c r="C100" i="9"/>
  <c r="C101" i="9"/>
  <c r="D101" i="9" s="1"/>
  <c r="C102" i="9"/>
  <c r="D102" i="9" s="1"/>
  <c r="C103" i="9"/>
  <c r="C104" i="9"/>
  <c r="D104" i="9" s="1"/>
  <c r="C105" i="9"/>
  <c r="D105" i="9" s="1"/>
  <c r="D85" i="9"/>
  <c r="C91" i="9"/>
  <c r="D91" i="9" s="1"/>
  <c r="C73" i="9"/>
  <c r="D73" i="9" s="1"/>
  <c r="C74" i="9"/>
  <c r="D74" i="9" s="1"/>
  <c r="C75" i="9"/>
  <c r="D75" i="9" s="1"/>
  <c r="C76" i="9"/>
  <c r="D76" i="9" s="1"/>
  <c r="C77" i="9"/>
  <c r="D77" i="9" s="1"/>
  <c r="C78" i="9"/>
  <c r="D78" i="9" s="1"/>
  <c r="C79" i="9"/>
  <c r="D79" i="9" s="1"/>
  <c r="C80" i="9"/>
  <c r="D80" i="9" s="1"/>
  <c r="C81" i="9"/>
  <c r="D81" i="9" s="1"/>
  <c r="C82" i="9"/>
  <c r="D82" i="9" s="1"/>
  <c r="C83" i="9"/>
  <c r="D83" i="9" s="1"/>
  <c r="C84" i="9"/>
  <c r="D84" i="9" s="1"/>
  <c r="C85" i="9"/>
  <c r="C86" i="9"/>
  <c r="D86" i="9" s="1"/>
  <c r="C72" i="9"/>
  <c r="D72" i="9" s="1"/>
  <c r="D68" i="9"/>
  <c r="D54" i="9"/>
  <c r="D20" i="9"/>
  <c r="C55" i="9"/>
  <c r="D55" i="9" s="1"/>
  <c r="C56" i="9"/>
  <c r="D56" i="9" s="1"/>
  <c r="C57" i="9"/>
  <c r="D57" i="9" s="1"/>
  <c r="C58" i="9"/>
  <c r="D58" i="9" s="1"/>
  <c r="C59" i="9"/>
  <c r="D59" i="9" s="1"/>
  <c r="C60" i="9"/>
  <c r="D60" i="9" s="1"/>
  <c r="C61" i="9"/>
  <c r="D61" i="9" s="1"/>
  <c r="C62" i="9"/>
  <c r="D62" i="9" s="1"/>
  <c r="C63" i="9"/>
  <c r="D63" i="9" s="1"/>
  <c r="C64" i="9"/>
  <c r="D64" i="9" s="1"/>
  <c r="C65" i="9"/>
  <c r="D65" i="9" s="1"/>
  <c r="C66" i="9"/>
  <c r="D66" i="9" s="1"/>
  <c r="C67" i="9"/>
  <c r="D67" i="9" s="1"/>
  <c r="C68" i="9"/>
  <c r="C54" i="9"/>
  <c r="C37" i="9"/>
  <c r="D37" i="9" s="1"/>
  <c r="C38" i="9"/>
  <c r="D38" i="9" s="1"/>
  <c r="C39" i="9"/>
  <c r="D39" i="9" s="1"/>
  <c r="C40" i="9"/>
  <c r="D40" i="9" s="1"/>
  <c r="C41" i="9"/>
  <c r="D41" i="9" s="1"/>
  <c r="C42" i="9"/>
  <c r="D42" i="9" s="1"/>
  <c r="C43" i="9"/>
  <c r="D43" i="9" s="1"/>
  <c r="C44" i="9"/>
  <c r="D44" i="9" s="1"/>
  <c r="C45" i="9"/>
  <c r="D45" i="9" s="1"/>
  <c r="C46" i="9"/>
  <c r="D46" i="9" s="1"/>
  <c r="C47" i="9"/>
  <c r="D47" i="9" s="1"/>
  <c r="C48" i="9"/>
  <c r="D48" i="9" s="1"/>
  <c r="C49" i="9"/>
  <c r="D49" i="9" s="1"/>
  <c r="C50" i="9"/>
  <c r="D50" i="9" s="1"/>
  <c r="C36" i="9"/>
  <c r="D36" i="9" s="1"/>
  <c r="F36" i="9" s="1"/>
  <c r="C20" i="9"/>
  <c r="C21" i="9"/>
  <c r="D21" i="9" s="1"/>
  <c r="C22" i="9"/>
  <c r="D22" i="9" s="1"/>
  <c r="C23" i="9"/>
  <c r="D23" i="9" s="1"/>
  <c r="C24" i="9"/>
  <c r="D24" i="9" s="1"/>
  <c r="C25" i="9"/>
  <c r="D25" i="9" s="1"/>
  <c r="C26" i="9"/>
  <c r="D26" i="9" s="1"/>
  <c r="C27" i="9"/>
  <c r="D27" i="9" s="1"/>
  <c r="C28" i="9"/>
  <c r="D28" i="9" s="1"/>
  <c r="C29" i="9"/>
  <c r="D29" i="9" s="1"/>
  <c r="C30" i="9"/>
  <c r="D30" i="9" s="1"/>
  <c r="C31" i="9"/>
  <c r="D31" i="9" s="1"/>
  <c r="C32" i="9"/>
  <c r="D32" i="9" s="1"/>
  <c r="C33" i="9"/>
  <c r="D33" i="9" s="1"/>
  <c r="C19" i="9"/>
  <c r="D19" i="9" s="1"/>
  <c r="D5" i="9"/>
  <c r="D13" i="9"/>
  <c r="D16" i="9"/>
  <c r="C3" i="9"/>
  <c r="D3" i="9" s="1"/>
  <c r="C4" i="9"/>
  <c r="D4" i="9" s="1"/>
  <c r="C5" i="9"/>
  <c r="C6" i="9"/>
  <c r="D6" i="9" s="1"/>
  <c r="C7" i="9"/>
  <c r="D7" i="9" s="1"/>
  <c r="C8" i="9"/>
  <c r="D8" i="9" s="1"/>
  <c r="C9" i="9"/>
  <c r="D9" i="9" s="1"/>
  <c r="C10" i="9"/>
  <c r="D10" i="9" s="1"/>
  <c r="C11" i="9"/>
  <c r="D11" i="9" s="1"/>
  <c r="C12" i="9"/>
  <c r="D12" i="9" s="1"/>
  <c r="C13" i="9"/>
  <c r="C14" i="9"/>
  <c r="D14" i="9" s="1"/>
  <c r="C15" i="9"/>
  <c r="D15" i="9" s="1"/>
  <c r="C16" i="9"/>
  <c r="C2" i="9"/>
  <c r="D2" i="9" s="1"/>
  <c r="F2" i="9" s="1"/>
  <c r="F84" i="9" l="1"/>
  <c r="F81" i="9"/>
  <c r="F78" i="9"/>
  <c r="F103" i="9"/>
  <c r="F100" i="9"/>
  <c r="F97" i="9"/>
  <c r="F91" i="9"/>
  <c r="F8" i="9"/>
  <c r="F11" i="9"/>
  <c r="F14" i="9"/>
  <c r="F72" i="9"/>
  <c r="F42" i="9"/>
  <c r="F48" i="9"/>
  <c r="F45" i="9"/>
  <c r="H66" i="9"/>
  <c r="F54" i="9"/>
  <c r="F19" i="9"/>
  <c r="F31" i="9"/>
  <c r="F28" i="9"/>
  <c r="F25" i="9"/>
  <c r="F66" i="9"/>
  <c r="F63" i="9"/>
  <c r="F60" i="9"/>
  <c r="H14" i="9"/>
  <c r="H11" i="9"/>
  <c r="H8" i="9"/>
  <c r="H5" i="9"/>
  <c r="H94" i="9"/>
  <c r="H103" i="9"/>
  <c r="H84" i="9"/>
  <c r="H81" i="9"/>
  <c r="H78" i="9"/>
  <c r="H75" i="9"/>
  <c r="H100" i="9"/>
  <c r="H48" i="9"/>
  <c r="H97" i="9"/>
  <c r="H31" i="9"/>
  <c r="H28" i="9"/>
  <c r="H25" i="9"/>
  <c r="H22" i="9"/>
  <c r="H39" i="9"/>
  <c r="H42" i="9"/>
  <c r="H45" i="9"/>
  <c r="H57" i="9"/>
  <c r="H60" i="9"/>
  <c r="H63" i="9"/>
  <c r="T78" i="1"/>
  <c r="G94" i="1"/>
  <c r="G75" i="1"/>
  <c r="G57" i="1"/>
  <c r="G39" i="1"/>
  <c r="G22" i="1"/>
  <c r="G5" i="1"/>
  <c r="F80" i="8" l="1"/>
  <c r="E80" i="8"/>
  <c r="F77" i="8"/>
  <c r="E77" i="8"/>
  <c r="F74" i="8"/>
  <c r="E74" i="8"/>
  <c r="F68" i="8"/>
  <c r="E68" i="8"/>
  <c r="F65" i="8"/>
  <c r="E65" i="8"/>
  <c r="F62" i="8"/>
  <c r="E62" i="8"/>
  <c r="F56" i="8"/>
  <c r="E56" i="8"/>
  <c r="F53" i="8"/>
  <c r="E53" i="8"/>
  <c r="F50" i="8"/>
  <c r="E50" i="8"/>
  <c r="F44" i="8"/>
  <c r="E44" i="8"/>
  <c r="F41" i="8"/>
  <c r="E41" i="8"/>
  <c r="F38" i="8"/>
  <c r="E38" i="8"/>
  <c r="F32" i="8"/>
  <c r="E32" i="8"/>
  <c r="F29" i="8"/>
  <c r="E29" i="8"/>
  <c r="F26" i="8"/>
  <c r="E26" i="8"/>
  <c r="F20" i="8"/>
  <c r="E20" i="8"/>
  <c r="F17" i="8"/>
  <c r="E17" i="8"/>
  <c r="F14" i="8"/>
  <c r="E14" i="8"/>
  <c r="F8" i="8"/>
  <c r="E8" i="8"/>
  <c r="L60" i="1" l="1"/>
  <c r="L63" i="1"/>
  <c r="L54" i="1"/>
  <c r="L42" i="1"/>
  <c r="L45" i="1"/>
  <c r="L36" i="1"/>
  <c r="L25" i="1"/>
  <c r="L28" i="1"/>
  <c r="L19" i="1"/>
  <c r="K97" i="1"/>
  <c r="K100" i="1"/>
  <c r="K91" i="1"/>
  <c r="K78" i="1"/>
  <c r="K81" i="1"/>
  <c r="K72" i="1"/>
  <c r="K63" i="1"/>
  <c r="K60" i="1"/>
  <c r="K54" i="1"/>
  <c r="K45" i="1"/>
  <c r="K42" i="1"/>
  <c r="K36" i="1"/>
  <c r="K28" i="1"/>
  <c r="K25" i="1"/>
  <c r="K19" i="1"/>
  <c r="H11" i="7"/>
  <c r="G11" i="7"/>
  <c r="H74" i="6"/>
  <c r="G74" i="6"/>
  <c r="H44" i="6"/>
  <c r="G44" i="6"/>
  <c r="G7" i="1" l="1"/>
  <c r="G105" i="1"/>
  <c r="G104" i="1"/>
  <c r="G103" i="1"/>
  <c r="G102" i="1"/>
  <c r="G101" i="1"/>
  <c r="G100" i="1"/>
  <c r="G99" i="1"/>
  <c r="G98" i="1"/>
  <c r="G97" i="1"/>
  <c r="G96" i="1"/>
  <c r="G95" i="1"/>
  <c r="G93" i="1"/>
  <c r="G92" i="1"/>
  <c r="G91" i="1"/>
  <c r="G86" i="1"/>
  <c r="G85" i="1"/>
  <c r="G84" i="1"/>
  <c r="G83" i="1"/>
  <c r="G82" i="1"/>
  <c r="G81" i="1"/>
  <c r="G80" i="1"/>
  <c r="G79" i="1"/>
  <c r="G78" i="1"/>
  <c r="G77" i="1"/>
  <c r="G76" i="1"/>
  <c r="G74" i="1"/>
  <c r="G73" i="1"/>
  <c r="G72" i="1"/>
  <c r="G68" i="1"/>
  <c r="G67" i="1"/>
  <c r="G66" i="1"/>
  <c r="G65" i="1"/>
  <c r="G64" i="1"/>
  <c r="G63" i="1"/>
  <c r="G62" i="1"/>
  <c r="G61" i="1"/>
  <c r="G60" i="1"/>
  <c r="G59" i="1"/>
  <c r="G58" i="1"/>
  <c r="J57" i="1" s="1"/>
  <c r="L57" i="1" s="1"/>
  <c r="G56" i="1"/>
  <c r="G55" i="1"/>
  <c r="G54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3" i="1"/>
  <c r="G32" i="1"/>
  <c r="G31" i="1"/>
  <c r="G30" i="1"/>
  <c r="G29" i="1"/>
  <c r="G28" i="1"/>
  <c r="G27" i="1"/>
  <c r="G26" i="1"/>
  <c r="G25" i="1"/>
  <c r="I25" i="1" s="1"/>
  <c r="G24" i="1"/>
  <c r="G23" i="1"/>
  <c r="G21" i="1"/>
  <c r="G20" i="1"/>
  <c r="G19" i="1"/>
  <c r="J81" i="1"/>
  <c r="J63" i="1"/>
  <c r="J54" i="1"/>
  <c r="G8" i="1"/>
  <c r="J8" i="1" s="1"/>
  <c r="G9" i="1"/>
  <c r="G10" i="1"/>
  <c r="G11" i="1"/>
  <c r="I11" i="1" s="1"/>
  <c r="G12" i="1"/>
  <c r="G13" i="1"/>
  <c r="J11" i="1" s="1"/>
  <c r="F5" i="8"/>
  <c r="E5" i="8"/>
  <c r="F2" i="8"/>
  <c r="E2" i="8"/>
  <c r="F83" i="7"/>
  <c r="E83" i="7"/>
  <c r="F80" i="7"/>
  <c r="E80" i="7"/>
  <c r="F77" i="7"/>
  <c r="E77" i="7"/>
  <c r="F74" i="7"/>
  <c r="E74" i="7"/>
  <c r="F71" i="7"/>
  <c r="E71" i="7"/>
  <c r="F68" i="7"/>
  <c r="E68" i="7"/>
  <c r="F65" i="7"/>
  <c r="E65" i="7"/>
  <c r="F62" i="7"/>
  <c r="E62" i="7"/>
  <c r="F59" i="7"/>
  <c r="E59" i="7"/>
  <c r="F56" i="7"/>
  <c r="E56" i="7"/>
  <c r="F53" i="7"/>
  <c r="E53" i="7"/>
  <c r="F50" i="7"/>
  <c r="E50" i="7"/>
  <c r="F47" i="7"/>
  <c r="E47" i="7"/>
  <c r="F44" i="7"/>
  <c r="E44" i="7"/>
  <c r="F41" i="7"/>
  <c r="E41" i="7"/>
  <c r="F38" i="7"/>
  <c r="E38" i="7"/>
  <c r="F35" i="7"/>
  <c r="E35" i="7"/>
  <c r="F32" i="7"/>
  <c r="E32" i="7"/>
  <c r="F29" i="7"/>
  <c r="E29" i="7"/>
  <c r="F26" i="7"/>
  <c r="E26" i="7"/>
  <c r="F23" i="7"/>
  <c r="E23" i="7"/>
  <c r="F20" i="7"/>
  <c r="E20" i="7"/>
  <c r="F17" i="7"/>
  <c r="E17" i="7"/>
  <c r="F14" i="7"/>
  <c r="E14" i="7"/>
  <c r="F11" i="7"/>
  <c r="E11" i="7"/>
  <c r="F8" i="7"/>
  <c r="E8" i="7"/>
  <c r="F5" i="7"/>
  <c r="E5" i="7"/>
  <c r="F2" i="7"/>
  <c r="E2" i="7"/>
  <c r="F83" i="6"/>
  <c r="E83" i="6"/>
  <c r="F80" i="6"/>
  <c r="E80" i="6"/>
  <c r="F77" i="6"/>
  <c r="E77" i="6"/>
  <c r="F74" i="6"/>
  <c r="E74" i="6"/>
  <c r="F71" i="6"/>
  <c r="E71" i="6"/>
  <c r="F68" i="6"/>
  <c r="E68" i="6"/>
  <c r="F65" i="6"/>
  <c r="E65" i="6"/>
  <c r="F62" i="6"/>
  <c r="E62" i="6"/>
  <c r="F59" i="6"/>
  <c r="E59" i="6"/>
  <c r="F56" i="6"/>
  <c r="E56" i="6"/>
  <c r="F53" i="6"/>
  <c r="E53" i="6"/>
  <c r="F50" i="6"/>
  <c r="E50" i="6"/>
  <c r="F47" i="6"/>
  <c r="E47" i="6"/>
  <c r="F44" i="6"/>
  <c r="E44" i="6"/>
  <c r="F41" i="6"/>
  <c r="E41" i="6"/>
  <c r="F38" i="6"/>
  <c r="E38" i="6"/>
  <c r="F35" i="6"/>
  <c r="E35" i="6"/>
  <c r="F32" i="6"/>
  <c r="E32" i="6"/>
  <c r="F29" i="6"/>
  <c r="E29" i="6"/>
  <c r="F26" i="6"/>
  <c r="E26" i="6"/>
  <c r="F23" i="6"/>
  <c r="E23" i="6"/>
  <c r="F20" i="6"/>
  <c r="E20" i="6"/>
  <c r="F17" i="6"/>
  <c r="E17" i="6"/>
  <c r="F14" i="6"/>
  <c r="E14" i="6"/>
  <c r="F11" i="6"/>
  <c r="E11" i="6"/>
  <c r="F8" i="6"/>
  <c r="E8" i="6"/>
  <c r="F5" i="6"/>
  <c r="E5" i="6"/>
  <c r="F2" i="6"/>
  <c r="E2" i="6"/>
  <c r="J45" i="1" l="1"/>
  <c r="J48" i="1"/>
  <c r="L48" i="1" s="1"/>
  <c r="J28" i="1"/>
  <c r="J42" i="1"/>
  <c r="J103" i="1"/>
  <c r="I94" i="1"/>
  <c r="K94" i="1" s="1"/>
  <c r="J84" i="1"/>
  <c r="I54" i="1"/>
  <c r="I63" i="1"/>
  <c r="I66" i="1"/>
  <c r="K66" i="1" s="1"/>
  <c r="J66" i="1"/>
  <c r="L66" i="1" s="1"/>
  <c r="J25" i="1"/>
  <c r="J19" i="1"/>
  <c r="J91" i="1"/>
  <c r="I22" i="1"/>
  <c r="K22" i="1" s="1"/>
  <c r="J39" i="1"/>
  <c r="L39" i="1" s="1"/>
  <c r="J78" i="1"/>
  <c r="J100" i="1"/>
  <c r="I42" i="1"/>
  <c r="J72" i="1"/>
  <c r="J31" i="1"/>
  <c r="L31" i="1" s="1"/>
  <c r="I75" i="1"/>
  <c r="K75" i="1" s="1"/>
  <c r="J36" i="1"/>
  <c r="I60" i="1"/>
  <c r="I97" i="1"/>
  <c r="J94" i="1"/>
  <c r="J97" i="1"/>
  <c r="I91" i="1"/>
  <c r="I103" i="1"/>
  <c r="K103" i="1" s="1"/>
  <c r="I100" i="1"/>
  <c r="I78" i="1"/>
  <c r="J75" i="1"/>
  <c r="I72" i="1"/>
  <c r="I84" i="1"/>
  <c r="K84" i="1" s="1"/>
  <c r="I81" i="1"/>
  <c r="I57" i="1"/>
  <c r="K57" i="1" s="1"/>
  <c r="J60" i="1"/>
  <c r="I39" i="1"/>
  <c r="K39" i="1" s="1"/>
  <c r="I36" i="1"/>
  <c r="I48" i="1"/>
  <c r="K48" i="1" s="1"/>
  <c r="I45" i="1"/>
  <c r="J22" i="1"/>
  <c r="L22" i="1" s="1"/>
  <c r="I19" i="1"/>
  <c r="I31" i="1"/>
  <c r="K31" i="1" s="1"/>
  <c r="I28" i="1"/>
  <c r="I8" i="1"/>
  <c r="F83" i="2"/>
  <c r="E83" i="2"/>
  <c r="F71" i="2"/>
  <c r="E71" i="2"/>
  <c r="F59" i="2"/>
  <c r="E59" i="2"/>
  <c r="F47" i="2"/>
  <c r="E47" i="2"/>
  <c r="F35" i="2"/>
  <c r="E35" i="2"/>
  <c r="F23" i="2"/>
  <c r="E23" i="2"/>
  <c r="F11" i="2"/>
  <c r="E11" i="2"/>
  <c r="F41" i="2"/>
  <c r="E41" i="2"/>
  <c r="G16" i="1" l="1"/>
  <c r="G15" i="1"/>
  <c r="G14" i="1"/>
  <c r="I14" i="1" l="1"/>
  <c r="J14" i="1"/>
  <c r="F80" i="2"/>
  <c r="E80" i="2"/>
  <c r="F77" i="2"/>
  <c r="E77" i="2"/>
  <c r="F74" i="2"/>
  <c r="E74" i="2"/>
  <c r="F68" i="2"/>
  <c r="E68" i="2"/>
  <c r="F65" i="2"/>
  <c r="E65" i="2"/>
  <c r="F62" i="2"/>
  <c r="E62" i="2"/>
  <c r="F56" i="2"/>
  <c r="E56" i="2"/>
  <c r="F53" i="2"/>
  <c r="E53" i="2"/>
  <c r="F50" i="2"/>
  <c r="E50" i="2"/>
  <c r="F44" i="2"/>
  <c r="E44" i="2"/>
  <c r="F38" i="2"/>
  <c r="E38" i="2"/>
  <c r="F32" i="2"/>
  <c r="E32" i="2"/>
  <c r="F29" i="2"/>
  <c r="E29" i="2"/>
  <c r="F26" i="2"/>
  <c r="E26" i="2"/>
  <c r="F20" i="2"/>
  <c r="E20" i="2"/>
  <c r="F17" i="2"/>
  <c r="E17" i="2"/>
  <c r="F14" i="2"/>
  <c r="E14" i="2"/>
  <c r="F8" i="2"/>
  <c r="E8" i="2"/>
  <c r="F5" i="2"/>
  <c r="E5" i="2"/>
  <c r="F2" i="2"/>
  <c r="E2" i="2"/>
  <c r="G6" i="1" l="1"/>
  <c r="G4" i="1"/>
  <c r="G3" i="1"/>
  <c r="G2" i="1"/>
  <c r="J5" i="1" l="1"/>
  <c r="I2" i="1"/>
  <c r="J2" i="1"/>
  <c r="I5" i="1"/>
  <c r="L100" i="1" l="1"/>
  <c r="L103" i="1"/>
  <c r="L8" i="1"/>
  <c r="L11" i="1"/>
  <c r="L91" i="1"/>
  <c r="L84" i="1"/>
  <c r="L78" i="1"/>
  <c r="L81" i="1"/>
  <c r="L72" i="1"/>
  <c r="L94" i="1"/>
  <c r="L97" i="1"/>
  <c r="L75" i="1"/>
  <c r="K11" i="1"/>
  <c r="K8" i="1"/>
  <c r="L2" i="1"/>
  <c r="L14" i="1"/>
  <c r="K2" i="1"/>
  <c r="K14" i="1"/>
  <c r="L5" i="1"/>
  <c r="K5" i="1"/>
  <c r="M5" i="1" s="1"/>
  <c r="N22" i="1" l="1"/>
  <c r="O22" i="1" s="1"/>
  <c r="N94" i="1"/>
  <c r="O94" i="1" s="1"/>
  <c r="M100" i="1"/>
  <c r="N101" i="1"/>
  <c r="O101" i="1" s="1"/>
  <c r="N100" i="1"/>
  <c r="O100" i="1" s="1"/>
  <c r="N45" i="1"/>
  <c r="O45" i="1" s="1"/>
  <c r="N46" i="1"/>
  <c r="O46" i="1" s="1"/>
  <c r="M45" i="1"/>
  <c r="M42" i="1"/>
  <c r="N43" i="1"/>
  <c r="O43" i="1" s="1"/>
  <c r="N42" i="1"/>
  <c r="O42" i="1" s="1"/>
  <c r="M97" i="1"/>
  <c r="N98" i="1"/>
  <c r="O98" i="1" s="1"/>
  <c r="M60" i="1"/>
  <c r="T58" i="1" s="1"/>
  <c r="N60" i="1"/>
  <c r="O60" i="1" s="1"/>
  <c r="Q60" i="1" s="1"/>
  <c r="U58" i="1" s="1"/>
  <c r="N82" i="1"/>
  <c r="O82" i="1" s="1"/>
  <c r="N81" i="1"/>
  <c r="O81" i="1" s="1"/>
  <c r="M81" i="1"/>
  <c r="N25" i="1"/>
  <c r="O25" i="1" s="1"/>
  <c r="N26" i="1"/>
  <c r="O26" i="1" s="1"/>
  <c r="M25" i="1"/>
  <c r="M54" i="1"/>
  <c r="T56" i="1" s="1"/>
  <c r="N54" i="1"/>
  <c r="O54" i="1" s="1"/>
  <c r="Q54" i="1" s="1"/>
  <c r="U56" i="1" s="1"/>
  <c r="N55" i="1"/>
  <c r="O55" i="1" s="1"/>
  <c r="N73" i="1"/>
  <c r="O73" i="1" s="1"/>
  <c r="M72" i="1"/>
  <c r="N72" i="1"/>
  <c r="O72" i="1" s="1"/>
  <c r="M94" i="1"/>
  <c r="N95" i="1"/>
  <c r="O95" i="1" s="1"/>
  <c r="N61" i="1"/>
  <c r="O61" i="1" s="1"/>
  <c r="Q61" i="1" s="1"/>
  <c r="V58" i="1" s="1"/>
  <c r="N20" i="1"/>
  <c r="O20" i="1" s="1"/>
  <c r="N19" i="1"/>
  <c r="O19" i="1" s="1"/>
  <c r="M19" i="1"/>
  <c r="M48" i="1"/>
  <c r="N48" i="1"/>
  <c r="O48" i="1" s="1"/>
  <c r="N49" i="1"/>
  <c r="O49" i="1" s="1"/>
  <c r="M11" i="1"/>
  <c r="N12" i="1"/>
  <c r="O12" i="1" s="1"/>
  <c r="N11" i="1"/>
  <c r="O11" i="1" s="1"/>
  <c r="N91" i="1"/>
  <c r="O91" i="1" s="1"/>
  <c r="M91" i="1"/>
  <c r="N92" i="1"/>
  <c r="O92" i="1" s="1"/>
  <c r="N31" i="1"/>
  <c r="O31" i="1" s="1"/>
  <c r="N32" i="1"/>
  <c r="O32" i="1" s="1"/>
  <c r="M31" i="1"/>
  <c r="N84" i="1"/>
  <c r="O84" i="1" s="1"/>
  <c r="N85" i="1"/>
  <c r="O85" i="1" s="1"/>
  <c r="M84" i="1"/>
  <c r="N40" i="1"/>
  <c r="O40" i="1" s="1"/>
  <c r="N39" i="1"/>
  <c r="O39" i="1" s="1"/>
  <c r="M39" i="1"/>
  <c r="N63" i="1"/>
  <c r="O63" i="1" s="1"/>
  <c r="N64" i="1"/>
  <c r="O64" i="1" s="1"/>
  <c r="M63" i="1"/>
  <c r="N76" i="1"/>
  <c r="O76" i="1" s="1"/>
  <c r="N78" i="1"/>
  <c r="O78" i="1" s="1"/>
  <c r="M78" i="1"/>
  <c r="N79" i="1"/>
  <c r="O79" i="1" s="1"/>
  <c r="M28" i="1"/>
  <c r="N28" i="1"/>
  <c r="O28" i="1" s="1"/>
  <c r="N29" i="1"/>
  <c r="O29" i="1" s="1"/>
  <c r="M103" i="1"/>
  <c r="N104" i="1"/>
  <c r="O104" i="1" s="1"/>
  <c r="N103" i="1"/>
  <c r="O103" i="1" s="1"/>
  <c r="N9" i="1"/>
  <c r="O9" i="1" s="1"/>
  <c r="N8" i="1"/>
  <c r="O8" i="1" s="1"/>
  <c r="M8" i="1"/>
  <c r="M75" i="1"/>
  <c r="N75" i="1"/>
  <c r="O75" i="1" s="1"/>
  <c r="M66" i="1"/>
  <c r="T60" i="1" s="1"/>
  <c r="N67" i="1"/>
  <c r="O67" i="1" s="1"/>
  <c r="N66" i="1"/>
  <c r="O66" i="1" s="1"/>
  <c r="N57" i="1"/>
  <c r="O57" i="1" s="1"/>
  <c r="M57" i="1"/>
  <c r="N58" i="1"/>
  <c r="O58" i="1" s="1"/>
  <c r="M36" i="1"/>
  <c r="N37" i="1"/>
  <c r="O37" i="1" s="1"/>
  <c r="N36" i="1"/>
  <c r="O36" i="1" s="1"/>
  <c r="M22" i="1"/>
  <c r="N23" i="1"/>
  <c r="O23" i="1" s="1"/>
  <c r="N97" i="1"/>
  <c r="O97" i="1" s="1"/>
  <c r="N3" i="1"/>
  <c r="O3" i="1" s="1"/>
  <c r="N14" i="1"/>
  <c r="O14" i="1" s="1"/>
  <c r="M2" i="1"/>
  <c r="T4" i="1" s="1"/>
  <c r="N2" i="1"/>
  <c r="O2" i="1" s="1"/>
  <c r="M14" i="1"/>
  <c r="T8" i="1" s="1"/>
  <c r="N15" i="1"/>
  <c r="O15" i="1" s="1"/>
  <c r="N5" i="1"/>
  <c r="O5" i="1" s="1"/>
  <c r="Q5" i="1" s="1"/>
  <c r="U5" i="1" s="1"/>
  <c r="N6" i="1"/>
  <c r="O6" i="1" s="1"/>
  <c r="Q6" i="1" s="1"/>
  <c r="V5" i="1" s="1"/>
  <c r="T5" i="1"/>
  <c r="Q104" i="1" l="1"/>
  <c r="V97" i="1" s="1"/>
  <c r="Q67" i="1"/>
  <c r="V60" i="1" s="1"/>
  <c r="Q40" i="1"/>
  <c r="V39" i="1" s="1"/>
  <c r="Q9" i="1"/>
  <c r="V6" i="1" s="1"/>
  <c r="Q76" i="1"/>
  <c r="V75" i="1" s="1"/>
  <c r="Q29" i="1"/>
  <c r="V24" i="1" s="1"/>
  <c r="Q66" i="1"/>
  <c r="U60" i="1" s="1"/>
  <c r="Q37" i="1"/>
  <c r="V38" i="1" s="1"/>
  <c r="Q95" i="1"/>
  <c r="V94" i="1" s="1"/>
  <c r="Q98" i="1"/>
  <c r="V95" i="1" s="1"/>
  <c r="Q23" i="1"/>
  <c r="V22" i="1" s="1"/>
  <c r="Q55" i="1"/>
  <c r="V56" i="1" s="1"/>
  <c r="Q64" i="1"/>
  <c r="V59" i="1" s="1"/>
  <c r="Q79" i="1"/>
  <c r="V76" i="1" s="1"/>
  <c r="Q92" i="1"/>
  <c r="V93" i="1" s="1"/>
  <c r="Q43" i="1"/>
  <c r="V40" i="1" s="1"/>
  <c r="T77" i="1"/>
  <c r="Q81" i="1"/>
  <c r="U77" i="1" s="1"/>
  <c r="T21" i="1"/>
  <c r="Q19" i="1"/>
  <c r="U21" i="1" s="1"/>
  <c r="Q42" i="1"/>
  <c r="U40" i="1" s="1"/>
  <c r="T40" i="1"/>
  <c r="Q84" i="1"/>
  <c r="U78" i="1" s="1"/>
  <c r="Q82" i="1"/>
  <c r="V77" i="1" s="1"/>
  <c r="Q45" i="1"/>
  <c r="U41" i="1" s="1"/>
  <c r="T41" i="1"/>
  <c r="T74" i="1"/>
  <c r="Q72" i="1"/>
  <c r="U74" i="1" s="1"/>
  <c r="Q85" i="1"/>
  <c r="V78" i="1" s="1"/>
  <c r="Q20" i="1"/>
  <c r="V21" i="1" s="1"/>
  <c r="Q46" i="1"/>
  <c r="V41" i="1" s="1"/>
  <c r="Q78" i="1"/>
  <c r="U76" i="1" s="1"/>
  <c r="T76" i="1"/>
  <c r="T22" i="1"/>
  <c r="Q22" i="1"/>
  <c r="U22" i="1" s="1"/>
  <c r="Q103" i="1"/>
  <c r="U97" i="1" s="1"/>
  <c r="T97" i="1"/>
  <c r="Q63" i="1"/>
  <c r="U59" i="1" s="1"/>
  <c r="T59" i="1"/>
  <c r="Q12" i="1"/>
  <c r="V7" i="1" s="1"/>
  <c r="T42" i="1"/>
  <c r="Q48" i="1"/>
  <c r="U42" i="1" s="1"/>
  <c r="Q91" i="1"/>
  <c r="U93" i="1" s="1"/>
  <c r="T93" i="1"/>
  <c r="Q31" i="1"/>
  <c r="U25" i="1" s="1"/>
  <c r="T25" i="1"/>
  <c r="Q11" i="1"/>
  <c r="U7" i="1" s="1"/>
  <c r="T7" i="1"/>
  <c r="T23" i="1"/>
  <c r="Q25" i="1"/>
  <c r="U23" i="1" s="1"/>
  <c r="T38" i="1"/>
  <c r="Q36" i="1"/>
  <c r="U38" i="1" s="1"/>
  <c r="T75" i="1"/>
  <c r="Q75" i="1"/>
  <c r="U75" i="1" s="1"/>
  <c r="Q32" i="1"/>
  <c r="V25" i="1" s="1"/>
  <c r="Q49" i="1"/>
  <c r="V42" i="1" s="1"/>
  <c r="T94" i="1"/>
  <c r="Q94" i="1"/>
  <c r="U94" i="1" s="1"/>
  <c r="Q26" i="1"/>
  <c r="V23" i="1" s="1"/>
  <c r="T95" i="1"/>
  <c r="Q97" i="1"/>
  <c r="U95" i="1" s="1"/>
  <c r="Q101" i="1"/>
  <c r="V96" i="1" s="1"/>
  <c r="Q57" i="1"/>
  <c r="U57" i="1" s="1"/>
  <c r="T57" i="1"/>
  <c r="Q73" i="1"/>
  <c r="V74" i="1" s="1"/>
  <c r="Q58" i="1"/>
  <c r="V57" i="1" s="1"/>
  <c r="T6" i="1"/>
  <c r="Q8" i="1"/>
  <c r="U6" i="1" s="1"/>
  <c r="Q28" i="1"/>
  <c r="U24" i="1" s="1"/>
  <c r="T24" i="1"/>
  <c r="T39" i="1"/>
  <c r="Q39" i="1"/>
  <c r="U39" i="1" s="1"/>
  <c r="T96" i="1"/>
  <c r="Q100" i="1"/>
  <c r="U96" i="1" s="1"/>
  <c r="Q3" i="1"/>
  <c r="V4" i="1" s="1"/>
  <c r="Q14" i="1"/>
  <c r="U8" i="1" s="1"/>
  <c r="Q2" i="1"/>
  <c r="U4" i="1" s="1"/>
  <c r="Q15" i="1"/>
  <c r="V8" i="1" s="1"/>
</calcChain>
</file>

<file path=xl/sharedStrings.xml><?xml version="1.0" encoding="utf-8"?>
<sst xmlns="http://schemas.openxmlformats.org/spreadsheetml/2006/main" count="1669" uniqueCount="214">
  <si>
    <t>average</t>
  </si>
  <si>
    <t>stdev</t>
  </si>
  <si>
    <t>tul4</t>
  </si>
  <si>
    <t>stdev</t>
    <phoneticPr fontId="0"/>
  </si>
  <si>
    <t>s</t>
  </si>
  <si>
    <t>1.8^-averDDCT</t>
  </si>
  <si>
    <t>error bars</t>
  </si>
  <si>
    <t>+</t>
  </si>
  <si>
    <t>-</t>
  </si>
  <si>
    <t>pdpA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</si>
  <si>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</si>
  <si>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</si>
  <si>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</si>
  <si>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</si>
  <si>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</si>
  <si>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</si>
  <si>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</si>
  <si>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</si>
  <si>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</si>
  <si>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</si>
  <si>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</si>
  <si>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</si>
  <si>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</si>
  <si>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</si>
  <si>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</si>
  <si>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</si>
  <si>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</si>
  <si>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</si>
  <si>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</si>
  <si>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</si>
  <si>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</si>
  <si>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</si>
  <si>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</si>
  <si>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</si>
  <si>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</si>
  <si>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</si>
  <si>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</si>
  <si>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</si>
  <si>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</si>
  <si>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</si>
  <si>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</si>
  <si>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</si>
  <si>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</si>
  <si>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</si>
  <si>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</si>
  <si>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</si>
  <si>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</si>
  <si>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</si>
  <si>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</si>
  <si>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</si>
  <si>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</si>
  <si>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</si>
  <si>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</si>
  <si>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</si>
  <si>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</si>
  <si>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</si>
  <si>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</si>
  <si>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</si>
  <si>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</si>
  <si>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</si>
  <si>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</si>
  <si>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</si>
  <si>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</si>
  <si>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</si>
  <si>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</si>
  <si>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</si>
  <si>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</si>
  <si>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</si>
  <si>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</si>
  <si>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</si>
  <si>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</si>
  <si>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</si>
  <si>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</si>
  <si>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</si>
  <si>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</si>
  <si>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</si>
  <si>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</si>
  <si>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</si>
  <si>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</si>
  <si>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</si>
  <si>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</si>
  <si>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</si>
  <si>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</si>
  <si>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</si>
  <si>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</si>
  <si>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</si>
  <si>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</si>
  <si>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</si>
  <si>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</si>
  <si>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</si>
  <si>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</si>
  <si>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</si>
  <si>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</si>
  <si>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</si>
  <si>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</si>
  <si>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</si>
  <si>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</si>
  <si>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</si>
  <si>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</si>
  <si>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</si>
  <si>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</si>
  <si>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</si>
  <si>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</si>
  <si>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</si>
  <si>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</si>
  <si>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</si>
  <si>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</si>
  <si>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</si>
  <si>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</si>
  <si>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</si>
  <si>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</si>
  <si>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pdpB</t>
  </si>
  <si>
    <t>pigR</t>
  </si>
  <si>
    <t>iglA</t>
  </si>
  <si>
    <t>rpoA1</t>
  </si>
  <si>
    <t>Bfr</t>
  </si>
  <si>
    <t>Gene</t>
  </si>
  <si>
    <t>rpoA2</t>
  </si>
  <si>
    <t>rpoA3</t>
  </si>
  <si>
    <t>rpoA4</t>
  </si>
  <si>
    <t>rpoA5</t>
  </si>
  <si>
    <t>rpoA6</t>
  </si>
  <si>
    <t>rpoA7</t>
  </si>
  <si>
    <t>rpoA8</t>
  </si>
  <si>
    <t>rpoA9</t>
  </si>
  <si>
    <t>rpoA10</t>
  </si>
  <si>
    <t>rpoA11</t>
  </si>
  <si>
    <t>rpoA12</t>
  </si>
  <si>
    <t>pdpB error bars</t>
  </si>
  <si>
    <t xml:space="preserve"> </t>
  </si>
  <si>
    <t>pF LVS A</t>
  </si>
  <si>
    <t>pF LVS B</t>
  </si>
  <si>
    <r>
      <t xml:space="preserve">pF </t>
    </r>
    <r>
      <rPr>
        <sz val="12"/>
        <color theme="1"/>
        <rFont val="Calibri"/>
        <family val="2"/>
      </rPr>
      <t>ΔrpsU2 B</t>
    </r>
  </si>
  <si>
    <t>pF ΔrpsU2 B</t>
  </si>
  <si>
    <t>pF LVS C</t>
  </si>
  <si>
    <r>
      <t xml:space="preserve">pF </t>
    </r>
    <r>
      <rPr>
        <sz val="12"/>
        <color theme="1"/>
        <rFont val="Calibri"/>
        <family val="2"/>
      </rPr>
      <t>ΔrpsU2 C</t>
    </r>
  </si>
  <si>
    <r>
      <t xml:space="preserve">pF-rpsU1 </t>
    </r>
    <r>
      <rPr>
        <sz val="12"/>
        <color theme="1"/>
        <rFont val="Calibri"/>
        <family val="2"/>
      </rPr>
      <t>ΔrpsU2 A</t>
    </r>
  </si>
  <si>
    <t>pF-rpsU1 ΔrpsU2 A</t>
  </si>
  <si>
    <t>pF-rpsU1 ΔrpsU2 B</t>
  </si>
  <si>
    <r>
      <t xml:space="preserve">pF-rpsU1 </t>
    </r>
    <r>
      <rPr>
        <sz val="12"/>
        <color theme="1"/>
        <rFont val="Calibri"/>
        <family val="2"/>
      </rPr>
      <t>ΔrpsU2 B</t>
    </r>
  </si>
  <si>
    <r>
      <t xml:space="preserve">pF-rpsU1 </t>
    </r>
    <r>
      <rPr>
        <sz val="12"/>
        <color theme="1"/>
        <rFont val="Calibri"/>
        <family val="2"/>
      </rPr>
      <t>ΔrpsU2 C</t>
    </r>
  </si>
  <si>
    <r>
      <t xml:space="preserve">pF-rpsU2 </t>
    </r>
    <r>
      <rPr>
        <sz val="12"/>
        <color theme="1"/>
        <rFont val="Calibri"/>
        <family val="2"/>
      </rPr>
      <t>ΔrpsU2 A</t>
    </r>
  </si>
  <si>
    <t>pF-rpsU2 ΔrpsU2 A</t>
  </si>
  <si>
    <t>pF-rpsU2 ΔrpsU2 B</t>
  </si>
  <si>
    <r>
      <t xml:space="preserve">pF-rpsU3 </t>
    </r>
    <r>
      <rPr>
        <sz val="12"/>
        <color theme="1"/>
        <rFont val="Calibri"/>
        <family val="2"/>
      </rPr>
      <t>ΔrpsU2 A</t>
    </r>
  </si>
  <si>
    <t>pF-rpsU3 ΔrpsU2 A</t>
  </si>
  <si>
    <t>pF-rpsU3 ΔrpsU2 B</t>
  </si>
  <si>
    <r>
      <t xml:space="preserve">pF-rpsU2 </t>
    </r>
    <r>
      <rPr>
        <sz val="12"/>
        <color theme="1"/>
        <rFont val="Calibri"/>
        <family val="2"/>
      </rPr>
      <t>ΔrpsU2 B</t>
    </r>
  </si>
  <si>
    <r>
      <t xml:space="preserve">pF-rpsU2 </t>
    </r>
    <r>
      <rPr>
        <sz val="12"/>
        <color theme="1"/>
        <rFont val="Calibri"/>
        <family val="2"/>
      </rPr>
      <t>ΔrpsU2 C</t>
    </r>
  </si>
  <si>
    <r>
      <t xml:space="preserve">pF-rpsU3 </t>
    </r>
    <r>
      <rPr>
        <sz val="12"/>
        <color theme="1"/>
        <rFont val="Calibri"/>
        <family val="2"/>
      </rPr>
      <t>ΔrpsU2 B</t>
    </r>
  </si>
  <si>
    <r>
      <t xml:space="preserve">pF-rpsU3 </t>
    </r>
    <r>
      <rPr>
        <sz val="12"/>
        <color theme="1"/>
        <rFont val="Calibri"/>
        <family val="2"/>
      </rPr>
      <t>ΔrpsU2 C</t>
    </r>
  </si>
  <si>
    <t>pF LVS</t>
  </si>
  <si>
    <t>DCt</t>
  </si>
  <si>
    <t>average DCt</t>
  </si>
  <si>
    <t>DDCT vs control</t>
  </si>
  <si>
    <t xml:space="preserve"> DDCT +/- stdev</t>
  </si>
  <si>
    <t>1.8^-DDCT+/- stdev</t>
  </si>
  <si>
    <t>pF ΔrpsU2</t>
  </si>
  <si>
    <t>pF ΔrpsU2 C</t>
  </si>
  <si>
    <t>pF-rpsU1 ΔrpsU2 C</t>
  </si>
  <si>
    <t>pF-rpsU2 ΔrpsU2 C</t>
  </si>
  <si>
    <t>pF-rpsU3 ΔrpsU2 C</t>
  </si>
  <si>
    <t>pF-rpsU1 ΔrpsU2</t>
  </si>
  <si>
    <t>pF-rpsU2 ΔrpsU2</t>
  </si>
  <si>
    <t>pF-rpsU3 ΔrpsU2</t>
  </si>
  <si>
    <t xml:space="preserve"> error bars</t>
  </si>
  <si>
    <t xml:space="preserve"> Bfr error bars</t>
  </si>
  <si>
    <t>bfr</t>
  </si>
  <si>
    <r>
      <t xml:space="preserve">pF </t>
    </r>
    <r>
      <rPr>
        <sz val="12"/>
        <color theme="1"/>
        <rFont val="Calibri"/>
        <family val="2"/>
      </rPr>
      <t>ΔrpsU2 A</t>
    </r>
  </si>
  <si>
    <t>+ error bars</t>
  </si>
  <si>
    <t>- error bars</t>
  </si>
  <si>
    <t>T-test vs LVS + pF</t>
  </si>
  <si>
    <t>ΔrpsU2 + pF</t>
  </si>
  <si>
    <t>ΔrpsU2 + pF-rpsU1</t>
  </si>
  <si>
    <t>ΔrpsU2 + pF-rpsU2</t>
  </si>
  <si>
    <t>ΔrpsU2 + pF-rpsU3</t>
  </si>
  <si>
    <t>Based only on Dct</t>
  </si>
  <si>
    <t>LVS + pF</t>
  </si>
  <si>
    <t>T-test vs ΔrpsU2 + pF</t>
  </si>
  <si>
    <t>p-value</t>
  </si>
  <si>
    <t>Bonferroni</t>
  </si>
  <si>
    <t>Anova: Single Factor</t>
  </si>
  <si>
    <t>Groups</t>
  </si>
  <si>
    <t>Count</t>
  </si>
  <si>
    <t>Sum</t>
  </si>
  <si>
    <t>Variance</t>
  </si>
  <si>
    <t>Column 1</t>
  </si>
  <si>
    <t>Column 2</t>
  </si>
  <si>
    <t>Column 3</t>
  </si>
  <si>
    <t>Column 4</t>
  </si>
  <si>
    <t>Column 5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</si>
  <si>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</si>
  <si>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</si>
  <si>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</si>
  <si>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</si>
  <si>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</si>
  <si>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</si>
  <si>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</si>
  <si>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</si>
  <si>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</si>
  <si>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</si>
  <si>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SUMMARY pdpB</t>
  </si>
  <si>
    <t>ANOVA pdpB</t>
  </si>
  <si>
    <t>SUMMARY pigR</t>
  </si>
  <si>
    <t>ANOVA pigR</t>
  </si>
  <si>
    <t>SUMMARY iglA</t>
  </si>
  <si>
    <t>pigr</t>
  </si>
  <si>
    <t>ANOVA iglA</t>
  </si>
  <si>
    <t>SUMMARY rpoA1</t>
  </si>
  <si>
    <t>ANOVA rpoA1</t>
  </si>
  <si>
    <t>SUMMARY pdpA</t>
  </si>
  <si>
    <t>ANOVA pdpA</t>
  </si>
  <si>
    <t>SUMMARY Bfr</t>
  </si>
  <si>
    <t>ANOVA Bfr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</si>
</sst>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i/>
      <sz val="11"/>
      <color theme="1"/>
      <name val="Verdana"/>
      <family val="2"/>
    </font>
    <font>
      <sz val="11"/>
      <color theme="1"/>
      <name val="Verdana"/>
      <family val="2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/>
    <xf numFmtId="0" fontId="6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Fill="1" applyBorder="1"/>
    <xf numFmtId="0" fontId="7" fillId="0" borderId="0" xfId="0" applyFont="1"/>
    <xf numFmtId="0" fontId="7" fillId="0" borderId="1" xfId="0" applyFont="1" applyBorder="1"/>
    <xf numFmtId="0" fontId="0" fillId="3" borderId="0" xfId="0" applyFill="1"/>
    <xf numFmtId="0" fontId="7" fillId="0" borderId="0" xfId="0" quotePrefix="1" applyFont="1" applyFill="1" applyBorder="1"/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 applyAlignment="1"/>
    <xf numFmtId="0" fontId="0" fillId="0" borderId="4" xfId="0" applyFill="1" applyBorder="1" applyAlignment="1"/>
    <xf numFmtId="0" fontId="8" fillId="0" borderId="5" xfId="0" applyFont="1" applyFill="1" applyBorder="1" applyAlignment="1">
      <alignment horizontal="center"/>
    </xf>
    <xf numFmtId="0" fontId="0" fillId="3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Analysis!$U$4:$U$6</c:f>
                <c:numCache>
                  <c:formatCode>General</c:formatCode>
                  <c:ptCount val="3"/>
                  <c:pt idx="0">
                    <c:v>0.1684801190808578</c:v>
                  </c:pt>
                  <c:pt idx="1">
                    <c:v>0.27621914172721573</c:v>
                  </c:pt>
                  <c:pt idx="2">
                    <c:v>0.14609429745544289</c:v>
                  </c:pt>
                </c:numCache>
              </c:numRef>
            </c:plus>
            <c:minus>
              <c:numRef>
                <c:f>Analysis!$V$4:$V$6</c:f>
                <c:numCache>
                  <c:formatCode>General</c:formatCode>
                  <c:ptCount val="3"/>
                  <c:pt idx="0">
                    <c:v>0.20261706658730017</c:v>
                  </c:pt>
                  <c:pt idx="1">
                    <c:v>0.43894178506508608</c:v>
                  </c:pt>
                  <c:pt idx="2">
                    <c:v>0.17398505446752865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Analysis!$S$4:$S$8</c:f>
              <c:strCache>
                <c:ptCount val="5"/>
                <c:pt idx="0">
                  <c:v>pF LVS</c:v>
                </c:pt>
                <c:pt idx="1">
                  <c:v>pF ΔrpsU2</c:v>
                </c:pt>
                <c:pt idx="2">
                  <c:v>pF-rpsU1 ΔrpsU2</c:v>
                </c:pt>
                <c:pt idx="3">
                  <c:v>pF-rpsU2 ΔrpsU2</c:v>
                </c:pt>
                <c:pt idx="4">
                  <c:v>pF-rpsU3 ΔrpsU2</c:v>
                </c:pt>
              </c:strCache>
            </c:strRef>
          </c:cat>
          <c:val>
            <c:numRef>
              <c:f>Analysis!$T$4:$T$8</c:f>
              <c:numCache>
                <c:formatCode>0.000</c:formatCode>
                <c:ptCount val="5"/>
                <c:pt idx="0">
                  <c:v>1</c:v>
                </c:pt>
                <c:pt idx="1">
                  <c:v>0.74509681413633366</c:v>
                </c:pt>
                <c:pt idx="2">
                  <c:v>0.91134938679385169</c:v>
                </c:pt>
                <c:pt idx="3">
                  <c:v>1.4904373765260259</c:v>
                </c:pt>
                <c:pt idx="4">
                  <c:v>0.87756532313215596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Graph!$A$3</c:f>
              <c:strCache>
                <c:ptCount val="1"/>
                <c:pt idx="0">
                  <c:v>pF 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Graph!$B$10:$G$10</c:f>
                <c:numCache>
                  <c:formatCode>General</c:formatCode>
                  <c:ptCount val="6"/>
                  <c:pt idx="0">
                    <c:v>0.1684801190808578</c:v>
                  </c:pt>
                  <c:pt idx="1">
                    <c:v>0.14743498600119376</c:v>
                  </c:pt>
                  <c:pt idx="2">
                    <c:v>9.0559432344929913E-2</c:v>
                  </c:pt>
                  <c:pt idx="3">
                    <c:v>0.1537347547105381</c:v>
                  </c:pt>
                  <c:pt idx="4">
                    <c:v>0.12744533375644052</c:v>
                  </c:pt>
                  <c:pt idx="5">
                    <c:v>0.12627920261545977</c:v>
                  </c:pt>
                </c:numCache>
              </c:numRef>
            </c:plus>
            <c:minus>
              <c:numRef>
                <c:f>Graph!$B$19:$G$19</c:f>
                <c:numCache>
                  <c:formatCode>General</c:formatCode>
                  <c:ptCount val="6"/>
                  <c:pt idx="0">
                    <c:v>0.20261706658730017</c:v>
                  </c:pt>
                  <c:pt idx="1">
                    <c:v>0.17293107690365561</c:v>
                  </c:pt>
                  <c:pt idx="2">
                    <c:v>9.9577075804338833E-2</c:v>
                  </c:pt>
                  <c:pt idx="3">
                    <c:v>0.18166261177127008</c:v>
                  </c:pt>
                  <c:pt idx="4">
                    <c:v>0.14605999908877476</c:v>
                  </c:pt>
                  <c:pt idx="5">
                    <c:v>0.14453038429836296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Graph!$B$2:$G$2</c:f>
              <c:strCache>
                <c:ptCount val="6"/>
                <c:pt idx="0">
                  <c:v>pdpB</c:v>
                </c:pt>
                <c:pt idx="1">
                  <c:v>pdpA</c:v>
                </c:pt>
                <c:pt idx="2">
                  <c:v>iglA</c:v>
                </c:pt>
                <c:pt idx="3">
                  <c:v>rpoA1</c:v>
                </c:pt>
                <c:pt idx="4">
                  <c:v>pigR</c:v>
                </c:pt>
                <c:pt idx="5">
                  <c:v>bfr</c:v>
                </c:pt>
              </c:strCache>
            </c:strRef>
          </c:cat>
          <c:val>
            <c:numRef>
              <c:f>Graph!$B$3:$G$3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12-42D0-B643-372FD0F388F9}"/>
            </c:ext>
          </c:extLst>
        </c:ser>
        <c:ser>
          <c:idx val="1"/>
          <c:order val="1"/>
          <c:tx>
            <c:strRef>
              <c:f>Graph!$A$4</c:f>
              <c:strCache>
                <c:ptCount val="1"/>
                <c:pt idx="0">
                  <c:v>pF 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Graph!$B$11:$G$11</c:f>
                <c:numCache>
                  <c:formatCode>General</c:formatCode>
                  <c:ptCount val="6"/>
                  <c:pt idx="0">
                    <c:v>0.27621914172721573</c:v>
                  </c:pt>
                  <c:pt idx="1">
                    <c:v>0.38957980620739341</c:v>
                  </c:pt>
                  <c:pt idx="2">
                    <c:v>0.21066080099084539</c:v>
                  </c:pt>
                  <c:pt idx="3">
                    <c:v>0.38629649000020083</c:v>
                  </c:pt>
                  <c:pt idx="4">
                    <c:v>0.522158494171308</c:v>
                  </c:pt>
                  <c:pt idx="5">
                    <c:v>0.18076443804868436</c:v>
                  </c:pt>
                </c:numCache>
              </c:numRef>
            </c:plus>
            <c:minus>
              <c:numRef>
                <c:f>Graph!$B$20:$G$20</c:f>
                <c:numCache>
                  <c:formatCode>General</c:formatCode>
                  <c:ptCount val="6"/>
                  <c:pt idx="0">
                    <c:v>0.43894178506508608</c:v>
                  </c:pt>
                  <c:pt idx="1">
                    <c:v>0.61036281390110636</c:v>
                  </c:pt>
                  <c:pt idx="2">
                    <c:v>0.35156391666844988</c:v>
                  </c:pt>
                  <c:pt idx="3">
                    <c:v>0.59496542816148379</c:v>
                  </c:pt>
                  <c:pt idx="4">
                    <c:v>0.94885118326555662</c:v>
                  </c:pt>
                  <c:pt idx="5">
                    <c:v>0.21806310216753144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Graph!$B$2:$G$2</c:f>
              <c:strCache>
                <c:ptCount val="6"/>
                <c:pt idx="0">
                  <c:v>pdpB</c:v>
                </c:pt>
                <c:pt idx="1">
                  <c:v>pdpA</c:v>
                </c:pt>
                <c:pt idx="2">
                  <c:v>iglA</c:v>
                </c:pt>
                <c:pt idx="3">
                  <c:v>rpoA1</c:v>
                </c:pt>
                <c:pt idx="4">
                  <c:v>pigR</c:v>
                </c:pt>
                <c:pt idx="5">
                  <c:v>bfr</c:v>
                </c:pt>
              </c:strCache>
            </c:strRef>
          </c:cat>
          <c:val>
            <c:numRef>
              <c:f>Graph!$B$4:$G$4</c:f>
              <c:numCache>
                <c:formatCode>General</c:formatCode>
                <c:ptCount val="6"/>
                <c:pt idx="0" formatCode="0.000">
                  <c:v>0.74509681413633366</c:v>
                </c:pt>
                <c:pt idx="1">
                  <c:v>1.0770078242872103</c:v>
                </c:pt>
                <c:pt idx="2">
                  <c:v>0.52561461064005333</c:v>
                </c:pt>
                <c:pt idx="3">
                  <c:v>1.101424383501711</c:v>
                </c:pt>
                <c:pt idx="4">
                  <c:v>1.161141771841258</c:v>
                </c:pt>
                <c:pt idx="5">
                  <c:v>1.0568221423927269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12-42D0-B643-372FD0F388F9}"/>
            </c:ext>
          </c:extLst>
        </c:ser>
        <c:ser>
          <c:idx val="2"/>
          <c:order val="2"/>
          <c:tx>
            <c:strRef>
              <c:f>Graph!$A$5</c:f>
              <c:strCache>
                <c:ptCount val="1"/>
                <c:pt idx="0">
                  <c:v>pF-rpsU1 ΔrpsU2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Graph!$B$12:$G$12</c:f>
                <c:numCache>
                  <c:formatCode>General</c:formatCode>
                  <c:ptCount val="6"/>
                  <c:pt idx="0">
                    <c:v>0.14609429745544289</c:v>
                  </c:pt>
                  <c:pt idx="1">
                    <c:v>0.11669019151916926</c:v>
                  </c:pt>
                  <c:pt idx="2">
                    <c:v>9.8712583347980498E-2</c:v>
                  </c:pt>
                  <c:pt idx="3">
                    <c:v>0.10583510896404802</c:v>
                  </c:pt>
                  <c:pt idx="4">
                    <c:v>0.10599050347190231</c:v>
                  </c:pt>
                  <c:pt idx="5">
                    <c:v>0.10551823278346861</c:v>
                  </c:pt>
                </c:numCache>
              </c:numRef>
            </c:plus>
            <c:minus>
              <c:numRef>
                <c:f>Graph!$B$21:$G$21</c:f>
                <c:numCache>
                  <c:formatCode>General</c:formatCode>
                  <c:ptCount val="6"/>
                  <c:pt idx="0">
                    <c:v>0.17398505446752865</c:v>
                  </c:pt>
                  <c:pt idx="1">
                    <c:v>0.13502640243813235</c:v>
                  </c:pt>
                  <c:pt idx="2">
                    <c:v>0.11285232589272665</c:v>
                  </c:pt>
                  <c:pt idx="3">
                    <c:v>0.12086814342664698</c:v>
                  </c:pt>
                  <c:pt idx="4">
                    <c:v>0.12098994935063745</c:v>
                  </c:pt>
                  <c:pt idx="5">
                    <c:v>0.12091747931256014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Graph!$B$2:$G$2</c:f>
              <c:strCache>
                <c:ptCount val="6"/>
                <c:pt idx="0">
                  <c:v>pdpB</c:v>
                </c:pt>
                <c:pt idx="1">
                  <c:v>pdpA</c:v>
                </c:pt>
                <c:pt idx="2">
                  <c:v>iglA</c:v>
                </c:pt>
                <c:pt idx="3">
                  <c:v>rpoA1</c:v>
                </c:pt>
                <c:pt idx="4">
                  <c:v>pigR</c:v>
                </c:pt>
                <c:pt idx="5">
                  <c:v>bfr</c:v>
                </c:pt>
              </c:strCache>
            </c:strRef>
          </c:cat>
          <c:val>
            <c:numRef>
              <c:f>Graph!$B$5:$G$5</c:f>
              <c:numCache>
                <c:formatCode>General</c:formatCode>
                <c:ptCount val="6"/>
                <c:pt idx="0">
                  <c:v>0.91134938679385169</c:v>
                </c:pt>
                <c:pt idx="1">
                  <c:v>0.85929731231195405</c:v>
                </c:pt>
                <c:pt idx="2">
                  <c:v>0.7878463550836412</c:v>
                </c:pt>
                <c:pt idx="3">
                  <c:v>0.85093220278761406</c:v>
                </c:pt>
                <c:pt idx="4">
                  <c:v>0.85495062620242046</c:v>
                </c:pt>
                <c:pt idx="5">
                  <c:v>0.82854694907241699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12-42D0-B643-372FD0F388F9}"/>
            </c:ext>
          </c:extLst>
        </c:ser>
        <c:ser>
          <c:idx val="3"/>
          <c:order val="3"/>
          <c:tx>
            <c:strRef>
              <c:f>Graph!$A$6</c:f>
              <c:strCache>
                <c:ptCount val="1"/>
                <c:pt idx="0">
                  <c:v>pF-rpsU2 ΔrpsU2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Graph!$B$13:$G$13</c:f>
                <c:numCache>
                  <c:formatCode>General</c:formatCode>
                  <c:ptCount val="6"/>
                  <c:pt idx="0">
                    <c:v>0.1949666114858124</c:v>
                  </c:pt>
                  <c:pt idx="1">
                    <c:v>0.21395637794729572</c:v>
                  </c:pt>
                  <c:pt idx="2">
                    <c:v>0.14395293729715264</c:v>
                  </c:pt>
                  <c:pt idx="3">
                    <c:v>0.14193280147179288</c:v>
                  </c:pt>
                  <c:pt idx="4">
                    <c:v>0.16571690552936813</c:v>
                  </c:pt>
                  <c:pt idx="5">
                    <c:v>0.11526143962492297</c:v>
                  </c:pt>
                </c:numCache>
              </c:numRef>
            </c:plus>
            <c:minus>
              <c:numRef>
                <c:f>Graph!$B$22:$G$22</c:f>
                <c:numCache>
                  <c:formatCode>General</c:formatCode>
                  <c:ptCount val="6"/>
                  <c:pt idx="0">
                    <c:v>0.22430882484952308</c:v>
                  </c:pt>
                  <c:pt idx="1">
                    <c:v>0.24841715196156766</c:v>
                  </c:pt>
                  <c:pt idx="2">
                    <c:v>0.15911508851222567</c:v>
                  </c:pt>
                  <c:pt idx="3">
                    <c:v>0.16521011968598032</c:v>
                  </c:pt>
                  <c:pt idx="4">
                    <c:v>0.19003805761843595</c:v>
                  </c:pt>
                  <c:pt idx="5">
                    <c:v>0.13295539882491914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Graph!$B$2:$G$2</c:f>
              <c:strCache>
                <c:ptCount val="6"/>
                <c:pt idx="0">
                  <c:v>pdpB</c:v>
                </c:pt>
                <c:pt idx="1">
                  <c:v>pdpA</c:v>
                </c:pt>
                <c:pt idx="2">
                  <c:v>iglA</c:v>
                </c:pt>
                <c:pt idx="3">
                  <c:v>rpoA1</c:v>
                </c:pt>
                <c:pt idx="4">
                  <c:v>pigR</c:v>
                </c:pt>
                <c:pt idx="5">
                  <c:v>bfr</c:v>
                </c:pt>
              </c:strCache>
            </c:strRef>
          </c:cat>
          <c:val>
            <c:numRef>
              <c:f>Graph!$B$6:$G$6</c:f>
              <c:numCache>
                <c:formatCode>General</c:formatCode>
                <c:ptCount val="6"/>
                <c:pt idx="0">
                  <c:v>1.4904373765260259</c:v>
                </c:pt>
                <c:pt idx="1">
                  <c:v>1.5423459157263331</c:v>
                </c:pt>
                <c:pt idx="2">
                  <c:v>1.5106751037320585</c:v>
                </c:pt>
                <c:pt idx="3">
                  <c:v>1.0073641174106254</c:v>
                </c:pt>
                <c:pt idx="4">
                  <c:v>1.2948613094481765</c:v>
                </c:pt>
                <c:pt idx="5">
                  <c:v>0.86609393077322572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12-42D0-B643-372FD0F388F9}"/>
            </c:ext>
          </c:extLst>
        </c:ser>
        <c:ser>
          <c:idx val="4"/>
          <c:order val="4"/>
          <c:tx>
            <c:strRef>
              <c:f>Graph!$A$7</c:f>
              <c:strCache>
                <c:ptCount val="1"/>
                <c:pt idx="0">
                  <c:v>pF-rpsU3 ΔrpsU2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Graph!$B$14:$G$14</c:f>
                <c:numCache>
                  <c:formatCode>General</c:formatCode>
                  <c:ptCount val="6"/>
                  <c:pt idx="0">
                    <c:v>0.1139160485553512</c:v>
                  </c:pt>
                  <c:pt idx="1">
                    <c:v>0.1196015873306977</c:v>
                  </c:pt>
                  <c:pt idx="2">
                    <c:v>7.6647304451421094E-2</c:v>
                  </c:pt>
                  <c:pt idx="3">
                    <c:v>7.7758790496639807E-2</c:v>
                  </c:pt>
                  <c:pt idx="4">
                    <c:v>0.11642658976642439</c:v>
                  </c:pt>
                  <c:pt idx="5">
                    <c:v>0.10477457124441891</c:v>
                  </c:pt>
                </c:numCache>
              </c:numRef>
            </c:plus>
            <c:minus>
              <c:numRef>
                <c:f>Graph!$B$23:$G$23</c:f>
                <c:numCache>
                  <c:formatCode>General</c:formatCode>
                  <c:ptCount val="6"/>
                  <c:pt idx="0">
                    <c:v>0.13090927640285577</c:v>
                  </c:pt>
                  <c:pt idx="1">
                    <c:v>0.13816938795197664</c:v>
                  </c:pt>
                  <c:pt idx="2">
                    <c:v>8.426205631220629E-2</c:v>
                  </c:pt>
                  <c:pt idx="3">
                    <c:v>9.3120228838501906E-2</c:v>
                  </c:pt>
                  <c:pt idx="4">
                    <c:v>0.13143230238676185</c:v>
                  </c:pt>
                  <c:pt idx="5">
                    <c:v>0.11998016099830111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Graph!$B$2:$G$2</c:f>
              <c:strCache>
                <c:ptCount val="6"/>
                <c:pt idx="0">
                  <c:v>pdpB</c:v>
                </c:pt>
                <c:pt idx="1">
                  <c:v>pdpA</c:v>
                </c:pt>
                <c:pt idx="2">
                  <c:v>iglA</c:v>
                </c:pt>
                <c:pt idx="3">
                  <c:v>rpoA1</c:v>
                </c:pt>
                <c:pt idx="4">
                  <c:v>pigR</c:v>
                </c:pt>
                <c:pt idx="5">
                  <c:v>bfr</c:v>
                </c:pt>
              </c:strCache>
            </c:strRef>
          </c:cat>
          <c:val>
            <c:numRef>
              <c:f>Graph!$B$7:$G$7</c:f>
              <c:numCache>
                <c:formatCode>General</c:formatCode>
                <c:ptCount val="6"/>
                <c:pt idx="0" formatCode="0.000">
                  <c:v>0.87756532313215596</c:v>
                </c:pt>
                <c:pt idx="1">
                  <c:v>0.88999652983290167</c:v>
                </c:pt>
                <c:pt idx="2">
                  <c:v>0.84815101029418216</c:v>
                </c:pt>
                <c:pt idx="3">
                  <c:v>0.47136968583988026</c:v>
                </c:pt>
                <c:pt idx="4">
                  <c:v>1.0197592836278087</c:v>
                </c:pt>
                <c:pt idx="5">
                  <c:v>0.82672688990729182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12-42D0-B643-372FD0F38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442144"/>
        <c:axId val="1253782816"/>
      </c:barChart>
      <c:catAx>
        <c:axId val="13694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782816"/>
        <c:crosses val="autoZero"/>
        <c:auto val="1"/>
        <c:lblAlgn val="ctr"/>
        <c:lblOffset val="100"/>
        <c:noMultiLvlLbl val="0"/>
      </c:catAx>
      <c:valAx>
        <c:axId val="125378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4214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352071</xdr:colOff>
      <xdr:row>1</xdr:row>
      <xdr:rowOff>93134</xdr:rowOff>
    </xdr:from>
    <xdr:to>
      <xdr:col>29</xdr:col>
      <xdr:colOff>359834</xdr:colOff>
      <xdr:row>18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177800</xdr:colOff>
      <xdr:row>0</xdr:row>
      <xdr:rowOff>184150</xdr:rowOff>
    </xdr:from>
    <xdr:to>
      <xdr:col>15</xdr:col>
      <xdr:colOff>184150</xdr:colOff>
      <xdr:row>18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313056-BD0C-47C2-B34A-4B2D941BA1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F97"/>
  <sheetViews>
    <sheetView topLeftCell="A64" workbookViewId="0">
      <selection activeCell="E83" sqref="E83:F83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s="6" t="s">
        <v>130</v>
      </c>
      <c r="D2">
        <v>22.794527165842101</v>
      </c>
      <c r="E2">
        <f>AVERAGE(D2:D4)</f>
        <v>22.82603255820737</v>
      </c>
      <c r="F2">
        <f>STDEV(D2:D4)</f>
        <v>4.8208172636311906E-2</v>
      </c>
    </row>
    <row r="3" spans="1:6" x14ac:dyDescent="0.35">
      <c r="A3" t="s">
        <v>16</v>
      </c>
      <c r="B3" t="s">
        <v>111</v>
      </c>
      <c r="C3" s="6"/>
      <c r="D3">
        <v>22.802041253611701</v>
      </c>
    </row>
    <row r="4" spans="1:6" x14ac:dyDescent="0.35">
      <c r="A4" t="s">
        <v>17</v>
      </c>
      <c r="B4" t="s">
        <v>111</v>
      </c>
      <c r="C4" s="6"/>
      <c r="D4">
        <v>22.881529255168299</v>
      </c>
    </row>
    <row r="5" spans="1:6" x14ac:dyDescent="0.35">
      <c r="A5" t="s">
        <v>18</v>
      </c>
      <c r="B5" t="s">
        <v>111</v>
      </c>
      <c r="C5" s="6" t="s">
        <v>131</v>
      </c>
      <c r="D5">
        <v>23.643315199185501</v>
      </c>
      <c r="E5">
        <f>AVERAGE(D5:D7)</f>
        <v>23.576046745790503</v>
      </c>
      <c r="F5">
        <f>STDEV(D5:D7)</f>
        <v>9.1781767063253014E-2</v>
      </c>
    </row>
    <row r="6" spans="1:6" x14ac:dyDescent="0.35">
      <c r="A6" t="s">
        <v>19</v>
      </c>
      <c r="B6" t="s">
        <v>111</v>
      </c>
      <c r="C6" s="6"/>
      <c r="D6">
        <v>23.613335781487201</v>
      </c>
    </row>
    <row r="7" spans="1:6" x14ac:dyDescent="0.35">
      <c r="A7" t="s">
        <v>20</v>
      </c>
      <c r="B7" t="s">
        <v>111</v>
      </c>
      <c r="C7" s="6"/>
      <c r="D7">
        <v>23.471489256698799</v>
      </c>
    </row>
    <row r="8" spans="1:6" x14ac:dyDescent="0.35">
      <c r="A8" t="s">
        <v>21</v>
      </c>
      <c r="B8" t="s">
        <v>111</v>
      </c>
      <c r="C8" s="6" t="s">
        <v>134</v>
      </c>
      <c r="D8">
        <v>23.355713276663501</v>
      </c>
      <c r="E8">
        <f>AVERAGE(D8:D10)</f>
        <v>23.326204303873865</v>
      </c>
      <c r="F8">
        <f>STDEV(D8:D10)</f>
        <v>3.7355226858219959E-2</v>
      </c>
    </row>
    <row r="9" spans="1:6" x14ac:dyDescent="0.35">
      <c r="A9" t="s">
        <v>22</v>
      </c>
      <c r="B9" t="s">
        <v>111</v>
      </c>
      <c r="C9" s="6"/>
      <c r="D9">
        <v>23.338695521127601</v>
      </c>
    </row>
    <row r="10" spans="1:6" x14ac:dyDescent="0.35">
      <c r="A10" t="s">
        <v>23</v>
      </c>
      <c r="B10" t="s">
        <v>111</v>
      </c>
      <c r="C10" s="6"/>
      <c r="D10">
        <v>23.284204113830501</v>
      </c>
    </row>
    <row r="11" spans="1:6" x14ac:dyDescent="0.35">
      <c r="A11" t="s">
        <v>24</v>
      </c>
      <c r="B11" t="s">
        <v>111</v>
      </c>
      <c r="C11" t="s">
        <v>132</v>
      </c>
      <c r="D11">
        <v>24.378781806146598</v>
      </c>
      <c r="E11">
        <f>AVERAGE(D11:D13)</f>
        <v>24.430398963862064</v>
      </c>
      <c r="F11">
        <f>STDEV(D11:D13)</f>
        <v>4.4984175022713735E-2</v>
      </c>
    </row>
    <row r="12" spans="1:6" x14ac:dyDescent="0.35">
      <c r="A12" t="s">
        <v>25</v>
      </c>
      <c r="B12" t="s">
        <v>111</v>
      </c>
      <c r="D12">
        <v>24.4511748720067</v>
      </c>
    </row>
    <row r="13" spans="1:6" x14ac:dyDescent="0.35">
      <c r="A13" t="s">
        <v>26</v>
      </c>
      <c r="B13" t="s">
        <v>111</v>
      </c>
      <c r="D13">
        <v>24.461240213432902</v>
      </c>
    </row>
    <row r="14" spans="1:6" x14ac:dyDescent="0.35">
      <c r="A14" t="s">
        <v>27</v>
      </c>
      <c r="B14" t="s">
        <v>112</v>
      </c>
      <c r="C14" s="6" t="s">
        <v>130</v>
      </c>
      <c r="D14">
        <v>19.768503565613798</v>
      </c>
      <c r="E14">
        <f>AVERAGE(D14:D16)</f>
        <v>19.735194190987567</v>
      </c>
      <c r="F14">
        <f>STDEV(D14:D16)</f>
        <v>2.8881400153590708E-2</v>
      </c>
    </row>
    <row r="15" spans="1:6" x14ac:dyDescent="0.35">
      <c r="A15" t="s">
        <v>28</v>
      </c>
      <c r="B15" t="s">
        <v>112</v>
      </c>
      <c r="C15" s="6"/>
      <c r="D15">
        <v>19.719953521474501</v>
      </c>
    </row>
    <row r="16" spans="1:6" x14ac:dyDescent="0.35">
      <c r="A16" t="s">
        <v>29</v>
      </c>
      <c r="B16" t="s">
        <v>112</v>
      </c>
      <c r="C16" s="6"/>
      <c r="D16">
        <v>19.717125485874401</v>
      </c>
    </row>
    <row r="17" spans="1:6" x14ac:dyDescent="0.35">
      <c r="A17" t="s">
        <v>30</v>
      </c>
      <c r="B17" t="s">
        <v>112</v>
      </c>
      <c r="C17" s="6" t="s">
        <v>131</v>
      </c>
      <c r="D17">
        <v>20.243241941759901</v>
      </c>
      <c r="E17">
        <f>AVERAGE(D17:D19)</f>
        <v>20.226528549412496</v>
      </c>
      <c r="F17">
        <f>STDEV(D17:D19)</f>
        <v>3.3399953386827726E-2</v>
      </c>
    </row>
    <row r="18" spans="1:6" x14ac:dyDescent="0.35">
      <c r="A18" t="s">
        <v>31</v>
      </c>
      <c r="B18" t="s">
        <v>112</v>
      </c>
      <c r="C18" s="6"/>
      <c r="D18">
        <v>20.248272580363299</v>
      </c>
    </row>
    <row r="19" spans="1:6" x14ac:dyDescent="0.35">
      <c r="A19" t="s">
        <v>32</v>
      </c>
      <c r="B19" t="s">
        <v>112</v>
      </c>
      <c r="C19" s="6"/>
      <c r="D19">
        <v>20.188071126114298</v>
      </c>
    </row>
    <row r="20" spans="1:6" x14ac:dyDescent="0.35">
      <c r="A20" t="s">
        <v>33</v>
      </c>
      <c r="B20" t="s">
        <v>112</v>
      </c>
      <c r="C20" s="6" t="s">
        <v>134</v>
      </c>
      <c r="D20">
        <v>20.020159013086499</v>
      </c>
      <c r="E20">
        <f>AVERAGE(D20:D22)</f>
        <v>20.023806807252132</v>
      </c>
      <c r="F20">
        <f>STDEV(D20:D22)</f>
        <v>1.6094298032569614E-2</v>
      </c>
    </row>
    <row r="21" spans="1:6" x14ac:dyDescent="0.35">
      <c r="A21" t="s">
        <v>34</v>
      </c>
      <c r="B21" t="s">
        <v>112</v>
      </c>
      <c r="C21" s="6"/>
      <c r="D21">
        <v>20.041411915551301</v>
      </c>
    </row>
    <row r="22" spans="1:6" x14ac:dyDescent="0.35">
      <c r="A22" t="s">
        <v>35</v>
      </c>
      <c r="B22" t="s">
        <v>112</v>
      </c>
      <c r="C22" s="6"/>
      <c r="D22">
        <v>20.009849493118601</v>
      </c>
    </row>
    <row r="23" spans="1:6" x14ac:dyDescent="0.35">
      <c r="A23" t="s">
        <v>36</v>
      </c>
      <c r="B23" t="s">
        <v>112</v>
      </c>
      <c r="C23" t="s">
        <v>132</v>
      </c>
      <c r="D23">
        <v>20.5425232215519</v>
      </c>
      <c r="E23">
        <f>AVERAGE(D23:D25)</f>
        <v>20.496280403796003</v>
      </c>
      <c r="F23">
        <f>STDEV(D23:D25)</f>
        <v>5.2716354848642039E-2</v>
      </c>
    </row>
    <row r="24" spans="1:6" x14ac:dyDescent="0.35">
      <c r="A24" t="s">
        <v>37</v>
      </c>
      <c r="B24" t="s">
        <v>112</v>
      </c>
      <c r="D24">
        <v>20.507440410043799</v>
      </c>
    </row>
    <row r="25" spans="1:6" x14ac:dyDescent="0.35">
      <c r="A25" t="s">
        <v>38</v>
      </c>
      <c r="B25" t="s">
        <v>112</v>
      </c>
      <c r="D25">
        <v>20.438877579792301</v>
      </c>
    </row>
    <row r="26" spans="1:6" x14ac:dyDescent="0.35">
      <c r="A26" t="s">
        <v>39</v>
      </c>
      <c r="B26" t="s">
        <v>113</v>
      </c>
      <c r="C26" s="6" t="s">
        <v>130</v>
      </c>
      <c r="D26">
        <v>17.505284615705101</v>
      </c>
      <c r="E26">
        <f>AVERAGE(D26:D28)</f>
        <v>17.514706406849001</v>
      </c>
      <c r="F26">
        <f>STDEV(D26:D28)</f>
        <v>3.8988479992404387E-2</v>
      </c>
    </row>
    <row r="27" spans="1:6" x14ac:dyDescent="0.35">
      <c r="A27" t="s">
        <v>40</v>
      </c>
      <c r="B27" t="s">
        <v>113</v>
      </c>
      <c r="C27" s="6"/>
      <c r="D27">
        <v>17.557542411743398</v>
      </c>
    </row>
    <row r="28" spans="1:6" x14ac:dyDescent="0.35">
      <c r="A28" t="s">
        <v>41</v>
      </c>
      <c r="B28" t="s">
        <v>113</v>
      </c>
      <c r="C28" s="6"/>
      <c r="D28">
        <v>17.481292193098501</v>
      </c>
    </row>
    <row r="29" spans="1:6" x14ac:dyDescent="0.35">
      <c r="A29" t="s">
        <v>42</v>
      </c>
      <c r="B29" t="s">
        <v>113</v>
      </c>
      <c r="C29" s="6" t="s">
        <v>131</v>
      </c>
      <c r="D29">
        <v>17.662299562092599</v>
      </c>
      <c r="E29">
        <f>AVERAGE(D29:D31)</f>
        <v>17.686249580445402</v>
      </c>
      <c r="F29">
        <f>STDEV(D29:D31)</f>
        <v>2.3233671645107413E-2</v>
      </c>
    </row>
    <row r="30" spans="1:6" x14ac:dyDescent="0.35">
      <c r="A30" t="s">
        <v>43</v>
      </c>
      <c r="B30" t="s">
        <v>113</v>
      </c>
      <c r="C30" s="6"/>
      <c r="D30">
        <v>17.687755541728698</v>
      </c>
    </row>
    <row r="31" spans="1:6" x14ac:dyDescent="0.35">
      <c r="A31" t="s">
        <v>44</v>
      </c>
      <c r="B31" t="s">
        <v>113</v>
      </c>
      <c r="C31" s="6"/>
      <c r="D31">
        <v>17.708693637514902</v>
      </c>
    </row>
    <row r="32" spans="1:6" x14ac:dyDescent="0.35">
      <c r="A32" t="s">
        <v>45</v>
      </c>
      <c r="B32" t="s">
        <v>113</v>
      </c>
      <c r="C32" s="6" t="s">
        <v>134</v>
      </c>
      <c r="D32">
        <v>18.033279837781201</v>
      </c>
      <c r="E32">
        <f>AVERAGE(D32:D34)</f>
        <v>18.019144978474102</v>
      </c>
      <c r="F32">
        <f>STDEV(D32:D34)</f>
        <v>1.7843624658330972E-2</v>
      </c>
    </row>
    <row r="33" spans="1:6" x14ac:dyDescent="0.35">
      <c r="A33" t="s">
        <v>46</v>
      </c>
      <c r="B33" t="s">
        <v>113</v>
      </c>
      <c r="C33" s="6"/>
      <c r="D33">
        <v>18.025060200908001</v>
      </c>
    </row>
    <row r="34" spans="1:6" x14ac:dyDescent="0.35">
      <c r="A34" t="s">
        <v>47</v>
      </c>
      <c r="B34" t="s">
        <v>113</v>
      </c>
      <c r="C34" s="6"/>
      <c r="D34">
        <v>17.999094896733101</v>
      </c>
    </row>
    <row r="35" spans="1:6" x14ac:dyDescent="0.35">
      <c r="A35" t="s">
        <v>48</v>
      </c>
      <c r="B35" t="s">
        <v>113</v>
      </c>
      <c r="C35" t="s">
        <v>132</v>
      </c>
      <c r="D35">
        <v>19.6604412386219</v>
      </c>
      <c r="E35">
        <f>AVERAGE(D35:D37)</f>
        <v>19.652751183622968</v>
      </c>
      <c r="F35">
        <f>STDEV(D35:D37)</f>
        <v>1.5797863035387411E-2</v>
      </c>
    </row>
    <row r="36" spans="1:6" x14ac:dyDescent="0.35">
      <c r="A36" t="s">
        <v>49</v>
      </c>
      <c r="B36" t="s">
        <v>113</v>
      </c>
      <c r="D36">
        <v>19.663231649730001</v>
      </c>
    </row>
    <row r="37" spans="1:6" x14ac:dyDescent="0.35">
      <c r="A37" t="s">
        <v>50</v>
      </c>
      <c r="B37" t="s">
        <v>113</v>
      </c>
      <c r="D37">
        <v>19.634580662516999</v>
      </c>
    </row>
    <row r="38" spans="1:6" x14ac:dyDescent="0.35">
      <c r="A38" t="s">
        <v>51</v>
      </c>
      <c r="B38" t="s">
        <v>114</v>
      </c>
      <c r="C38" s="6" t="s">
        <v>130</v>
      </c>
      <c r="D38">
        <v>20.020929199071801</v>
      </c>
      <c r="E38">
        <f>AVERAGE(D38:D40)</f>
        <v>19.997903959314002</v>
      </c>
      <c r="F38">
        <f>STDEV(D38:D40)</f>
        <v>2.0052102734499495E-2</v>
      </c>
    </row>
    <row r="39" spans="1:6" x14ac:dyDescent="0.35">
      <c r="A39" t="s">
        <v>52</v>
      </c>
      <c r="B39" t="s">
        <v>117</v>
      </c>
      <c r="C39" s="6"/>
      <c r="D39">
        <v>19.988504530067001</v>
      </c>
    </row>
    <row r="40" spans="1:6" x14ac:dyDescent="0.35">
      <c r="A40" t="s">
        <v>53</v>
      </c>
      <c r="B40" t="s">
        <v>118</v>
      </c>
      <c r="C40" s="6"/>
      <c r="D40">
        <v>19.984278148803199</v>
      </c>
    </row>
    <row r="41" spans="1:6" x14ac:dyDescent="0.35">
      <c r="A41" t="s">
        <v>54</v>
      </c>
      <c r="B41" t="s">
        <v>119</v>
      </c>
      <c r="C41" s="6" t="s">
        <v>131</v>
      </c>
      <c r="D41">
        <v>20.0319009168783</v>
      </c>
      <c r="E41">
        <f>AVERAGE(D42:D43)</f>
        <v>19.996214054986801</v>
      </c>
      <c r="F41">
        <f>STDEV(D42:D43)</f>
        <v>9.0753587163066168E-3</v>
      </c>
    </row>
    <row r="42" spans="1:6" x14ac:dyDescent="0.35">
      <c r="A42" t="s">
        <v>55</v>
      </c>
      <c r="B42" t="s">
        <v>120</v>
      </c>
      <c r="C42" s="6"/>
      <c r="D42">
        <v>20.0026313026768</v>
      </c>
    </row>
    <row r="43" spans="1:6" x14ac:dyDescent="0.35">
      <c r="A43" t="s">
        <v>56</v>
      </c>
      <c r="B43" t="s">
        <v>121</v>
      </c>
      <c r="C43" s="6"/>
      <c r="D43">
        <v>19.989796807296798</v>
      </c>
    </row>
    <row r="44" spans="1:6" x14ac:dyDescent="0.35">
      <c r="A44" t="s">
        <v>57</v>
      </c>
      <c r="B44" t="s">
        <v>122</v>
      </c>
      <c r="C44" s="6" t="s">
        <v>134</v>
      </c>
      <c r="D44">
        <v>20.470161420728399</v>
      </c>
      <c r="E44">
        <f>AVERAGE(D44:D46)</f>
        <v>20.457463037266468</v>
      </c>
      <c r="F44">
        <f>STDEV(D44:D46)</f>
        <v>1.1500501104416621E-2</v>
      </c>
    </row>
    <row r="45" spans="1:6" x14ac:dyDescent="0.35">
      <c r="A45" t="s">
        <v>58</v>
      </c>
      <c r="B45" t="s">
        <v>123</v>
      </c>
      <c r="C45" s="6"/>
      <c r="D45">
        <v>20.447748608732098</v>
      </c>
    </row>
    <row r="46" spans="1:6" x14ac:dyDescent="0.35">
      <c r="A46" t="s">
        <v>59</v>
      </c>
      <c r="B46" t="s">
        <v>124</v>
      </c>
      <c r="C46" s="6"/>
      <c r="D46">
        <v>20.454479082338899</v>
      </c>
    </row>
    <row r="47" spans="1:6" x14ac:dyDescent="0.35">
      <c r="A47" t="s">
        <v>60</v>
      </c>
      <c r="B47" t="s">
        <v>125</v>
      </c>
      <c r="C47" t="s">
        <v>132</v>
      </c>
      <c r="D47">
        <v>20.578382955881398</v>
      </c>
      <c r="E47">
        <f>AVERAGE(D47:D49)</f>
        <v>20.570612488631699</v>
      </c>
      <c r="F47">
        <f>STDEV(D47:D49)</f>
        <v>3.7765178435626094E-2</v>
      </c>
    </row>
    <row r="48" spans="1:6" x14ac:dyDescent="0.35">
      <c r="A48" t="s">
        <v>61</v>
      </c>
      <c r="B48" t="s">
        <v>126</v>
      </c>
      <c r="D48">
        <v>20.603888035156299</v>
      </c>
    </row>
    <row r="49" spans="1:6" x14ac:dyDescent="0.35">
      <c r="A49" t="s">
        <v>62</v>
      </c>
      <c r="B49" t="s">
        <v>127</v>
      </c>
      <c r="D49">
        <v>20.5295664748574</v>
      </c>
    </row>
    <row r="50" spans="1:6" x14ac:dyDescent="0.35">
      <c r="A50" t="s">
        <v>63</v>
      </c>
      <c r="B50" t="s">
        <v>9</v>
      </c>
      <c r="C50" s="6" t="s">
        <v>130</v>
      </c>
      <c r="D50">
        <v>23.0119919872573</v>
      </c>
      <c r="E50">
        <f>AVERAGE(D50:D52)</f>
        <v>23.006859497715833</v>
      </c>
      <c r="F50">
        <f>STDEV(D50:D52)</f>
        <v>8.0756900656205732E-3</v>
      </c>
    </row>
    <row r="51" spans="1:6" x14ac:dyDescent="0.35">
      <c r="A51" t="s">
        <v>64</v>
      </c>
      <c r="B51" t="s">
        <v>9</v>
      </c>
      <c r="C51" s="6"/>
      <c r="D51">
        <v>22.997550854754099</v>
      </c>
    </row>
    <row r="52" spans="1:6" x14ac:dyDescent="0.35">
      <c r="A52" t="s">
        <v>65</v>
      </c>
      <c r="B52" t="s">
        <v>9</v>
      </c>
      <c r="C52" s="6"/>
      <c r="D52">
        <v>23.011035651136101</v>
      </c>
    </row>
    <row r="53" spans="1:6" x14ac:dyDescent="0.35">
      <c r="A53" t="s">
        <v>66</v>
      </c>
      <c r="B53" t="s">
        <v>9</v>
      </c>
      <c r="C53" s="6" t="s">
        <v>131</v>
      </c>
      <c r="D53">
        <v>23.726648789384399</v>
      </c>
      <c r="E53">
        <f>AVERAGE(D53:D55)</f>
        <v>23.65737949168653</v>
      </c>
      <c r="F53">
        <f>STDEV(D53:D55)</f>
        <v>6.0009902476984553E-2</v>
      </c>
    </row>
    <row r="54" spans="1:6" x14ac:dyDescent="0.35">
      <c r="A54" t="s">
        <v>67</v>
      </c>
      <c r="B54" t="s">
        <v>9</v>
      </c>
      <c r="C54" s="6"/>
      <c r="D54">
        <v>23.621160010786401</v>
      </c>
    </row>
    <row r="55" spans="1:6" x14ac:dyDescent="0.35">
      <c r="A55" t="s">
        <v>68</v>
      </c>
      <c r="B55" t="s">
        <v>9</v>
      </c>
      <c r="C55" s="6"/>
      <c r="D55">
        <v>23.624329674888799</v>
      </c>
    </row>
    <row r="56" spans="1:6" x14ac:dyDescent="0.35">
      <c r="A56" t="s">
        <v>69</v>
      </c>
      <c r="B56" t="s">
        <v>9</v>
      </c>
      <c r="C56" s="6" t="s">
        <v>134</v>
      </c>
      <c r="D56">
        <v>23.575073998014901</v>
      </c>
      <c r="E56">
        <f>AVERAGE(D56:D58)</f>
        <v>23.5448373505366</v>
      </c>
      <c r="F56">
        <f>STDEV(D56:D58)</f>
        <v>2.6637285389003937E-2</v>
      </c>
    </row>
    <row r="57" spans="1:6" x14ac:dyDescent="0.35">
      <c r="A57" t="s">
        <v>70</v>
      </c>
      <c r="B57" t="s">
        <v>9</v>
      </c>
      <c r="C57" s="6"/>
      <c r="D57">
        <v>23.5346030655821</v>
      </c>
    </row>
    <row r="58" spans="1:6" x14ac:dyDescent="0.35">
      <c r="A58" t="s">
        <v>71</v>
      </c>
      <c r="B58" t="s">
        <v>9</v>
      </c>
      <c r="C58" s="6"/>
      <c r="D58">
        <v>23.524834988012799</v>
      </c>
    </row>
    <row r="59" spans="1:6" x14ac:dyDescent="0.35">
      <c r="A59" t="s">
        <v>72</v>
      </c>
      <c r="B59" t="s">
        <v>9</v>
      </c>
      <c r="C59" t="s">
        <v>132</v>
      </c>
      <c r="D59">
        <v>23.845372815971501</v>
      </c>
      <c r="E59">
        <f>AVERAGE(D59:D61)</f>
        <v>23.81926904378717</v>
      </c>
      <c r="F59">
        <f>STDEV(D59:D61)</f>
        <v>3.0130762360728043E-2</v>
      </c>
    </row>
    <row r="60" spans="1:6" x14ac:dyDescent="0.35">
      <c r="A60" t="s">
        <v>73</v>
      </c>
      <c r="B60" t="s">
        <v>9</v>
      </c>
      <c r="D60">
        <v>23.786297126350899</v>
      </c>
    </row>
    <row r="61" spans="1:6" x14ac:dyDescent="0.35">
      <c r="A61" t="s">
        <v>74</v>
      </c>
      <c r="B61" t="s">
        <v>9</v>
      </c>
      <c r="D61">
        <v>23.826137189039098</v>
      </c>
    </row>
    <row r="62" spans="1:6" x14ac:dyDescent="0.35">
      <c r="A62" t="s">
        <v>75</v>
      </c>
      <c r="B62" t="s">
        <v>115</v>
      </c>
      <c r="C62" s="6" t="s">
        <v>130</v>
      </c>
      <c r="D62">
        <v>18.458914387892602</v>
      </c>
      <c r="E62">
        <f>AVERAGE(D62:D64)</f>
        <v>18.464113928466933</v>
      </c>
      <c r="F62">
        <f>STDEV(D62:D64)</f>
        <v>2.4810619058335655E-2</v>
      </c>
    </row>
    <row r="63" spans="1:6" x14ac:dyDescent="0.35">
      <c r="A63" t="s">
        <v>76</v>
      </c>
      <c r="B63" t="s">
        <v>115</v>
      </c>
      <c r="C63" s="6"/>
      <c r="D63">
        <v>18.491112272512002</v>
      </c>
    </row>
    <row r="64" spans="1:6" x14ac:dyDescent="0.35">
      <c r="A64" t="s">
        <v>77</v>
      </c>
      <c r="B64" t="s">
        <v>115</v>
      </c>
      <c r="C64" s="6"/>
      <c r="D64">
        <v>18.442315124996199</v>
      </c>
    </row>
    <row r="65" spans="1:6" x14ac:dyDescent="0.35">
      <c r="A65" t="s">
        <v>78</v>
      </c>
      <c r="B65" t="s">
        <v>115</v>
      </c>
      <c r="C65" s="6" t="s">
        <v>131</v>
      </c>
      <c r="D65">
        <v>18.796623706223201</v>
      </c>
      <c r="E65">
        <f>AVERAGE(D65:D67)</f>
        <v>18.748604144726034</v>
      </c>
      <c r="F65">
        <f>STDEV(D65:D67)</f>
        <v>4.1960700298305086E-2</v>
      </c>
    </row>
    <row r="66" spans="1:6" x14ac:dyDescent="0.35">
      <c r="A66" t="s">
        <v>79</v>
      </c>
      <c r="B66" t="s">
        <v>115</v>
      </c>
      <c r="C66" s="6"/>
      <c r="D66">
        <v>18.7301882583936</v>
      </c>
    </row>
    <row r="67" spans="1:6" x14ac:dyDescent="0.35">
      <c r="A67" t="s">
        <v>80</v>
      </c>
      <c r="B67" t="s">
        <v>115</v>
      </c>
      <c r="C67" s="6"/>
      <c r="D67">
        <v>18.719000469561301</v>
      </c>
    </row>
    <row r="68" spans="1:6" x14ac:dyDescent="0.35">
      <c r="A68" t="s">
        <v>81</v>
      </c>
      <c r="B68" t="s">
        <v>115</v>
      </c>
      <c r="C68" s="6" t="s">
        <v>134</v>
      </c>
      <c r="D68">
        <v>18.865191022037202</v>
      </c>
      <c r="E68">
        <f>AVERAGE(D68:D70)</f>
        <v>18.826301920022701</v>
      </c>
      <c r="F68">
        <f>STDEV(D68:D70)</f>
        <v>3.3816127047569665E-2</v>
      </c>
    </row>
    <row r="69" spans="1:6" x14ac:dyDescent="0.35">
      <c r="A69" t="s">
        <v>82</v>
      </c>
      <c r="B69" t="s">
        <v>115</v>
      </c>
      <c r="C69" s="6"/>
      <c r="D69">
        <v>18.803814548469202</v>
      </c>
    </row>
    <row r="70" spans="1:6" x14ac:dyDescent="0.35">
      <c r="A70" t="s">
        <v>83</v>
      </c>
      <c r="B70" t="s">
        <v>115</v>
      </c>
      <c r="C70" s="6"/>
      <c r="D70">
        <v>18.809900189561699</v>
      </c>
    </row>
    <row r="71" spans="1:6" x14ac:dyDescent="0.35">
      <c r="A71" t="s">
        <v>84</v>
      </c>
      <c r="B71" t="s">
        <v>115</v>
      </c>
      <c r="C71" t="s">
        <v>132</v>
      </c>
      <c r="D71">
        <v>18.3458621427658</v>
      </c>
      <c r="E71">
        <f>AVERAGE(D71:D73)</f>
        <v>18.361659099489668</v>
      </c>
      <c r="F71">
        <f>STDEV(D71:D73)</f>
        <v>6.7570046573002779E-2</v>
      </c>
    </row>
    <row r="72" spans="1:6" x14ac:dyDescent="0.35">
      <c r="A72" t="s">
        <v>85</v>
      </c>
      <c r="B72" t="s">
        <v>115</v>
      </c>
      <c r="D72">
        <v>18.435728215694802</v>
      </c>
    </row>
    <row r="73" spans="1:6" x14ac:dyDescent="0.35">
      <c r="A73" t="s">
        <v>86</v>
      </c>
      <c r="B73" t="s">
        <v>115</v>
      </c>
      <c r="D73">
        <v>18.303386940008401</v>
      </c>
    </row>
    <row r="74" spans="1:6" x14ac:dyDescent="0.35">
      <c r="A74" t="s">
        <v>87</v>
      </c>
      <c r="B74" t="s">
        <v>2</v>
      </c>
      <c r="C74" s="6" t="s">
        <v>130</v>
      </c>
      <c r="D74">
        <v>16.826958075628902</v>
      </c>
      <c r="E74">
        <f>AVERAGE(D74:D76)</f>
        <v>16.841780441143701</v>
      </c>
      <c r="F74">
        <f>STDEV(D74:D76)</f>
        <v>2.3669940985633946E-2</v>
      </c>
    </row>
    <row r="75" spans="1:6" x14ac:dyDescent="0.35">
      <c r="A75" t="s">
        <v>88</v>
      </c>
      <c r="B75" t="s">
        <v>2</v>
      </c>
      <c r="C75" s="6"/>
      <c r="D75">
        <v>16.8293047132141</v>
      </c>
    </row>
    <row r="76" spans="1:6" x14ac:dyDescent="0.35">
      <c r="A76" t="s">
        <v>89</v>
      </c>
      <c r="B76" t="s">
        <v>2</v>
      </c>
      <c r="C76" s="6"/>
      <c r="D76">
        <v>16.869078534588098</v>
      </c>
    </row>
    <row r="77" spans="1:6" x14ac:dyDescent="0.35">
      <c r="A77" t="s">
        <v>90</v>
      </c>
      <c r="B77" t="s">
        <v>2</v>
      </c>
      <c r="C77" s="6" t="s">
        <v>131</v>
      </c>
      <c r="D77">
        <v>17.227780686809499</v>
      </c>
      <c r="E77">
        <f>AVERAGE(D77:D79)</f>
        <v>17.197364502788265</v>
      </c>
      <c r="F77">
        <f>STDEV(D77:D79)</f>
        <v>2.8454924294299373E-2</v>
      </c>
    </row>
    <row r="78" spans="1:6" x14ac:dyDescent="0.35">
      <c r="A78" t="s">
        <v>91</v>
      </c>
      <c r="B78" t="s">
        <v>2</v>
      </c>
      <c r="C78" s="6"/>
      <c r="D78">
        <v>17.171394230293</v>
      </c>
    </row>
    <row r="79" spans="1:6" x14ac:dyDescent="0.35">
      <c r="A79" t="s">
        <v>92</v>
      </c>
      <c r="B79" t="s">
        <v>2</v>
      </c>
      <c r="C79" s="6"/>
      <c r="D79">
        <v>17.192918591262298</v>
      </c>
    </row>
    <row r="80" spans="1:6" x14ac:dyDescent="0.35">
      <c r="A80" t="s">
        <v>93</v>
      </c>
      <c r="B80" t="s">
        <v>2</v>
      </c>
      <c r="C80" s="6" t="s">
        <v>134</v>
      </c>
      <c r="D80">
        <v>17.335682205509301</v>
      </c>
      <c r="E80">
        <f>AVERAGE(D80:D82)</f>
        <v>17.321113420070567</v>
      </c>
      <c r="F80">
        <f>STDEV(D80:D82)</f>
        <v>3.7216458085461826E-2</v>
      </c>
    </row>
    <row r="81" spans="1:6" x14ac:dyDescent="0.35">
      <c r="A81" t="s">
        <v>94</v>
      </c>
      <c r="B81" t="s">
        <v>2</v>
      </c>
      <c r="C81" s="6"/>
      <c r="D81">
        <v>17.348841562543001</v>
      </c>
    </row>
    <row r="82" spans="1:6" x14ac:dyDescent="0.35">
      <c r="A82" t="s">
        <v>95</v>
      </c>
      <c r="B82" t="s">
        <v>2</v>
      </c>
      <c r="C82" s="6"/>
      <c r="D82">
        <v>17.2788164921594</v>
      </c>
    </row>
    <row r="83" spans="1:6" x14ac:dyDescent="0.35">
      <c r="A83" t="s">
        <v>96</v>
      </c>
      <c r="B83" t="s">
        <v>2</v>
      </c>
      <c r="C83" t="s">
        <v>132</v>
      </c>
      <c r="D83">
        <v>17.060009224478101</v>
      </c>
      <c r="E83">
        <f>AVERAGE(D83:D85)</f>
        <v>17.068111838463736</v>
      </c>
      <c r="F83">
        <f>STDEV(D83:D85)</f>
        <v>2.2091369952642374E-2</v>
      </c>
    </row>
    <row r="84" spans="1:6" x14ac:dyDescent="0.35">
      <c r="A84" t="s">
        <v>97</v>
      </c>
      <c r="B84" t="s">
        <v>2</v>
      </c>
      <c r="D84">
        <v>17.093110445075698</v>
      </c>
    </row>
    <row r="85" spans="1:6" x14ac:dyDescent="0.35">
      <c r="A85" t="s">
        <v>98</v>
      </c>
      <c r="B85" t="s">
        <v>2</v>
      </c>
      <c r="D85">
        <v>17.051215845837401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AEF3-181D-4204-A04C-F5C61DE72089}">
  <dimension ref="A1:H97"/>
  <sheetViews>
    <sheetView topLeftCell="A66" workbookViewId="0">
      <selection activeCell="G74" sqref="G74:H74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t="s">
        <v>135</v>
      </c>
      <c r="D2">
        <v>23.9597628520299</v>
      </c>
      <c r="E2">
        <f>AVERAGE(D2:D4)</f>
        <v>23.9238151510629</v>
      </c>
      <c r="F2">
        <f>STDEV(D2:D4)</f>
        <v>3.1618608386067094E-2</v>
      </c>
    </row>
    <row r="3" spans="1:6" x14ac:dyDescent="0.35">
      <c r="A3" t="s">
        <v>16</v>
      </c>
      <c r="B3" t="s">
        <v>111</v>
      </c>
      <c r="C3" s="6"/>
      <c r="D3">
        <v>23.900313326930601</v>
      </c>
    </row>
    <row r="4" spans="1:6" x14ac:dyDescent="0.35">
      <c r="A4" t="s">
        <v>17</v>
      </c>
      <c r="B4" t="s">
        <v>111</v>
      </c>
      <c r="C4" s="6"/>
      <c r="D4">
        <v>23.9113692742282</v>
      </c>
    </row>
    <row r="5" spans="1:6" x14ac:dyDescent="0.35">
      <c r="A5" t="s">
        <v>18</v>
      </c>
      <c r="B5" t="s">
        <v>111</v>
      </c>
      <c r="C5" t="s">
        <v>136</v>
      </c>
      <c r="D5">
        <v>23.529313301377801</v>
      </c>
      <c r="E5">
        <f>AVERAGE(D5:D7)</f>
        <v>23.422586855124266</v>
      </c>
      <c r="F5">
        <f>STDEV(D5:D7)</f>
        <v>9.2427923046322968E-2</v>
      </c>
    </row>
    <row r="6" spans="1:6" x14ac:dyDescent="0.35">
      <c r="A6" t="s">
        <v>19</v>
      </c>
      <c r="B6" t="s">
        <v>111</v>
      </c>
      <c r="C6" s="6"/>
      <c r="D6">
        <v>23.369365798187498</v>
      </c>
    </row>
    <row r="7" spans="1:6" x14ac:dyDescent="0.35">
      <c r="A7" t="s">
        <v>20</v>
      </c>
      <c r="B7" t="s">
        <v>111</v>
      </c>
      <c r="C7" s="6"/>
      <c r="D7">
        <v>23.369081465807501</v>
      </c>
    </row>
    <row r="8" spans="1:6" x14ac:dyDescent="0.35">
      <c r="A8" t="s">
        <v>21</v>
      </c>
      <c r="B8" t="s">
        <v>111</v>
      </c>
      <c r="C8" t="s">
        <v>139</v>
      </c>
      <c r="D8">
        <v>23.530240089468201</v>
      </c>
      <c r="E8">
        <f>AVERAGE(D8:D10)</f>
        <v>23.5478852047316</v>
      </c>
      <c r="F8">
        <f>STDEV(D8:D10)</f>
        <v>4.8307420878601973E-2</v>
      </c>
    </row>
    <row r="9" spans="1:6" x14ac:dyDescent="0.35">
      <c r="A9" t="s">
        <v>22</v>
      </c>
      <c r="B9" t="s">
        <v>111</v>
      </c>
      <c r="C9" s="6"/>
      <c r="D9">
        <v>23.602534548661801</v>
      </c>
    </row>
    <row r="10" spans="1:6" x14ac:dyDescent="0.35">
      <c r="A10" t="s">
        <v>23</v>
      </c>
      <c r="B10" t="s">
        <v>111</v>
      </c>
      <c r="C10" s="6"/>
      <c r="D10">
        <v>23.510880976064801</v>
      </c>
    </row>
    <row r="11" spans="1:6" x14ac:dyDescent="0.35">
      <c r="A11" t="s">
        <v>24</v>
      </c>
      <c r="B11" t="s">
        <v>111</v>
      </c>
      <c r="C11" t="s">
        <v>140</v>
      </c>
      <c r="D11">
        <v>23.586568880091399</v>
      </c>
      <c r="E11">
        <f>AVERAGE(D11:D13)</f>
        <v>23.585651459876402</v>
      </c>
      <c r="F11">
        <f>STDEV(D11:D13)</f>
        <v>1.7768622877510333E-2</v>
      </c>
    </row>
    <row r="12" spans="1:6" x14ac:dyDescent="0.35">
      <c r="A12" t="s">
        <v>25</v>
      </c>
      <c r="B12" t="s">
        <v>111</v>
      </c>
      <c r="D12">
        <v>23.602943600849201</v>
      </c>
    </row>
    <row r="13" spans="1:6" x14ac:dyDescent="0.35">
      <c r="A13" t="s">
        <v>26</v>
      </c>
      <c r="B13" t="s">
        <v>111</v>
      </c>
      <c r="D13">
        <v>23.5674418986886</v>
      </c>
    </row>
    <row r="14" spans="1:6" x14ac:dyDescent="0.35">
      <c r="A14" t="s">
        <v>27</v>
      </c>
      <c r="B14" t="s">
        <v>112</v>
      </c>
      <c r="C14" t="s">
        <v>135</v>
      </c>
      <c r="D14">
        <v>20.2152779973589</v>
      </c>
      <c r="E14">
        <f>AVERAGE(D14:D16)</f>
        <v>20.203745890835801</v>
      </c>
      <c r="F14">
        <f>STDEV(D14:D16)</f>
        <v>1.1226792452906731E-2</v>
      </c>
    </row>
    <row r="15" spans="1:6" x14ac:dyDescent="0.35">
      <c r="A15" t="s">
        <v>28</v>
      </c>
      <c r="B15" t="s">
        <v>112</v>
      </c>
      <c r="C15" s="6"/>
      <c r="D15">
        <v>20.203108069056501</v>
      </c>
    </row>
    <row r="16" spans="1:6" x14ac:dyDescent="0.35">
      <c r="A16" t="s">
        <v>29</v>
      </c>
      <c r="B16" t="s">
        <v>112</v>
      </c>
      <c r="C16" s="6"/>
      <c r="D16">
        <v>20.192851606091999</v>
      </c>
    </row>
    <row r="17" spans="1:6" x14ac:dyDescent="0.35">
      <c r="A17" t="s">
        <v>30</v>
      </c>
      <c r="B17" t="s">
        <v>112</v>
      </c>
      <c r="C17" t="s">
        <v>136</v>
      </c>
      <c r="D17">
        <v>20.240029150078598</v>
      </c>
      <c r="E17">
        <f>AVERAGE(D17:D19)</f>
        <v>20.238133238220968</v>
      </c>
      <c r="F17">
        <f>STDEV(D17:D19)</f>
        <v>9.4172546564963346E-3</v>
      </c>
    </row>
    <row r="18" spans="1:6" x14ac:dyDescent="0.35">
      <c r="A18" t="s">
        <v>31</v>
      </c>
      <c r="B18" t="s">
        <v>112</v>
      </c>
      <c r="C18" s="6"/>
      <c r="D18">
        <v>20.246458298195101</v>
      </c>
    </row>
    <row r="19" spans="1:6" x14ac:dyDescent="0.35">
      <c r="A19" t="s">
        <v>32</v>
      </c>
      <c r="B19" t="s">
        <v>112</v>
      </c>
      <c r="C19" s="6"/>
      <c r="D19">
        <v>20.2279122663892</v>
      </c>
    </row>
    <row r="20" spans="1:6" x14ac:dyDescent="0.35">
      <c r="A20" t="s">
        <v>33</v>
      </c>
      <c r="B20" t="s">
        <v>112</v>
      </c>
      <c r="C20" t="s">
        <v>139</v>
      </c>
      <c r="D20">
        <v>20.334532687749</v>
      </c>
      <c r="E20">
        <f>AVERAGE(D20:D22)</f>
        <v>20.373554125066601</v>
      </c>
      <c r="F20">
        <f>STDEV(D20:D22)</f>
        <v>7.8138018928941497E-2</v>
      </c>
    </row>
    <row r="21" spans="1:6" x14ac:dyDescent="0.35">
      <c r="A21" t="s">
        <v>34</v>
      </c>
      <c r="B21" t="s">
        <v>112</v>
      </c>
      <c r="C21" s="6"/>
      <c r="D21">
        <v>20.463517278561898</v>
      </c>
    </row>
    <row r="22" spans="1:6" x14ac:dyDescent="0.35">
      <c r="A22" t="s">
        <v>35</v>
      </c>
      <c r="B22" t="s">
        <v>112</v>
      </c>
      <c r="C22" s="6"/>
      <c r="D22">
        <v>20.322612408888901</v>
      </c>
    </row>
    <row r="23" spans="1:6" x14ac:dyDescent="0.35">
      <c r="A23" t="s">
        <v>36</v>
      </c>
      <c r="B23" t="s">
        <v>112</v>
      </c>
      <c r="C23" t="s">
        <v>140</v>
      </c>
      <c r="D23">
        <v>20.5241737459368</v>
      </c>
      <c r="E23">
        <f>AVERAGE(D23:D25)</f>
        <v>20.527732145466967</v>
      </c>
      <c r="F23">
        <f>STDEV(D23:D25)</f>
        <v>5.1839737417387561E-3</v>
      </c>
    </row>
    <row r="24" spans="1:6" x14ac:dyDescent="0.35">
      <c r="A24" t="s">
        <v>37</v>
      </c>
      <c r="B24" t="s">
        <v>112</v>
      </c>
      <c r="D24">
        <v>20.533679909534399</v>
      </c>
    </row>
    <row r="25" spans="1:6" x14ac:dyDescent="0.35">
      <c r="A25" t="s">
        <v>38</v>
      </c>
      <c r="B25" t="s">
        <v>112</v>
      </c>
      <c r="D25">
        <v>20.525342780929702</v>
      </c>
    </row>
    <row r="26" spans="1:6" x14ac:dyDescent="0.35">
      <c r="A26" t="s">
        <v>39</v>
      </c>
      <c r="B26" t="s">
        <v>113</v>
      </c>
      <c r="C26" t="s">
        <v>135</v>
      </c>
      <c r="D26">
        <v>18.971852390327101</v>
      </c>
      <c r="E26">
        <f>AVERAGE(D26:D28)</f>
        <v>18.968240135190566</v>
      </c>
      <c r="F26">
        <f>STDEV(D26:D28)</f>
        <v>1.3268592307793649E-2</v>
      </c>
    </row>
    <row r="27" spans="1:6" x14ac:dyDescent="0.35">
      <c r="A27" t="s">
        <v>40</v>
      </c>
      <c r="B27" t="s">
        <v>113</v>
      </c>
      <c r="C27" s="6"/>
      <c r="D27">
        <v>18.979328551098199</v>
      </c>
    </row>
    <row r="28" spans="1:6" x14ac:dyDescent="0.35">
      <c r="A28" t="s">
        <v>41</v>
      </c>
      <c r="B28" t="s">
        <v>113</v>
      </c>
      <c r="C28" s="6"/>
      <c r="D28">
        <v>18.953539464146399</v>
      </c>
    </row>
    <row r="29" spans="1:6" x14ac:dyDescent="0.35">
      <c r="A29" t="s">
        <v>42</v>
      </c>
      <c r="B29" t="s">
        <v>113</v>
      </c>
      <c r="C29" t="s">
        <v>136</v>
      </c>
      <c r="D29">
        <v>18.120257002566401</v>
      </c>
      <c r="E29">
        <f>AVERAGE(D29:D31)</f>
        <v>18.151958777060802</v>
      </c>
      <c r="F29">
        <f>STDEV(D29:D31)</f>
        <v>3.0311018230353589E-2</v>
      </c>
    </row>
    <row r="30" spans="1:6" x14ac:dyDescent="0.35">
      <c r="A30" t="s">
        <v>43</v>
      </c>
      <c r="B30" t="s">
        <v>113</v>
      </c>
      <c r="C30" s="6"/>
      <c r="D30">
        <v>18.180655128355301</v>
      </c>
    </row>
    <row r="31" spans="1:6" x14ac:dyDescent="0.35">
      <c r="A31" t="s">
        <v>44</v>
      </c>
      <c r="B31" t="s">
        <v>113</v>
      </c>
      <c r="C31" s="6"/>
      <c r="D31">
        <v>18.1549642002607</v>
      </c>
    </row>
    <row r="32" spans="1:6" x14ac:dyDescent="0.35">
      <c r="A32" t="s">
        <v>45</v>
      </c>
      <c r="B32" t="s">
        <v>113</v>
      </c>
      <c r="C32" t="s">
        <v>139</v>
      </c>
      <c r="D32">
        <v>18.342703920677501</v>
      </c>
      <c r="E32">
        <f>AVERAGE(D32:D34)</f>
        <v>18.339199138390768</v>
      </c>
      <c r="F32">
        <f>STDEV(D32:D34)</f>
        <v>1.7290809478818003E-2</v>
      </c>
    </row>
    <row r="33" spans="1:8" x14ac:dyDescent="0.35">
      <c r="A33" t="s">
        <v>46</v>
      </c>
      <c r="B33" t="s">
        <v>113</v>
      </c>
      <c r="C33" s="6"/>
      <c r="D33">
        <v>18.3544690698937</v>
      </c>
    </row>
    <row r="34" spans="1:8" x14ac:dyDescent="0.35">
      <c r="A34" t="s">
        <v>47</v>
      </c>
      <c r="B34" t="s">
        <v>113</v>
      </c>
      <c r="C34" s="6"/>
      <c r="D34">
        <v>18.3204244246011</v>
      </c>
    </row>
    <row r="35" spans="1:8" x14ac:dyDescent="0.35">
      <c r="A35" t="s">
        <v>48</v>
      </c>
      <c r="B35" t="s">
        <v>113</v>
      </c>
      <c r="C35" t="s">
        <v>140</v>
      </c>
      <c r="D35">
        <v>18.287686843620101</v>
      </c>
      <c r="E35">
        <f>AVERAGE(D35:D37)</f>
        <v>18.300028407454434</v>
      </c>
      <c r="F35">
        <f>STDEV(D35:D37)</f>
        <v>2.7002129487898176E-2</v>
      </c>
    </row>
    <row r="36" spans="1:8" x14ac:dyDescent="0.35">
      <c r="A36" t="s">
        <v>49</v>
      </c>
      <c r="B36" t="s">
        <v>113</v>
      </c>
      <c r="D36">
        <v>18.281402428525201</v>
      </c>
    </row>
    <row r="37" spans="1:8" x14ac:dyDescent="0.35">
      <c r="A37" t="s">
        <v>50</v>
      </c>
      <c r="B37" t="s">
        <v>113</v>
      </c>
      <c r="D37">
        <v>18.330995950218</v>
      </c>
    </row>
    <row r="38" spans="1:8" x14ac:dyDescent="0.35">
      <c r="A38" t="s">
        <v>51</v>
      </c>
      <c r="B38" t="s">
        <v>114</v>
      </c>
      <c r="C38" t="s">
        <v>135</v>
      </c>
      <c r="D38">
        <v>20.289619317093901</v>
      </c>
      <c r="E38">
        <f>AVERAGE(D38:D40)</f>
        <v>20.2578959957509</v>
      </c>
      <c r="F38">
        <f>STDEV(D38:D40)</f>
        <v>2.7566322779595403E-2</v>
      </c>
    </row>
    <row r="39" spans="1:8" x14ac:dyDescent="0.35">
      <c r="A39" t="s">
        <v>52</v>
      </c>
      <c r="B39" t="s">
        <v>117</v>
      </c>
      <c r="C39" s="6"/>
      <c r="D39">
        <v>20.239770419485701</v>
      </c>
    </row>
    <row r="40" spans="1:8" x14ac:dyDescent="0.35">
      <c r="A40" t="s">
        <v>53</v>
      </c>
      <c r="B40" t="s">
        <v>118</v>
      </c>
      <c r="C40" s="6"/>
      <c r="D40">
        <v>20.244298250673101</v>
      </c>
    </row>
    <row r="41" spans="1:8" x14ac:dyDescent="0.35">
      <c r="A41" t="s">
        <v>54</v>
      </c>
      <c r="B41" t="s">
        <v>119</v>
      </c>
      <c r="C41" t="s">
        <v>136</v>
      </c>
      <c r="D41">
        <v>20.306904242052902</v>
      </c>
      <c r="E41">
        <f>AVERAGE(D42:D43)</f>
        <v>20.256277535433</v>
      </c>
      <c r="F41">
        <f>STDEV(D42:D43)</f>
        <v>2.4064994489155604E-2</v>
      </c>
    </row>
    <row r="42" spans="1:8" x14ac:dyDescent="0.35">
      <c r="A42" t="s">
        <v>55</v>
      </c>
      <c r="B42" t="s">
        <v>120</v>
      </c>
      <c r="C42" s="6"/>
      <c r="D42">
        <v>20.273294056225499</v>
      </c>
    </row>
    <row r="43" spans="1:8" x14ac:dyDescent="0.35">
      <c r="A43" t="s">
        <v>56</v>
      </c>
      <c r="B43" t="s">
        <v>121</v>
      </c>
      <c r="C43" s="6"/>
      <c r="D43">
        <v>20.239261014640501</v>
      </c>
    </row>
    <row r="44" spans="1:8" x14ac:dyDescent="0.35">
      <c r="A44" t="s">
        <v>57</v>
      </c>
      <c r="B44" t="s">
        <v>122</v>
      </c>
      <c r="C44" t="s">
        <v>139</v>
      </c>
      <c r="D44">
        <v>20.9192788079047</v>
      </c>
      <c r="E44" s="19">
        <f>AVERAGE(D44:D46)</f>
        <v>20.789494068656136</v>
      </c>
      <c r="F44" s="19">
        <f>STDEV(D44:D46)</f>
        <v>0.11422287485400248</v>
      </c>
      <c r="G44">
        <f>AVERAGE(D45:D46)</f>
        <v>20.724601699031851</v>
      </c>
      <c r="H44">
        <f>STDEV(D45:D46)</f>
        <v>2.8768254502121497E-2</v>
      </c>
    </row>
    <row r="45" spans="1:8" x14ac:dyDescent="0.35">
      <c r="A45" t="s">
        <v>58</v>
      </c>
      <c r="B45" t="s">
        <v>123</v>
      </c>
      <c r="C45" s="6"/>
      <c r="D45">
        <v>20.744943926873201</v>
      </c>
    </row>
    <row r="46" spans="1:8" x14ac:dyDescent="0.35">
      <c r="A46" t="s">
        <v>59</v>
      </c>
      <c r="B46" t="s">
        <v>124</v>
      </c>
      <c r="C46" s="6"/>
      <c r="D46">
        <v>20.7042594711905</v>
      </c>
    </row>
    <row r="47" spans="1:8" x14ac:dyDescent="0.35">
      <c r="A47" t="s">
        <v>60</v>
      </c>
      <c r="B47" t="s">
        <v>125</v>
      </c>
      <c r="C47" t="s">
        <v>140</v>
      </c>
      <c r="D47">
        <v>20.609232133218299</v>
      </c>
      <c r="E47">
        <f>AVERAGE(D47:D49)</f>
        <v>20.648637555621331</v>
      </c>
      <c r="F47">
        <f>STDEV(D47:D49)</f>
        <v>3.4228296443851752E-2</v>
      </c>
    </row>
    <row r="48" spans="1:8" x14ac:dyDescent="0.35">
      <c r="A48" t="s">
        <v>61</v>
      </c>
      <c r="B48" t="s">
        <v>126</v>
      </c>
      <c r="D48">
        <v>20.665697202053099</v>
      </c>
    </row>
    <row r="49" spans="1:6" x14ac:dyDescent="0.35">
      <c r="A49" t="s">
        <v>62</v>
      </c>
      <c r="B49" t="s">
        <v>127</v>
      </c>
      <c r="D49">
        <v>20.670983331592598</v>
      </c>
    </row>
    <row r="50" spans="1:6" x14ac:dyDescent="0.35">
      <c r="A50" t="s">
        <v>63</v>
      </c>
      <c r="B50" t="s">
        <v>9</v>
      </c>
      <c r="C50" t="s">
        <v>135</v>
      </c>
      <c r="D50">
        <v>23.6536344247838</v>
      </c>
      <c r="E50">
        <f>AVERAGE(D50:D52)</f>
        <v>23.645851821362299</v>
      </c>
      <c r="F50">
        <f>STDEV(D50:D52)</f>
        <v>1.0177630807501068E-2</v>
      </c>
    </row>
    <row r="51" spans="1:6" x14ac:dyDescent="0.35">
      <c r="A51" t="s">
        <v>64</v>
      </c>
      <c r="B51" t="s">
        <v>9</v>
      </c>
      <c r="C51" s="6"/>
      <c r="D51">
        <v>23.649586624938099</v>
      </c>
    </row>
    <row r="52" spans="1:6" x14ac:dyDescent="0.35">
      <c r="A52" t="s">
        <v>65</v>
      </c>
      <c r="B52" t="s">
        <v>9</v>
      </c>
      <c r="C52" s="6"/>
      <c r="D52">
        <v>23.634334414365</v>
      </c>
    </row>
    <row r="53" spans="1:6" x14ac:dyDescent="0.35">
      <c r="A53" t="s">
        <v>66</v>
      </c>
      <c r="B53" t="s">
        <v>9</v>
      </c>
      <c r="C53" t="s">
        <v>136</v>
      </c>
      <c r="D53">
        <v>23.5909472545504</v>
      </c>
      <c r="E53">
        <f>AVERAGE(D53:D55)</f>
        <v>23.587053153513335</v>
      </c>
      <c r="F53">
        <f>STDEV(D53:D55)</f>
        <v>3.7197897408508796E-3</v>
      </c>
    </row>
    <row r="54" spans="1:6" x14ac:dyDescent="0.35">
      <c r="A54" t="s">
        <v>67</v>
      </c>
      <c r="B54" t="s">
        <v>9</v>
      </c>
      <c r="C54" s="6"/>
      <c r="D54">
        <v>23.586675758546502</v>
      </c>
    </row>
    <row r="55" spans="1:6" x14ac:dyDescent="0.35">
      <c r="A55" t="s">
        <v>68</v>
      </c>
      <c r="B55" t="s">
        <v>9</v>
      </c>
      <c r="C55" s="6"/>
      <c r="D55">
        <v>23.583536447443102</v>
      </c>
    </row>
    <row r="56" spans="1:6" x14ac:dyDescent="0.35">
      <c r="A56" t="s">
        <v>69</v>
      </c>
      <c r="B56" t="s">
        <v>9</v>
      </c>
      <c r="C56" t="s">
        <v>139</v>
      </c>
      <c r="D56">
        <v>23.789932254520799</v>
      </c>
      <c r="E56">
        <f>AVERAGE(D56:D58)</f>
        <v>23.796037777150435</v>
      </c>
      <c r="F56">
        <f>STDEV(D56:D58)</f>
        <v>1.6580333369349772E-2</v>
      </c>
    </row>
    <row r="57" spans="1:6" x14ac:dyDescent="0.35">
      <c r="A57" t="s">
        <v>70</v>
      </c>
      <c r="B57" t="s">
        <v>9</v>
      </c>
      <c r="C57" s="6"/>
      <c r="D57">
        <v>23.783375914712099</v>
      </c>
    </row>
    <row r="58" spans="1:6" x14ac:dyDescent="0.35">
      <c r="A58" t="s">
        <v>71</v>
      </c>
      <c r="B58" t="s">
        <v>9</v>
      </c>
      <c r="C58" s="6"/>
      <c r="D58">
        <v>23.814805162218398</v>
      </c>
    </row>
    <row r="59" spans="1:6" x14ac:dyDescent="0.35">
      <c r="A59" t="s">
        <v>72</v>
      </c>
      <c r="B59" t="s">
        <v>9</v>
      </c>
      <c r="C59" t="s">
        <v>140</v>
      </c>
      <c r="D59">
        <v>23.926197927278601</v>
      </c>
      <c r="E59">
        <f>AVERAGE(D59:D61)</f>
        <v>23.953992222383903</v>
      </c>
      <c r="F59">
        <f>STDEV(D59:D61)</f>
        <v>2.4072009674675425E-2</v>
      </c>
    </row>
    <row r="60" spans="1:6" x14ac:dyDescent="0.35">
      <c r="A60" t="s">
        <v>73</v>
      </c>
      <c r="B60" t="s">
        <v>9</v>
      </c>
      <c r="D60">
        <v>23.9676257044718</v>
      </c>
    </row>
    <row r="61" spans="1:6" x14ac:dyDescent="0.35">
      <c r="A61" t="s">
        <v>74</v>
      </c>
      <c r="B61" t="s">
        <v>9</v>
      </c>
      <c r="D61">
        <v>23.968153035401301</v>
      </c>
    </row>
    <row r="62" spans="1:6" x14ac:dyDescent="0.35">
      <c r="A62" t="s">
        <v>75</v>
      </c>
      <c r="B62" t="s">
        <v>115</v>
      </c>
      <c r="C62" t="s">
        <v>135</v>
      </c>
      <c r="D62">
        <v>18.635615257452098</v>
      </c>
      <c r="E62">
        <f>AVERAGE(D62:D64)</f>
        <v>18.644712238969564</v>
      </c>
      <c r="F62">
        <f>STDEV(D62:D64)</f>
        <v>1.5524584253807783E-2</v>
      </c>
    </row>
    <row r="63" spans="1:6" x14ac:dyDescent="0.35">
      <c r="A63" t="s">
        <v>76</v>
      </c>
      <c r="B63" t="s">
        <v>115</v>
      </c>
      <c r="C63" s="6"/>
      <c r="D63">
        <v>18.6626378150501</v>
      </c>
    </row>
    <row r="64" spans="1:6" x14ac:dyDescent="0.35">
      <c r="A64" t="s">
        <v>77</v>
      </c>
      <c r="B64" t="s">
        <v>115</v>
      </c>
      <c r="C64" s="6"/>
      <c r="D64">
        <v>18.635883644406501</v>
      </c>
    </row>
    <row r="65" spans="1:8" x14ac:dyDescent="0.35">
      <c r="A65" t="s">
        <v>78</v>
      </c>
      <c r="B65" t="s">
        <v>115</v>
      </c>
      <c r="C65" t="s">
        <v>136</v>
      </c>
      <c r="D65">
        <v>18.8235298194626</v>
      </c>
      <c r="E65">
        <f>AVERAGE(D65:D67)</f>
        <v>18.760164862747033</v>
      </c>
      <c r="F65">
        <f>STDEV(D65:D67)</f>
        <v>5.5493215994114317E-2</v>
      </c>
    </row>
    <row r="66" spans="1:8" x14ac:dyDescent="0.35">
      <c r="A66" t="s">
        <v>79</v>
      </c>
      <c r="B66" t="s">
        <v>115</v>
      </c>
      <c r="C66" s="6"/>
      <c r="D66">
        <v>18.736738213644699</v>
      </c>
    </row>
    <row r="67" spans="1:8" x14ac:dyDescent="0.35">
      <c r="A67" t="s">
        <v>80</v>
      </c>
      <c r="B67" t="s">
        <v>115</v>
      </c>
      <c r="C67" s="6"/>
      <c r="D67">
        <v>18.720226555133799</v>
      </c>
    </row>
    <row r="68" spans="1:8" x14ac:dyDescent="0.35">
      <c r="A68" t="s">
        <v>81</v>
      </c>
      <c r="B68" t="s">
        <v>115</v>
      </c>
      <c r="C68" t="s">
        <v>139</v>
      </c>
      <c r="D68">
        <v>19.273872326428101</v>
      </c>
      <c r="E68">
        <f>AVERAGE(D68:D70)</f>
        <v>19.292338937104432</v>
      </c>
      <c r="F68">
        <f>STDEV(D68:D70)</f>
        <v>1.6003851089503404E-2</v>
      </c>
    </row>
    <row r="69" spans="1:8" x14ac:dyDescent="0.35">
      <c r="A69" t="s">
        <v>82</v>
      </c>
      <c r="B69" t="s">
        <v>115</v>
      </c>
      <c r="C69" s="6"/>
      <c r="D69">
        <v>19.3021734639422</v>
      </c>
    </row>
    <row r="70" spans="1:8" x14ac:dyDescent="0.35">
      <c r="A70" t="s">
        <v>83</v>
      </c>
      <c r="B70" t="s">
        <v>115</v>
      </c>
      <c r="C70" s="6"/>
      <c r="D70">
        <v>19.300971020942999</v>
      </c>
    </row>
    <row r="71" spans="1:8" x14ac:dyDescent="0.35">
      <c r="A71" t="s">
        <v>84</v>
      </c>
      <c r="B71" t="s">
        <v>115</v>
      </c>
      <c r="C71" t="s">
        <v>140</v>
      </c>
      <c r="D71">
        <v>19.3228475260244</v>
      </c>
      <c r="E71">
        <f>AVERAGE(D71:D73)</f>
        <v>19.300516373995269</v>
      </c>
      <c r="F71">
        <f>STDEV(D71:D73)</f>
        <v>2.9866040711351165E-2</v>
      </c>
    </row>
    <row r="72" spans="1:8" x14ac:dyDescent="0.35">
      <c r="A72" t="s">
        <v>85</v>
      </c>
      <c r="B72" t="s">
        <v>115</v>
      </c>
      <c r="D72">
        <v>19.312109754999</v>
      </c>
    </row>
    <row r="73" spans="1:8" x14ac:dyDescent="0.35">
      <c r="A73" t="s">
        <v>86</v>
      </c>
      <c r="B73" t="s">
        <v>115</v>
      </c>
      <c r="D73">
        <v>19.266591840962398</v>
      </c>
    </row>
    <row r="74" spans="1:8" x14ac:dyDescent="0.35">
      <c r="A74" t="s">
        <v>87</v>
      </c>
      <c r="B74" t="s">
        <v>2</v>
      </c>
      <c r="C74" t="s">
        <v>135</v>
      </c>
      <c r="D74">
        <v>17.303352799557601</v>
      </c>
      <c r="E74" s="19">
        <f>AVERAGE(D74:D76)</f>
        <v>17.3275253600425</v>
      </c>
      <c r="F74" s="19">
        <f>STDEV(D74:D76)</f>
        <v>0.10998552816666947</v>
      </c>
      <c r="G74">
        <f>AVERAGE(D74:D75)</f>
        <v>17.267494763285953</v>
      </c>
      <c r="H74">
        <f>STDEV(D74:D75)</f>
        <v>5.0710921215433594E-2</v>
      </c>
    </row>
    <row r="75" spans="1:8" x14ac:dyDescent="0.35">
      <c r="A75" t="s">
        <v>88</v>
      </c>
      <c r="B75" t="s">
        <v>2</v>
      </c>
      <c r="C75" s="6"/>
      <c r="D75">
        <v>17.231636727014301</v>
      </c>
    </row>
    <row r="76" spans="1:8" x14ac:dyDescent="0.35">
      <c r="A76" t="s">
        <v>89</v>
      </c>
      <c r="B76" t="s">
        <v>2</v>
      </c>
      <c r="C76" s="6"/>
      <c r="D76">
        <v>17.447586553555599</v>
      </c>
    </row>
    <row r="77" spans="1:8" x14ac:dyDescent="0.35">
      <c r="A77" t="s">
        <v>90</v>
      </c>
      <c r="B77" t="s">
        <v>2</v>
      </c>
      <c r="C77" t="s">
        <v>136</v>
      </c>
      <c r="D77">
        <v>16.932495627553699</v>
      </c>
      <c r="E77">
        <f>AVERAGE(D77:D79)</f>
        <v>16.919131758435434</v>
      </c>
      <c r="F77">
        <f>STDEV(D77:D79)</f>
        <v>1.2477227325858594E-2</v>
      </c>
    </row>
    <row r="78" spans="1:8" x14ac:dyDescent="0.35">
      <c r="A78" t="s">
        <v>91</v>
      </c>
      <c r="B78" t="s">
        <v>2</v>
      </c>
      <c r="C78" s="6"/>
      <c r="D78">
        <v>16.917112060826899</v>
      </c>
    </row>
    <row r="79" spans="1:8" x14ac:dyDescent="0.35">
      <c r="A79" t="s">
        <v>92</v>
      </c>
      <c r="B79" t="s">
        <v>2</v>
      </c>
      <c r="C79" s="6"/>
      <c r="D79">
        <v>16.9077875869257</v>
      </c>
    </row>
    <row r="80" spans="1:8" x14ac:dyDescent="0.35">
      <c r="A80" t="s">
        <v>93</v>
      </c>
      <c r="B80" t="s">
        <v>2</v>
      </c>
      <c r="C80" t="s">
        <v>139</v>
      </c>
      <c r="D80">
        <v>17.338983345700498</v>
      </c>
      <c r="E80">
        <f>AVERAGE(D80:D82)</f>
        <v>17.335751840053099</v>
      </c>
      <c r="F80">
        <f>STDEV(D80:D82)</f>
        <v>6.0399061881869082E-3</v>
      </c>
    </row>
    <row r="81" spans="1:6" x14ac:dyDescent="0.35">
      <c r="A81" t="s">
        <v>94</v>
      </c>
      <c r="B81" t="s">
        <v>2</v>
      </c>
      <c r="C81" s="6"/>
      <c r="D81">
        <v>17.328783658322799</v>
      </c>
    </row>
    <row r="82" spans="1:6" x14ac:dyDescent="0.35">
      <c r="A82" t="s">
        <v>95</v>
      </c>
      <c r="B82" t="s">
        <v>2</v>
      </c>
      <c r="C82" s="6"/>
      <c r="D82">
        <v>17.339488516136001</v>
      </c>
    </row>
    <row r="83" spans="1:6" x14ac:dyDescent="0.35">
      <c r="A83" t="s">
        <v>96</v>
      </c>
      <c r="B83" t="s">
        <v>2</v>
      </c>
      <c r="C83" t="s">
        <v>140</v>
      </c>
      <c r="D83">
        <v>17.5090583005206</v>
      </c>
      <c r="E83">
        <f>AVERAGE(D83:D85)</f>
        <v>17.4594257635944</v>
      </c>
      <c r="F83">
        <f>STDEV(D83:D85)</f>
        <v>6.5013665332566167E-2</v>
      </c>
    </row>
    <row r="84" spans="1:6" x14ac:dyDescent="0.35">
      <c r="A84" t="s">
        <v>97</v>
      </c>
      <c r="B84" t="s">
        <v>2</v>
      </c>
      <c r="D84">
        <v>17.385832091154899</v>
      </c>
    </row>
    <row r="85" spans="1:6" x14ac:dyDescent="0.35">
      <c r="A85" t="s">
        <v>98</v>
      </c>
      <c r="B85" t="s">
        <v>2</v>
      </c>
      <c r="D85">
        <v>17.4833868991077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EB10-AA98-42EB-BF19-4E2D57709BC2}">
  <dimension ref="A1:H97"/>
  <sheetViews>
    <sheetView topLeftCell="A75" workbookViewId="0">
      <selection activeCell="E83" activeCellId="3" sqref="E74:F74 E77:F77 E80:F80 E83:F83"/>
    </sheetView>
  </sheetViews>
  <sheetFormatPr defaultRowHeight="15.5" x14ac:dyDescent="0.35"/>
  <cols>
    <col min="3" max="3" width="19.1640625" customWidth="1"/>
  </cols>
  <sheetData>
    <row r="1" spans="1:8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8" x14ac:dyDescent="0.35">
      <c r="A2" t="s">
        <v>15</v>
      </c>
      <c r="B2" t="s">
        <v>111</v>
      </c>
      <c r="C2" t="s">
        <v>141</v>
      </c>
      <c r="D2">
        <v>23.144959879574799</v>
      </c>
      <c r="E2">
        <f>AVERAGE(D2:D4)</f>
        <v>23.152652778091703</v>
      </c>
      <c r="F2">
        <f>STDEV(D2:D4)</f>
        <v>6.6638022644037896E-3</v>
      </c>
    </row>
    <row r="3" spans="1:8" x14ac:dyDescent="0.35">
      <c r="A3" t="s">
        <v>16</v>
      </c>
      <c r="B3" t="s">
        <v>111</v>
      </c>
      <c r="C3" s="6"/>
      <c r="D3">
        <v>23.156643258338399</v>
      </c>
    </row>
    <row r="4" spans="1:8" x14ac:dyDescent="0.35">
      <c r="A4" t="s">
        <v>17</v>
      </c>
      <c r="B4" t="s">
        <v>111</v>
      </c>
      <c r="C4" s="6"/>
      <c r="D4">
        <v>23.156355196361901</v>
      </c>
    </row>
    <row r="5" spans="1:8" x14ac:dyDescent="0.35">
      <c r="A5" t="s">
        <v>18</v>
      </c>
      <c r="B5" t="s">
        <v>111</v>
      </c>
      <c r="C5" t="s">
        <v>147</v>
      </c>
      <c r="D5">
        <v>22.705994127931302</v>
      </c>
      <c r="E5">
        <f>AVERAGE(D5:D7)</f>
        <v>22.633862658184569</v>
      </c>
      <c r="F5">
        <f>STDEV(D5:D7)</f>
        <v>7.2988572048055117E-2</v>
      </c>
    </row>
    <row r="6" spans="1:8" x14ac:dyDescent="0.35">
      <c r="A6" t="s">
        <v>19</v>
      </c>
      <c r="B6" t="s">
        <v>111</v>
      </c>
      <c r="C6" s="6"/>
      <c r="D6">
        <v>22.635547684280301</v>
      </c>
    </row>
    <row r="7" spans="1:8" x14ac:dyDescent="0.35">
      <c r="A7" t="s">
        <v>20</v>
      </c>
      <c r="B7" t="s">
        <v>111</v>
      </c>
      <c r="C7" s="6"/>
      <c r="D7">
        <v>22.5600461623421</v>
      </c>
    </row>
    <row r="8" spans="1:8" x14ac:dyDescent="0.35">
      <c r="A8" t="s">
        <v>21</v>
      </c>
      <c r="B8" t="s">
        <v>111</v>
      </c>
      <c r="C8" t="s">
        <v>148</v>
      </c>
      <c r="D8">
        <v>22.741372625972701</v>
      </c>
      <c r="E8">
        <f>AVERAGE(D8:D10)</f>
        <v>22.702432740292306</v>
      </c>
      <c r="F8">
        <f>STDEV(D8:D10)</f>
        <v>3.922723099528419E-2</v>
      </c>
    </row>
    <row r="9" spans="1:8" x14ac:dyDescent="0.35">
      <c r="A9" t="s">
        <v>22</v>
      </c>
      <c r="B9" t="s">
        <v>111</v>
      </c>
      <c r="C9" s="6"/>
      <c r="D9">
        <v>22.7030012512087</v>
      </c>
    </row>
    <row r="10" spans="1:8" x14ac:dyDescent="0.35">
      <c r="A10" t="s">
        <v>23</v>
      </c>
      <c r="B10" t="s">
        <v>111</v>
      </c>
      <c r="C10" s="6"/>
      <c r="D10">
        <v>22.662924343695501</v>
      </c>
    </row>
    <row r="11" spans="1:8" x14ac:dyDescent="0.35">
      <c r="A11" t="s">
        <v>24</v>
      </c>
      <c r="B11" t="s">
        <v>111</v>
      </c>
      <c r="C11" t="s">
        <v>144</v>
      </c>
      <c r="D11">
        <v>23.531085326535699</v>
      </c>
      <c r="E11" s="19">
        <f>AVERAGE(D11:D13)</f>
        <v>23.452115529590003</v>
      </c>
      <c r="F11" s="19">
        <f>STDEV(D11:D13)</f>
        <v>0.11048759894136151</v>
      </c>
      <c r="G11">
        <f>AVERAGE(D11:D12)</f>
        <v>23.515246738596652</v>
      </c>
      <c r="H11">
        <f>STDEV(D11:D12)</f>
        <v>2.2399145872242052E-2</v>
      </c>
    </row>
    <row r="12" spans="1:8" x14ac:dyDescent="0.35">
      <c r="A12" t="s">
        <v>25</v>
      </c>
      <c r="B12" t="s">
        <v>111</v>
      </c>
      <c r="D12">
        <v>23.499408150657601</v>
      </c>
    </row>
    <row r="13" spans="1:8" x14ac:dyDescent="0.35">
      <c r="A13" t="s">
        <v>26</v>
      </c>
      <c r="B13" t="s">
        <v>111</v>
      </c>
      <c r="D13">
        <v>23.325853111576698</v>
      </c>
    </row>
    <row r="14" spans="1:8" x14ac:dyDescent="0.35">
      <c r="A14" t="s">
        <v>27</v>
      </c>
      <c r="B14" t="s">
        <v>112</v>
      </c>
      <c r="C14" t="s">
        <v>141</v>
      </c>
      <c r="D14">
        <v>20.229063021650699</v>
      </c>
      <c r="E14">
        <f>AVERAGE(D14:D16)</f>
        <v>20.208650711974467</v>
      </c>
      <c r="F14">
        <f>STDEV(D14:D16)</f>
        <v>1.8989587326038233E-2</v>
      </c>
    </row>
    <row r="15" spans="1:8" x14ac:dyDescent="0.35">
      <c r="A15" t="s">
        <v>28</v>
      </c>
      <c r="B15" t="s">
        <v>112</v>
      </c>
      <c r="C15" s="6"/>
      <c r="D15">
        <v>20.2053805240534</v>
      </c>
    </row>
    <row r="16" spans="1:8" x14ac:dyDescent="0.35">
      <c r="A16" t="s">
        <v>29</v>
      </c>
      <c r="B16" t="s">
        <v>112</v>
      </c>
      <c r="C16" s="6"/>
      <c r="D16">
        <v>20.1915085902193</v>
      </c>
    </row>
    <row r="17" spans="1:6" x14ac:dyDescent="0.35">
      <c r="A17" t="s">
        <v>30</v>
      </c>
      <c r="B17" t="s">
        <v>112</v>
      </c>
      <c r="C17" t="s">
        <v>147</v>
      </c>
      <c r="D17">
        <v>19.683924652577701</v>
      </c>
      <c r="E17">
        <f>AVERAGE(D17:D19)</f>
        <v>19.658056947674702</v>
      </c>
      <c r="F17">
        <f>STDEV(D17:D19)</f>
        <v>4.4866818774464128E-2</v>
      </c>
    </row>
    <row r="18" spans="1:6" x14ac:dyDescent="0.35">
      <c r="A18" t="s">
        <v>31</v>
      </c>
      <c r="B18" t="s">
        <v>112</v>
      </c>
      <c r="C18" s="6"/>
      <c r="D18">
        <v>19.6839969657435</v>
      </c>
    </row>
    <row r="19" spans="1:6" x14ac:dyDescent="0.35">
      <c r="A19" t="s">
        <v>32</v>
      </c>
      <c r="B19" t="s">
        <v>112</v>
      </c>
      <c r="C19" s="6"/>
      <c r="D19">
        <v>19.6062492247029</v>
      </c>
    </row>
    <row r="20" spans="1:6" x14ac:dyDescent="0.35">
      <c r="A20" t="s">
        <v>33</v>
      </c>
      <c r="B20" t="s">
        <v>112</v>
      </c>
      <c r="C20" t="s">
        <v>148</v>
      </c>
      <c r="D20">
        <v>19.5929142669202</v>
      </c>
      <c r="E20">
        <f>AVERAGE(D20:D22)</f>
        <v>19.597430742150504</v>
      </c>
      <c r="F20">
        <f>STDEV(D20:D22)</f>
        <v>1.5343956128435952E-2</v>
      </c>
    </row>
    <row r="21" spans="1:6" x14ac:dyDescent="0.35">
      <c r="A21" t="s">
        <v>34</v>
      </c>
      <c r="B21" t="s">
        <v>112</v>
      </c>
      <c r="C21" s="6"/>
      <c r="D21">
        <v>19.614526030627999</v>
      </c>
    </row>
    <row r="22" spans="1:6" x14ac:dyDescent="0.35">
      <c r="A22" t="s">
        <v>35</v>
      </c>
      <c r="B22" t="s">
        <v>112</v>
      </c>
      <c r="C22" s="6"/>
      <c r="D22">
        <v>19.584851928903301</v>
      </c>
    </row>
    <row r="23" spans="1:6" x14ac:dyDescent="0.35">
      <c r="A23" t="s">
        <v>36</v>
      </c>
      <c r="B23" t="s">
        <v>112</v>
      </c>
      <c r="C23" t="s">
        <v>144</v>
      </c>
      <c r="D23">
        <v>20.0187896705288</v>
      </c>
      <c r="E23">
        <f>AVERAGE(D23:D25)</f>
        <v>20.010047647723329</v>
      </c>
      <c r="F23">
        <f>STDEV(D23:D25)</f>
        <v>1.4887995214653883E-2</v>
      </c>
    </row>
    <row r="24" spans="1:6" x14ac:dyDescent="0.35">
      <c r="A24" t="s">
        <v>37</v>
      </c>
      <c r="B24" t="s">
        <v>112</v>
      </c>
      <c r="D24">
        <v>19.992857307965998</v>
      </c>
    </row>
    <row r="25" spans="1:6" x14ac:dyDescent="0.35">
      <c r="A25" t="s">
        <v>38</v>
      </c>
      <c r="B25" t="s">
        <v>112</v>
      </c>
      <c r="D25">
        <v>20.0184959646752</v>
      </c>
    </row>
    <row r="26" spans="1:6" x14ac:dyDescent="0.35">
      <c r="A26" t="s">
        <v>39</v>
      </c>
      <c r="B26" t="s">
        <v>113</v>
      </c>
      <c r="C26" t="s">
        <v>141</v>
      </c>
      <c r="D26">
        <v>17.472426784498801</v>
      </c>
      <c r="E26">
        <f>AVERAGE(D26:D28)</f>
        <v>17.4683733340614</v>
      </c>
      <c r="F26">
        <f>STDEV(D26:D28)</f>
        <v>6.1211212072312176E-3</v>
      </c>
    </row>
    <row r="27" spans="1:6" x14ac:dyDescent="0.35">
      <c r="A27" t="s">
        <v>40</v>
      </c>
      <c r="B27" t="s">
        <v>113</v>
      </c>
      <c r="C27" s="6"/>
      <c r="D27">
        <v>17.471361115747399</v>
      </c>
    </row>
    <row r="28" spans="1:6" x14ac:dyDescent="0.35">
      <c r="A28" t="s">
        <v>41</v>
      </c>
      <c r="B28" t="s">
        <v>113</v>
      </c>
      <c r="C28" s="6"/>
      <c r="D28">
        <v>17.461332101938002</v>
      </c>
    </row>
    <row r="29" spans="1:6" x14ac:dyDescent="0.35">
      <c r="A29" t="s">
        <v>42</v>
      </c>
      <c r="B29" t="s">
        <v>113</v>
      </c>
      <c r="C29" t="s">
        <v>147</v>
      </c>
      <c r="D29">
        <v>17.154689133698</v>
      </c>
      <c r="E29">
        <f>AVERAGE(D29:D31)</f>
        <v>17.115291385912634</v>
      </c>
      <c r="F29">
        <f>STDEV(D29:D31)</f>
        <v>3.4464183168474091E-2</v>
      </c>
    </row>
    <row r="30" spans="1:6" x14ac:dyDescent="0.35">
      <c r="A30" t="s">
        <v>43</v>
      </c>
      <c r="B30" t="s">
        <v>113</v>
      </c>
      <c r="C30" s="6"/>
      <c r="D30">
        <v>17.1004549212531</v>
      </c>
    </row>
    <row r="31" spans="1:6" x14ac:dyDescent="0.35">
      <c r="A31" t="s">
        <v>44</v>
      </c>
      <c r="B31" t="s">
        <v>113</v>
      </c>
      <c r="C31" s="6"/>
      <c r="D31">
        <v>17.0907301027868</v>
      </c>
    </row>
    <row r="32" spans="1:6" x14ac:dyDescent="0.35">
      <c r="A32" t="s">
        <v>45</v>
      </c>
      <c r="B32" t="s">
        <v>113</v>
      </c>
      <c r="C32" t="s">
        <v>148</v>
      </c>
      <c r="D32">
        <v>17.326716956468601</v>
      </c>
      <c r="E32">
        <f>AVERAGE(D32:D34)</f>
        <v>17.328264506489035</v>
      </c>
      <c r="F32">
        <f>STDEV(D32:D34)</f>
        <v>9.1558123791355243E-3</v>
      </c>
    </row>
    <row r="33" spans="1:6" x14ac:dyDescent="0.35">
      <c r="A33" t="s">
        <v>46</v>
      </c>
      <c r="B33" t="s">
        <v>113</v>
      </c>
      <c r="C33" s="6"/>
      <c r="D33">
        <v>17.3199810900459</v>
      </c>
    </row>
    <row r="34" spans="1:6" x14ac:dyDescent="0.35">
      <c r="A34" t="s">
        <v>47</v>
      </c>
      <c r="B34" t="s">
        <v>113</v>
      </c>
      <c r="C34" s="6"/>
      <c r="D34">
        <v>17.338095472952599</v>
      </c>
    </row>
    <row r="35" spans="1:6" x14ac:dyDescent="0.35">
      <c r="A35" t="s">
        <v>48</v>
      </c>
      <c r="B35" t="s">
        <v>113</v>
      </c>
      <c r="C35" t="s">
        <v>144</v>
      </c>
      <c r="D35">
        <v>17.976706584405399</v>
      </c>
      <c r="E35">
        <f>AVERAGE(D35:D37)</f>
        <v>17.9912664733904</v>
      </c>
      <c r="F35">
        <f>STDEV(D35:D37)</f>
        <v>1.2751262415277595E-2</v>
      </c>
    </row>
    <row r="36" spans="1:6" x14ac:dyDescent="0.35">
      <c r="A36" t="s">
        <v>49</v>
      </c>
      <c r="B36" t="s">
        <v>113</v>
      </c>
      <c r="D36">
        <v>18.000444289781001</v>
      </c>
    </row>
    <row r="37" spans="1:6" x14ac:dyDescent="0.35">
      <c r="A37" t="s">
        <v>50</v>
      </c>
      <c r="B37" t="s">
        <v>113</v>
      </c>
      <c r="D37">
        <v>17.996648545984801</v>
      </c>
    </row>
    <row r="38" spans="1:6" x14ac:dyDescent="0.35">
      <c r="A38" t="s">
        <v>51</v>
      </c>
      <c r="B38" t="s">
        <v>114</v>
      </c>
      <c r="C38" t="s">
        <v>141</v>
      </c>
      <c r="D38">
        <v>20.5567513331284</v>
      </c>
      <c r="E38">
        <f>AVERAGE(D38:D40)</f>
        <v>20.534170589191433</v>
      </c>
      <c r="F38">
        <f>STDEV(D38:D40)</f>
        <v>2.050194144371182E-2</v>
      </c>
    </row>
    <row r="39" spans="1:6" x14ac:dyDescent="0.35">
      <c r="A39" t="s">
        <v>52</v>
      </c>
      <c r="B39" t="s">
        <v>117</v>
      </c>
      <c r="C39" s="6"/>
      <c r="D39">
        <v>20.5290374979053</v>
      </c>
    </row>
    <row r="40" spans="1:6" x14ac:dyDescent="0.35">
      <c r="A40" t="s">
        <v>53</v>
      </c>
      <c r="B40" t="s">
        <v>118</v>
      </c>
      <c r="C40" s="6"/>
      <c r="D40">
        <v>20.516722936540599</v>
      </c>
    </row>
    <row r="41" spans="1:6" x14ac:dyDescent="0.35">
      <c r="A41" t="s">
        <v>54</v>
      </c>
      <c r="B41" t="s">
        <v>119</v>
      </c>
      <c r="C41" t="s">
        <v>147</v>
      </c>
      <c r="D41">
        <v>20.203407772387202</v>
      </c>
      <c r="E41">
        <f>AVERAGE(D42:D43)</f>
        <v>20.169326482579699</v>
      </c>
      <c r="F41">
        <f>STDEV(D42:D43)</f>
        <v>6.0021561750237635E-3</v>
      </c>
    </row>
    <row r="42" spans="1:6" x14ac:dyDescent="0.35">
      <c r="A42" t="s">
        <v>55</v>
      </c>
      <c r="B42" t="s">
        <v>120</v>
      </c>
      <c r="C42" s="6"/>
      <c r="D42">
        <v>20.173570647912801</v>
      </c>
    </row>
    <row r="43" spans="1:6" x14ac:dyDescent="0.35">
      <c r="A43" t="s">
        <v>56</v>
      </c>
      <c r="B43" t="s">
        <v>121</v>
      </c>
      <c r="C43" s="6"/>
      <c r="D43">
        <v>20.1650823172466</v>
      </c>
    </row>
    <row r="44" spans="1:6" x14ac:dyDescent="0.35">
      <c r="A44" t="s">
        <v>57</v>
      </c>
      <c r="B44" t="s">
        <v>122</v>
      </c>
      <c r="C44" t="s">
        <v>148</v>
      </c>
      <c r="D44">
        <v>20.495220737609099</v>
      </c>
      <c r="E44">
        <f>AVERAGE(D44:D46)</f>
        <v>20.508109065904964</v>
      </c>
      <c r="F44">
        <f>STDEV(D44:D46)</f>
        <v>1.9130095367162907E-2</v>
      </c>
    </row>
    <row r="45" spans="1:6" x14ac:dyDescent="0.35">
      <c r="A45" t="s">
        <v>58</v>
      </c>
      <c r="B45" t="s">
        <v>123</v>
      </c>
      <c r="C45" s="6"/>
      <c r="D45">
        <v>20.499016860011601</v>
      </c>
    </row>
    <row r="46" spans="1:6" x14ac:dyDescent="0.35">
      <c r="A46" t="s">
        <v>59</v>
      </c>
      <c r="B46" t="s">
        <v>124</v>
      </c>
      <c r="C46" s="6"/>
      <c r="D46">
        <v>20.5300896000942</v>
      </c>
    </row>
    <row r="47" spans="1:6" x14ac:dyDescent="0.35">
      <c r="A47" t="s">
        <v>60</v>
      </c>
      <c r="B47" t="s">
        <v>125</v>
      </c>
      <c r="C47" t="s">
        <v>144</v>
      </c>
      <c r="D47">
        <v>21.276741229343202</v>
      </c>
      <c r="E47">
        <f>AVERAGE(D47:D49)</f>
        <v>21.268676111015065</v>
      </c>
      <c r="F47">
        <f>STDEV(D47:D49)</f>
        <v>7.3622331237477188E-3</v>
      </c>
    </row>
    <row r="48" spans="1:6" x14ac:dyDescent="0.35">
      <c r="A48" t="s">
        <v>61</v>
      </c>
      <c r="B48" t="s">
        <v>126</v>
      </c>
      <c r="D48">
        <v>21.266971185055201</v>
      </c>
    </row>
    <row r="49" spans="1:6" x14ac:dyDescent="0.35">
      <c r="A49" t="s">
        <v>62</v>
      </c>
      <c r="B49" t="s">
        <v>127</v>
      </c>
      <c r="D49">
        <v>21.262315918646799</v>
      </c>
    </row>
    <row r="50" spans="1:6" x14ac:dyDescent="0.35">
      <c r="A50" t="s">
        <v>63</v>
      </c>
      <c r="B50" t="s">
        <v>9</v>
      </c>
      <c r="C50" t="s">
        <v>141</v>
      </c>
      <c r="D50">
        <v>23.328876411012001</v>
      </c>
      <c r="E50">
        <f>AVERAGE(D50:D52)</f>
        <v>23.277162802436766</v>
      </c>
      <c r="F50">
        <f>STDEV(D50:D52)</f>
        <v>4.6164273794107653E-2</v>
      </c>
    </row>
    <row r="51" spans="1:6" x14ac:dyDescent="0.35">
      <c r="A51" t="s">
        <v>64</v>
      </c>
      <c r="B51" t="s">
        <v>9</v>
      </c>
      <c r="C51" s="6"/>
      <c r="D51">
        <v>23.2401070164529</v>
      </c>
    </row>
    <row r="52" spans="1:6" x14ac:dyDescent="0.35">
      <c r="A52" t="s">
        <v>65</v>
      </c>
      <c r="B52" t="s">
        <v>9</v>
      </c>
      <c r="C52" s="6"/>
      <c r="D52">
        <v>23.262504979845399</v>
      </c>
    </row>
    <row r="53" spans="1:6" x14ac:dyDescent="0.35">
      <c r="A53" t="s">
        <v>66</v>
      </c>
      <c r="B53" t="s">
        <v>9</v>
      </c>
      <c r="C53" t="s">
        <v>147</v>
      </c>
      <c r="D53">
        <v>22.790196991703301</v>
      </c>
      <c r="E53">
        <f>AVERAGE(D53:D55)</f>
        <v>22.757739862440101</v>
      </c>
      <c r="F53">
        <f>STDEV(D53:D55)</f>
        <v>2.89188627427081E-2</v>
      </c>
    </row>
    <row r="54" spans="1:6" x14ac:dyDescent="0.35">
      <c r="A54" t="s">
        <v>67</v>
      </c>
      <c r="B54" t="s">
        <v>9</v>
      </c>
      <c r="C54" s="6"/>
      <c r="D54">
        <v>22.748308480484098</v>
      </c>
    </row>
    <row r="55" spans="1:6" x14ac:dyDescent="0.35">
      <c r="A55" t="s">
        <v>68</v>
      </c>
      <c r="B55" t="s">
        <v>9</v>
      </c>
      <c r="C55" s="6"/>
      <c r="D55">
        <v>22.734714115132899</v>
      </c>
    </row>
    <row r="56" spans="1:6" x14ac:dyDescent="0.35">
      <c r="A56" t="s">
        <v>69</v>
      </c>
      <c r="B56" t="s">
        <v>9</v>
      </c>
      <c r="C56" t="s">
        <v>148</v>
      </c>
      <c r="D56">
        <v>22.774424314818098</v>
      </c>
      <c r="E56">
        <f>AVERAGE(D56:D58)</f>
        <v>22.760106679824531</v>
      </c>
      <c r="F56">
        <f>STDEV(D56:D58)</f>
        <v>1.621666874858245E-2</v>
      </c>
    </row>
    <row r="57" spans="1:6" x14ac:dyDescent="0.35">
      <c r="A57" t="s">
        <v>70</v>
      </c>
      <c r="B57" t="s">
        <v>9</v>
      </c>
      <c r="C57" s="6"/>
      <c r="D57">
        <v>22.742496338924699</v>
      </c>
    </row>
    <row r="58" spans="1:6" x14ac:dyDescent="0.35">
      <c r="A58" t="s">
        <v>71</v>
      </c>
      <c r="B58" t="s">
        <v>9</v>
      </c>
      <c r="C58" s="6"/>
      <c r="D58">
        <v>22.7633993857308</v>
      </c>
    </row>
    <row r="59" spans="1:6" x14ac:dyDescent="0.35">
      <c r="A59" t="s">
        <v>72</v>
      </c>
      <c r="B59" t="s">
        <v>9</v>
      </c>
      <c r="C59" t="s">
        <v>144</v>
      </c>
      <c r="D59">
        <v>23.644340067969999</v>
      </c>
      <c r="E59">
        <f>AVERAGE(D59:D61)</f>
        <v>23.635383633667701</v>
      </c>
      <c r="F59">
        <f>STDEV(D59:D61)</f>
        <v>1.666217881140972E-2</v>
      </c>
    </row>
    <row r="60" spans="1:6" x14ac:dyDescent="0.35">
      <c r="A60" t="s">
        <v>73</v>
      </c>
      <c r="B60" t="s">
        <v>9</v>
      </c>
      <c r="D60">
        <v>23.645652108219601</v>
      </c>
    </row>
    <row r="61" spans="1:6" x14ac:dyDescent="0.35">
      <c r="A61" t="s">
        <v>74</v>
      </c>
      <c r="B61" t="s">
        <v>9</v>
      </c>
      <c r="D61">
        <v>23.616158724813499</v>
      </c>
    </row>
    <row r="62" spans="1:6" x14ac:dyDescent="0.35">
      <c r="A62" t="s">
        <v>75</v>
      </c>
      <c r="B62" t="s">
        <v>115</v>
      </c>
      <c r="C62" t="s">
        <v>141</v>
      </c>
      <c r="D62">
        <v>19.539287639484201</v>
      </c>
      <c r="E62">
        <f>AVERAGE(D62:D64)</f>
        <v>19.550369001178002</v>
      </c>
      <c r="F62">
        <f>STDEV(D62:D64)</f>
        <v>1.002146889296108E-2</v>
      </c>
    </row>
    <row r="63" spans="1:6" x14ac:dyDescent="0.35">
      <c r="A63" t="s">
        <v>76</v>
      </c>
      <c r="B63" t="s">
        <v>115</v>
      </c>
      <c r="C63" s="6"/>
      <c r="D63">
        <v>19.5587962727529</v>
      </c>
    </row>
    <row r="64" spans="1:6" x14ac:dyDescent="0.35">
      <c r="A64" t="s">
        <v>77</v>
      </c>
      <c r="B64" t="s">
        <v>115</v>
      </c>
      <c r="C64" s="6"/>
      <c r="D64">
        <v>19.5530230912969</v>
      </c>
    </row>
    <row r="65" spans="1:6" x14ac:dyDescent="0.35">
      <c r="A65" t="s">
        <v>78</v>
      </c>
      <c r="B65" t="s">
        <v>115</v>
      </c>
      <c r="C65" t="s">
        <v>147</v>
      </c>
      <c r="D65">
        <v>18.998050750030501</v>
      </c>
      <c r="E65">
        <f>AVERAGE(D65:D67)</f>
        <v>18.977600991135066</v>
      </c>
      <c r="F65">
        <f>STDEV(D65:D67)</f>
        <v>2.7589015746380615E-2</v>
      </c>
    </row>
    <row r="66" spans="1:6" x14ac:dyDescent="0.35">
      <c r="A66" t="s">
        <v>79</v>
      </c>
      <c r="B66" t="s">
        <v>115</v>
      </c>
      <c r="C66" s="6"/>
      <c r="D66">
        <v>18.946221695819901</v>
      </c>
    </row>
    <row r="67" spans="1:6" x14ac:dyDescent="0.35">
      <c r="A67" t="s">
        <v>80</v>
      </c>
      <c r="B67" t="s">
        <v>115</v>
      </c>
      <c r="C67" s="6"/>
      <c r="D67">
        <v>18.988530527554801</v>
      </c>
    </row>
    <row r="68" spans="1:6" x14ac:dyDescent="0.35">
      <c r="A68" t="s">
        <v>81</v>
      </c>
      <c r="B68" t="s">
        <v>115</v>
      </c>
      <c r="C68" t="s">
        <v>148</v>
      </c>
      <c r="D68">
        <v>19.025735391239198</v>
      </c>
      <c r="E68">
        <f>AVERAGE(D68:D70)</f>
        <v>19.042268386796497</v>
      </c>
      <c r="F68">
        <f>STDEV(D68:D70)</f>
        <v>2.6174367463072765E-2</v>
      </c>
    </row>
    <row r="69" spans="1:6" x14ac:dyDescent="0.35">
      <c r="A69" t="s">
        <v>82</v>
      </c>
      <c r="B69" t="s">
        <v>115</v>
      </c>
      <c r="C69" s="6"/>
      <c r="D69">
        <v>19.0286238700957</v>
      </c>
    </row>
    <row r="70" spans="1:6" x14ac:dyDescent="0.35">
      <c r="A70" t="s">
        <v>83</v>
      </c>
      <c r="B70" t="s">
        <v>115</v>
      </c>
      <c r="C70" s="6"/>
      <c r="D70">
        <v>19.0724458990546</v>
      </c>
    </row>
    <row r="71" spans="1:6" x14ac:dyDescent="0.35">
      <c r="A71" t="s">
        <v>84</v>
      </c>
      <c r="B71" t="s">
        <v>115</v>
      </c>
      <c r="C71" t="s">
        <v>144</v>
      </c>
      <c r="D71">
        <v>18.9565750160161</v>
      </c>
      <c r="E71">
        <f>AVERAGE(D71:D73)</f>
        <v>18.946458702337566</v>
      </c>
      <c r="F71">
        <f>STDEV(D71:D73)</f>
        <v>2.608261264801507E-2</v>
      </c>
    </row>
    <row r="72" spans="1:6" x14ac:dyDescent="0.35">
      <c r="A72" t="s">
        <v>85</v>
      </c>
      <c r="B72" t="s">
        <v>115</v>
      </c>
      <c r="D72">
        <v>18.9659677559772</v>
      </c>
    </row>
    <row r="73" spans="1:6" x14ac:dyDescent="0.35">
      <c r="A73" t="s">
        <v>86</v>
      </c>
      <c r="B73" t="s">
        <v>115</v>
      </c>
      <c r="D73">
        <v>18.916833335019401</v>
      </c>
    </row>
    <row r="74" spans="1:6" x14ac:dyDescent="0.35">
      <c r="A74" t="s">
        <v>87</v>
      </c>
      <c r="B74" t="s">
        <v>2</v>
      </c>
      <c r="C74" t="s">
        <v>141</v>
      </c>
      <c r="D74">
        <v>17.7227269650745</v>
      </c>
      <c r="E74">
        <f>AVERAGE(D74:D76)</f>
        <v>17.695359250278532</v>
      </c>
      <c r="F74">
        <f>STDEV(D74:D76)</f>
        <v>2.3701331938397973E-2</v>
      </c>
    </row>
    <row r="75" spans="1:6" x14ac:dyDescent="0.35">
      <c r="A75" t="s">
        <v>88</v>
      </c>
      <c r="B75" t="s">
        <v>2</v>
      </c>
      <c r="C75" s="6"/>
      <c r="D75">
        <v>17.681579081982498</v>
      </c>
    </row>
    <row r="76" spans="1:6" x14ac:dyDescent="0.35">
      <c r="A76" t="s">
        <v>89</v>
      </c>
      <c r="B76" t="s">
        <v>2</v>
      </c>
      <c r="C76" s="6"/>
      <c r="D76">
        <v>17.681771703778601</v>
      </c>
    </row>
    <row r="77" spans="1:6" x14ac:dyDescent="0.35">
      <c r="A77" t="s">
        <v>90</v>
      </c>
      <c r="B77" t="s">
        <v>2</v>
      </c>
      <c r="C77" t="s">
        <v>147</v>
      </c>
      <c r="D77">
        <v>17.1357812039812</v>
      </c>
      <c r="E77">
        <f>AVERAGE(D77:D79)</f>
        <v>17.110368306225599</v>
      </c>
      <c r="F77">
        <f>STDEV(D77:D79)</f>
        <v>5.2805588001845968E-2</v>
      </c>
    </row>
    <row r="78" spans="1:6" x14ac:dyDescent="0.35">
      <c r="A78" t="s">
        <v>91</v>
      </c>
      <c r="B78" t="s">
        <v>2</v>
      </c>
      <c r="C78" s="6"/>
      <c r="D78">
        <v>17.049661142822199</v>
      </c>
    </row>
    <row r="79" spans="1:6" x14ac:dyDescent="0.35">
      <c r="A79" t="s">
        <v>92</v>
      </c>
      <c r="B79" t="s">
        <v>2</v>
      </c>
      <c r="C79" s="6"/>
      <c r="D79">
        <v>17.145662571873402</v>
      </c>
    </row>
    <row r="80" spans="1:6" x14ac:dyDescent="0.35">
      <c r="A80" t="s">
        <v>93</v>
      </c>
      <c r="B80" t="s">
        <v>2</v>
      </c>
      <c r="C80" t="s">
        <v>148</v>
      </c>
      <c r="D80">
        <v>17.358156943184799</v>
      </c>
      <c r="E80">
        <f>AVERAGE(D80:D82)</f>
        <v>17.352003840921</v>
      </c>
      <c r="F80">
        <f>STDEV(D80:D82)</f>
        <v>1.7831474939355954E-2</v>
      </c>
    </row>
    <row r="81" spans="1:6" x14ac:dyDescent="0.35">
      <c r="A81" t="s">
        <v>94</v>
      </c>
      <c r="B81" t="s">
        <v>2</v>
      </c>
      <c r="C81" s="6"/>
      <c r="D81">
        <v>17.365943928643802</v>
      </c>
    </row>
    <row r="82" spans="1:6" x14ac:dyDescent="0.35">
      <c r="A82" t="s">
        <v>95</v>
      </c>
      <c r="B82" t="s">
        <v>2</v>
      </c>
      <c r="C82" s="6"/>
      <c r="D82">
        <v>17.3319106509344</v>
      </c>
    </row>
    <row r="83" spans="1:6" x14ac:dyDescent="0.35">
      <c r="A83" t="s">
        <v>96</v>
      </c>
      <c r="B83" t="s">
        <v>2</v>
      </c>
      <c r="C83" t="s">
        <v>144</v>
      </c>
      <c r="D83">
        <v>17.099359918326801</v>
      </c>
      <c r="E83">
        <f>AVERAGE(D83:D85)</f>
        <v>17.086236391056136</v>
      </c>
      <c r="F83">
        <f>STDEV(D83:D85)</f>
        <v>1.2378498115913988E-2</v>
      </c>
    </row>
    <row r="84" spans="1:6" x14ac:dyDescent="0.35">
      <c r="A84" t="s">
        <v>97</v>
      </c>
      <c r="B84" t="s">
        <v>2</v>
      </c>
      <c r="D84">
        <v>17.084579419933</v>
      </c>
    </row>
    <row r="85" spans="1:6" x14ac:dyDescent="0.35">
      <c r="A85" t="s">
        <v>98</v>
      </c>
      <c r="B85" t="s">
        <v>2</v>
      </c>
      <c r="D85">
        <v>17.074769834908601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3B13-21B5-4A26-9BDD-E5A3AF5CC658}">
  <dimension ref="A1:F97"/>
  <sheetViews>
    <sheetView topLeftCell="A68" workbookViewId="0">
      <selection activeCell="E80" activeCellId="1" sqref="C80 E80:F80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t="s">
        <v>149</v>
      </c>
      <c r="D2">
        <v>23.312260957373098</v>
      </c>
      <c r="E2">
        <f>AVERAGE(D2:D4)</f>
        <v>23.357262706093469</v>
      </c>
      <c r="F2">
        <f>STDEV(D2:D4)</f>
        <v>8.7172044776098412E-2</v>
      </c>
    </row>
    <row r="3" spans="1:6" x14ac:dyDescent="0.35">
      <c r="A3" t="s">
        <v>16</v>
      </c>
      <c r="B3" t="s">
        <v>111</v>
      </c>
      <c r="C3" s="6"/>
      <c r="D3">
        <v>23.301788601457002</v>
      </c>
    </row>
    <row r="4" spans="1:6" x14ac:dyDescent="0.35">
      <c r="A4" t="s">
        <v>17</v>
      </c>
      <c r="B4" t="s">
        <v>111</v>
      </c>
      <c r="C4" s="6"/>
      <c r="D4">
        <v>23.457738559450299</v>
      </c>
    </row>
    <row r="5" spans="1:6" x14ac:dyDescent="0.35">
      <c r="A5" t="s">
        <v>18</v>
      </c>
      <c r="B5" t="s">
        <v>111</v>
      </c>
      <c r="C5" t="s">
        <v>150</v>
      </c>
      <c r="D5">
        <v>23.3706698372667</v>
      </c>
      <c r="E5">
        <f>AVERAGE(D5:D7)</f>
        <v>23.267799837028168</v>
      </c>
      <c r="F5">
        <f>STDEV(D5:D7)</f>
        <v>8.9926401579956503E-2</v>
      </c>
    </row>
    <row r="6" spans="1:6" x14ac:dyDescent="0.35">
      <c r="A6" t="s">
        <v>19</v>
      </c>
      <c r="B6" t="s">
        <v>111</v>
      </c>
      <c r="C6" s="6"/>
      <c r="D6">
        <v>23.228615550737601</v>
      </c>
    </row>
    <row r="7" spans="1:6" x14ac:dyDescent="0.35">
      <c r="A7" t="s">
        <v>20</v>
      </c>
      <c r="B7" t="s">
        <v>111</v>
      </c>
      <c r="C7" s="6"/>
      <c r="D7">
        <v>23.204114123080199</v>
      </c>
    </row>
    <row r="8" spans="1:6" x14ac:dyDescent="0.35">
      <c r="A8" t="s">
        <v>21</v>
      </c>
      <c r="B8" t="s">
        <v>111</v>
      </c>
      <c r="C8" t="s">
        <v>168</v>
      </c>
      <c r="D8">
        <v>23.557515432747898</v>
      </c>
      <c r="E8">
        <f>AVERAGE(D8:D10)</f>
        <v>23.4937379367435</v>
      </c>
      <c r="F8">
        <f>STDEV(D8:D10)</f>
        <v>5.6631319985636711E-2</v>
      </c>
    </row>
    <row r="9" spans="1:6" x14ac:dyDescent="0.35">
      <c r="A9" t="s">
        <v>22</v>
      </c>
      <c r="B9" t="s">
        <v>111</v>
      </c>
      <c r="C9" s="6"/>
      <c r="D9">
        <v>23.449342004570902</v>
      </c>
    </row>
    <row r="10" spans="1:6" x14ac:dyDescent="0.35">
      <c r="A10" t="s">
        <v>23</v>
      </c>
      <c r="B10" t="s">
        <v>111</v>
      </c>
      <c r="C10" s="6"/>
      <c r="D10">
        <v>23.4743563729117</v>
      </c>
    </row>
    <row r="11" spans="1:6" x14ac:dyDescent="0.35">
      <c r="A11" t="s">
        <v>24</v>
      </c>
      <c r="B11" t="s">
        <v>111</v>
      </c>
      <c r="D11" t="s">
        <v>129</v>
      </c>
    </row>
    <row r="12" spans="1:6" x14ac:dyDescent="0.35">
      <c r="A12" t="s">
        <v>25</v>
      </c>
      <c r="B12" t="s">
        <v>111</v>
      </c>
      <c r="D12" t="s">
        <v>129</v>
      </c>
    </row>
    <row r="13" spans="1:6" x14ac:dyDescent="0.35">
      <c r="A13" t="s">
        <v>26</v>
      </c>
      <c r="B13" t="s">
        <v>111</v>
      </c>
      <c r="D13" t="s">
        <v>129</v>
      </c>
    </row>
    <row r="14" spans="1:6" x14ac:dyDescent="0.35">
      <c r="A14" t="s">
        <v>27</v>
      </c>
      <c r="B14" t="s">
        <v>112</v>
      </c>
      <c r="C14" t="s">
        <v>149</v>
      </c>
      <c r="D14">
        <v>19.7228376237031</v>
      </c>
      <c r="E14">
        <f>AVERAGE(D14:D16)</f>
        <v>19.715105974836167</v>
      </c>
      <c r="F14">
        <f>STDEV(D14:D16)</f>
        <v>2.1951793004456602E-2</v>
      </c>
    </row>
    <row r="15" spans="1:6" x14ac:dyDescent="0.35">
      <c r="A15" t="s">
        <v>28</v>
      </c>
      <c r="B15" t="s">
        <v>112</v>
      </c>
      <c r="C15" s="6"/>
      <c r="D15">
        <v>19.732145829546401</v>
      </c>
    </row>
    <row r="16" spans="1:6" x14ac:dyDescent="0.35">
      <c r="A16" t="s">
        <v>29</v>
      </c>
      <c r="B16" t="s">
        <v>112</v>
      </c>
      <c r="C16" s="6"/>
      <c r="D16">
        <v>19.690334471259</v>
      </c>
    </row>
    <row r="17" spans="1:6" x14ac:dyDescent="0.35">
      <c r="A17" t="s">
        <v>30</v>
      </c>
      <c r="B17" t="s">
        <v>112</v>
      </c>
      <c r="C17" t="s">
        <v>150</v>
      </c>
      <c r="D17">
        <v>19.919201590290601</v>
      </c>
      <c r="E17">
        <f>AVERAGE(D17:D19)</f>
        <v>19.905947563494536</v>
      </c>
      <c r="F17">
        <f>STDEV(D17:D19)</f>
        <v>1.4622571623227276E-2</v>
      </c>
    </row>
    <row r="18" spans="1:6" x14ac:dyDescent="0.35">
      <c r="A18" t="s">
        <v>31</v>
      </c>
      <c r="B18" t="s">
        <v>112</v>
      </c>
      <c r="C18" s="6"/>
      <c r="D18">
        <v>19.890261428663202</v>
      </c>
    </row>
    <row r="19" spans="1:6" x14ac:dyDescent="0.35">
      <c r="A19" t="s">
        <v>32</v>
      </c>
      <c r="B19" t="s">
        <v>112</v>
      </c>
      <c r="C19" s="6"/>
      <c r="D19">
        <v>19.908379671529801</v>
      </c>
    </row>
    <row r="20" spans="1:6" x14ac:dyDescent="0.35">
      <c r="A20" t="s">
        <v>33</v>
      </c>
      <c r="B20" t="s">
        <v>112</v>
      </c>
      <c r="C20" t="s">
        <v>168</v>
      </c>
      <c r="D20">
        <v>19.133397557599199</v>
      </c>
      <c r="E20">
        <f>AVERAGE(D20:D22)</f>
        <v>19.140855657825131</v>
      </c>
      <c r="F20">
        <f>STDEV(D20:D22)</f>
        <v>1.0576568354871092E-2</v>
      </c>
    </row>
    <row r="21" spans="1:6" x14ac:dyDescent="0.35">
      <c r="A21" t="s">
        <v>34</v>
      </c>
      <c r="B21" t="s">
        <v>112</v>
      </c>
      <c r="C21" s="6"/>
      <c r="D21">
        <v>19.136209365919399</v>
      </c>
    </row>
    <row r="22" spans="1:6" x14ac:dyDescent="0.35">
      <c r="A22" t="s">
        <v>35</v>
      </c>
      <c r="B22" t="s">
        <v>112</v>
      </c>
      <c r="C22" s="6"/>
      <c r="D22">
        <v>19.1529600499568</v>
      </c>
    </row>
    <row r="23" spans="1:6" x14ac:dyDescent="0.35">
      <c r="A23" t="s">
        <v>36</v>
      </c>
      <c r="B23" t="s">
        <v>112</v>
      </c>
      <c r="D23" t="s">
        <v>129</v>
      </c>
    </row>
    <row r="24" spans="1:6" x14ac:dyDescent="0.35">
      <c r="A24" t="s">
        <v>37</v>
      </c>
      <c r="B24" t="s">
        <v>112</v>
      </c>
      <c r="D24" t="s">
        <v>129</v>
      </c>
    </row>
    <row r="25" spans="1:6" x14ac:dyDescent="0.35">
      <c r="A25" t="s">
        <v>38</v>
      </c>
      <c r="B25" t="s">
        <v>112</v>
      </c>
      <c r="D25" t="s">
        <v>129</v>
      </c>
    </row>
    <row r="26" spans="1:6" x14ac:dyDescent="0.35">
      <c r="A26" t="s">
        <v>39</v>
      </c>
      <c r="B26" t="s">
        <v>113</v>
      </c>
      <c r="C26" t="s">
        <v>149</v>
      </c>
      <c r="D26">
        <v>17.788456295222801</v>
      </c>
      <c r="E26">
        <f>AVERAGE(D26:D28)</f>
        <v>17.801340427024702</v>
      </c>
      <c r="F26">
        <f>STDEV(D26:D28)</f>
        <v>2.9610008568327215E-2</v>
      </c>
    </row>
    <row r="27" spans="1:6" x14ac:dyDescent="0.35">
      <c r="A27" t="s">
        <v>40</v>
      </c>
      <c r="B27" t="s">
        <v>113</v>
      </c>
      <c r="C27" s="6"/>
      <c r="D27">
        <v>17.7803552807414</v>
      </c>
    </row>
    <row r="28" spans="1:6" x14ac:dyDescent="0.35">
      <c r="A28" t="s">
        <v>41</v>
      </c>
      <c r="B28" t="s">
        <v>113</v>
      </c>
      <c r="C28" s="6"/>
      <c r="D28">
        <v>17.8352097051099</v>
      </c>
    </row>
    <row r="29" spans="1:6" x14ac:dyDescent="0.35">
      <c r="A29" t="s">
        <v>42</v>
      </c>
      <c r="B29" t="s">
        <v>113</v>
      </c>
      <c r="C29" t="s">
        <v>150</v>
      </c>
      <c r="D29">
        <v>17.974944223874999</v>
      </c>
      <c r="E29">
        <f>AVERAGE(D29:D31)</f>
        <v>18.013525201415835</v>
      </c>
      <c r="F29">
        <f>STDEV(D29:D31)</f>
        <v>3.5883414871426204E-2</v>
      </c>
    </row>
    <row r="30" spans="1:6" x14ac:dyDescent="0.35">
      <c r="A30" t="s">
        <v>43</v>
      </c>
      <c r="B30" t="s">
        <v>113</v>
      </c>
      <c r="C30" s="6"/>
      <c r="D30">
        <v>18.019729415245301</v>
      </c>
    </row>
    <row r="31" spans="1:6" x14ac:dyDescent="0.35">
      <c r="A31" t="s">
        <v>44</v>
      </c>
      <c r="B31" t="s">
        <v>113</v>
      </c>
      <c r="C31" s="6"/>
      <c r="D31">
        <v>18.0459019651272</v>
      </c>
    </row>
    <row r="32" spans="1:6" x14ac:dyDescent="0.35">
      <c r="A32" t="s">
        <v>45</v>
      </c>
      <c r="B32" t="s">
        <v>113</v>
      </c>
      <c r="C32" t="s">
        <v>168</v>
      </c>
      <c r="D32">
        <v>18.522671739207102</v>
      </c>
      <c r="E32">
        <f>AVERAGE(D32:D34)</f>
        <v>18.4997604666451</v>
      </c>
      <c r="F32">
        <f>STDEV(D32:D34)</f>
        <v>2.6092181175057173E-2</v>
      </c>
    </row>
    <row r="33" spans="1:6" x14ac:dyDescent="0.35">
      <c r="A33" t="s">
        <v>46</v>
      </c>
      <c r="B33" t="s">
        <v>113</v>
      </c>
      <c r="C33" s="6"/>
      <c r="D33">
        <v>18.471360595041599</v>
      </c>
    </row>
    <row r="34" spans="1:6" x14ac:dyDescent="0.35">
      <c r="A34" t="s">
        <v>47</v>
      </c>
      <c r="B34" t="s">
        <v>113</v>
      </c>
      <c r="C34" s="6"/>
      <c r="D34">
        <v>18.505249065686598</v>
      </c>
    </row>
    <row r="35" spans="1:6" x14ac:dyDescent="0.35">
      <c r="A35" t="s">
        <v>48</v>
      </c>
      <c r="B35" t="s">
        <v>113</v>
      </c>
      <c r="D35" t="s">
        <v>129</v>
      </c>
    </row>
    <row r="36" spans="1:6" x14ac:dyDescent="0.35">
      <c r="A36" t="s">
        <v>49</v>
      </c>
      <c r="B36" t="s">
        <v>113</v>
      </c>
      <c r="D36" t="s">
        <v>129</v>
      </c>
    </row>
    <row r="37" spans="1:6" x14ac:dyDescent="0.35">
      <c r="A37" t="s">
        <v>50</v>
      </c>
      <c r="B37" t="s">
        <v>113</v>
      </c>
      <c r="D37" t="s">
        <v>129</v>
      </c>
    </row>
    <row r="38" spans="1:6" x14ac:dyDescent="0.35">
      <c r="A38" t="s">
        <v>51</v>
      </c>
      <c r="B38" t="s">
        <v>114</v>
      </c>
      <c r="C38" t="s">
        <v>149</v>
      </c>
      <c r="D38">
        <v>21.192017100496201</v>
      </c>
      <c r="E38">
        <f>AVERAGE(D38:D40)</f>
        <v>21.187226331172667</v>
      </c>
      <c r="F38">
        <f>STDEV(D38:D40)</f>
        <v>6.0383330830895724E-3</v>
      </c>
    </row>
    <row r="39" spans="1:6" x14ac:dyDescent="0.35">
      <c r="A39" t="s">
        <v>52</v>
      </c>
      <c r="B39" t="s">
        <v>117</v>
      </c>
      <c r="C39" s="6"/>
      <c r="D39">
        <v>21.180443707813399</v>
      </c>
    </row>
    <row r="40" spans="1:6" x14ac:dyDescent="0.35">
      <c r="A40" t="s">
        <v>53</v>
      </c>
      <c r="B40" t="s">
        <v>118</v>
      </c>
      <c r="C40" s="6"/>
      <c r="D40">
        <v>21.1892181852084</v>
      </c>
    </row>
    <row r="41" spans="1:6" x14ac:dyDescent="0.35">
      <c r="A41" t="s">
        <v>54</v>
      </c>
      <c r="B41" t="s">
        <v>119</v>
      </c>
      <c r="C41" t="s">
        <v>150</v>
      </c>
      <c r="D41">
        <v>21.594593722870599</v>
      </c>
      <c r="E41">
        <f>AVERAGE(D41:D43)</f>
        <v>21.5798179950045</v>
      </c>
      <c r="F41">
        <f>STDEV(D41:D43)</f>
        <v>2.0413688293885453E-2</v>
      </c>
    </row>
    <row r="42" spans="1:6" x14ac:dyDescent="0.35">
      <c r="A42" t="s">
        <v>55</v>
      </c>
      <c r="B42" t="s">
        <v>120</v>
      </c>
      <c r="C42" s="6"/>
      <c r="D42">
        <v>21.556524878188199</v>
      </c>
    </row>
    <row r="43" spans="1:6" x14ac:dyDescent="0.35">
      <c r="A43" t="s">
        <v>56</v>
      </c>
      <c r="B43" t="s">
        <v>121</v>
      </c>
      <c r="C43" s="6"/>
      <c r="D43">
        <v>21.5883353839547</v>
      </c>
    </row>
    <row r="44" spans="1:6" x14ac:dyDescent="0.35">
      <c r="A44" t="s">
        <v>57</v>
      </c>
      <c r="B44" t="s">
        <v>122</v>
      </c>
      <c r="C44" t="s">
        <v>168</v>
      </c>
      <c r="D44">
        <v>19.722516641506601</v>
      </c>
      <c r="E44">
        <f>AVERAGE(D44:D46)</f>
        <v>19.747908310101934</v>
      </c>
      <c r="F44">
        <f>STDEV(D44:D46)</f>
        <v>2.4751054243321309E-2</v>
      </c>
    </row>
    <row r="45" spans="1:6" x14ac:dyDescent="0.35">
      <c r="A45" t="s">
        <v>58</v>
      </c>
      <c r="B45" t="s">
        <v>123</v>
      </c>
      <c r="C45" s="6"/>
      <c r="D45">
        <v>19.771964692828899</v>
      </c>
    </row>
    <row r="46" spans="1:6" x14ac:dyDescent="0.35">
      <c r="A46" t="s">
        <v>59</v>
      </c>
      <c r="B46" t="s">
        <v>124</v>
      </c>
      <c r="C46" s="6"/>
      <c r="D46">
        <v>19.749243595970299</v>
      </c>
    </row>
    <row r="47" spans="1:6" x14ac:dyDescent="0.35">
      <c r="A47" t="s">
        <v>60</v>
      </c>
      <c r="B47" t="s">
        <v>125</v>
      </c>
      <c r="D47" t="s">
        <v>129</v>
      </c>
    </row>
    <row r="48" spans="1:6" x14ac:dyDescent="0.35">
      <c r="A48" t="s">
        <v>61</v>
      </c>
      <c r="B48" t="s">
        <v>126</v>
      </c>
      <c r="D48" t="s">
        <v>129</v>
      </c>
    </row>
    <row r="49" spans="1:6" x14ac:dyDescent="0.35">
      <c r="A49" t="s">
        <v>62</v>
      </c>
      <c r="B49" t="s">
        <v>127</v>
      </c>
      <c r="D49" t="s">
        <v>129</v>
      </c>
    </row>
    <row r="50" spans="1:6" x14ac:dyDescent="0.35">
      <c r="A50" t="s">
        <v>63</v>
      </c>
      <c r="B50" t="s">
        <v>9</v>
      </c>
      <c r="C50" t="s">
        <v>149</v>
      </c>
      <c r="D50">
        <v>23.576288198582802</v>
      </c>
      <c r="E50">
        <f>AVERAGE(D50:D52)</f>
        <v>23.551406948238967</v>
      </c>
      <c r="F50">
        <f>STDEV(D50:D52)</f>
        <v>2.4600989888664035E-2</v>
      </c>
    </row>
    <row r="51" spans="1:6" x14ac:dyDescent="0.35">
      <c r="A51" t="s">
        <v>64</v>
      </c>
      <c r="B51" t="s">
        <v>9</v>
      </c>
      <c r="C51" s="6"/>
      <c r="D51">
        <v>23.5508365058583</v>
      </c>
    </row>
    <row r="52" spans="1:6" x14ac:dyDescent="0.35">
      <c r="A52" t="s">
        <v>65</v>
      </c>
      <c r="B52" t="s">
        <v>9</v>
      </c>
      <c r="C52" s="6"/>
      <c r="D52">
        <v>23.527096140275798</v>
      </c>
    </row>
    <row r="53" spans="1:6" x14ac:dyDescent="0.35">
      <c r="A53" t="s">
        <v>66</v>
      </c>
      <c r="B53" t="s">
        <v>9</v>
      </c>
      <c r="C53" t="s">
        <v>150</v>
      </c>
      <c r="D53">
        <v>23.4357206793077</v>
      </c>
      <c r="E53">
        <f>AVERAGE(D53:D55)</f>
        <v>23.3625192174114</v>
      </c>
      <c r="F53">
        <f>STDEV(D53:D55)</f>
        <v>6.4317250087330302E-2</v>
      </c>
    </row>
    <row r="54" spans="1:6" x14ac:dyDescent="0.35">
      <c r="A54" t="s">
        <v>67</v>
      </c>
      <c r="B54" t="s">
        <v>9</v>
      </c>
      <c r="C54" s="6"/>
      <c r="D54">
        <v>23.315061776971898</v>
      </c>
    </row>
    <row r="55" spans="1:6" x14ac:dyDescent="0.35">
      <c r="A55" t="s">
        <v>68</v>
      </c>
      <c r="B55" t="s">
        <v>9</v>
      </c>
      <c r="C55" s="6"/>
      <c r="D55">
        <v>23.336775195954601</v>
      </c>
    </row>
    <row r="56" spans="1:6" x14ac:dyDescent="0.35">
      <c r="A56" t="s">
        <v>69</v>
      </c>
      <c r="B56" t="s">
        <v>9</v>
      </c>
      <c r="C56" t="s">
        <v>168</v>
      </c>
      <c r="D56">
        <v>23.0019874322278</v>
      </c>
      <c r="E56">
        <f>AVERAGE(D56:D58)</f>
        <v>22.983208103345234</v>
      </c>
      <c r="F56">
        <f>STDEV(D56:D58)</f>
        <v>1.7095883326615238E-2</v>
      </c>
    </row>
    <row r="57" spans="1:6" x14ac:dyDescent="0.35">
      <c r="A57" t="s">
        <v>70</v>
      </c>
      <c r="B57" t="s">
        <v>9</v>
      </c>
      <c r="C57" s="6"/>
      <c r="D57">
        <v>22.968548540256201</v>
      </c>
    </row>
    <row r="58" spans="1:6" x14ac:dyDescent="0.35">
      <c r="A58" t="s">
        <v>71</v>
      </c>
      <c r="B58" t="s">
        <v>9</v>
      </c>
      <c r="C58" s="6"/>
      <c r="D58">
        <v>22.979088337551701</v>
      </c>
    </row>
    <row r="59" spans="1:6" x14ac:dyDescent="0.35">
      <c r="A59" t="s">
        <v>72</v>
      </c>
      <c r="B59" t="s">
        <v>9</v>
      </c>
      <c r="D59" t="s">
        <v>129</v>
      </c>
    </row>
    <row r="60" spans="1:6" x14ac:dyDescent="0.35">
      <c r="A60" t="s">
        <v>73</v>
      </c>
      <c r="B60" t="s">
        <v>9</v>
      </c>
      <c r="D60" t="s">
        <v>129</v>
      </c>
    </row>
    <row r="61" spans="1:6" x14ac:dyDescent="0.35">
      <c r="A61" t="s">
        <v>74</v>
      </c>
      <c r="B61" t="s">
        <v>9</v>
      </c>
      <c r="D61" t="s">
        <v>129</v>
      </c>
    </row>
    <row r="62" spans="1:6" x14ac:dyDescent="0.35">
      <c r="A62" t="s">
        <v>75</v>
      </c>
      <c r="B62" t="s">
        <v>115</v>
      </c>
      <c r="C62" t="s">
        <v>149</v>
      </c>
      <c r="D62">
        <v>18.799915188328999</v>
      </c>
      <c r="E62">
        <f>AVERAGE(D62:D64)</f>
        <v>18.853023593080998</v>
      </c>
      <c r="F62">
        <f>STDEV(D62:D64)</f>
        <v>7.5106626276279176E-2</v>
      </c>
    </row>
    <row r="63" spans="1:6" x14ac:dyDescent="0.35">
      <c r="A63" t="s">
        <v>76</v>
      </c>
      <c r="B63" t="s">
        <v>115</v>
      </c>
      <c r="C63" s="6"/>
      <c r="D63">
        <v>18.906131997833</v>
      </c>
    </row>
    <row r="64" spans="1:6" x14ac:dyDescent="0.35">
      <c r="A64" t="s">
        <v>77</v>
      </c>
      <c r="B64" t="s">
        <v>115</v>
      </c>
      <c r="C64" s="6"/>
    </row>
    <row r="65" spans="1:6" x14ac:dyDescent="0.35">
      <c r="A65" t="s">
        <v>78</v>
      </c>
      <c r="B65" t="s">
        <v>115</v>
      </c>
      <c r="C65" t="s">
        <v>150</v>
      </c>
      <c r="D65">
        <v>18.9776964673847</v>
      </c>
      <c r="E65">
        <f>AVERAGE(D65:D67)</f>
        <v>18.956148350770601</v>
      </c>
      <c r="F65">
        <f>STDEV(D65:D67)</f>
        <v>2.001644679157738E-2</v>
      </c>
    </row>
    <row r="66" spans="1:6" x14ac:dyDescent="0.35">
      <c r="A66" t="s">
        <v>79</v>
      </c>
      <c r="B66" t="s">
        <v>115</v>
      </c>
      <c r="C66" s="6"/>
      <c r="D66">
        <v>18.938134323889798</v>
      </c>
    </row>
    <row r="67" spans="1:6" x14ac:dyDescent="0.35">
      <c r="A67" t="s">
        <v>80</v>
      </c>
      <c r="B67" t="s">
        <v>115</v>
      </c>
      <c r="C67" s="6"/>
      <c r="D67">
        <v>18.952614261037301</v>
      </c>
    </row>
    <row r="68" spans="1:6" x14ac:dyDescent="0.35">
      <c r="A68" t="s">
        <v>81</v>
      </c>
      <c r="B68" t="s">
        <v>115</v>
      </c>
      <c r="C68" t="s">
        <v>168</v>
      </c>
      <c r="D68">
        <v>19.367417083401499</v>
      </c>
      <c r="E68">
        <f>AVERAGE(D68:D70)</f>
        <v>19.368468139247167</v>
      </c>
      <c r="F68">
        <f>STDEV(D68:D70)</f>
        <v>7.2421494868386317E-3</v>
      </c>
    </row>
    <row r="69" spans="1:6" x14ac:dyDescent="0.35">
      <c r="A69" t="s">
        <v>82</v>
      </c>
      <c r="B69" t="s">
        <v>115</v>
      </c>
      <c r="C69" s="6"/>
      <c r="D69">
        <v>19.361808947941199</v>
      </c>
    </row>
    <row r="70" spans="1:6" x14ac:dyDescent="0.35">
      <c r="A70" t="s">
        <v>83</v>
      </c>
      <c r="B70" t="s">
        <v>115</v>
      </c>
      <c r="C70" s="6"/>
      <c r="D70">
        <v>19.376178386398799</v>
      </c>
    </row>
    <row r="71" spans="1:6" x14ac:dyDescent="0.35">
      <c r="A71" t="s">
        <v>84</v>
      </c>
      <c r="B71" t="s">
        <v>115</v>
      </c>
      <c r="D71" t="s">
        <v>129</v>
      </c>
    </row>
    <row r="72" spans="1:6" x14ac:dyDescent="0.35">
      <c r="A72" t="s">
        <v>85</v>
      </c>
      <c r="B72" t="s">
        <v>115</v>
      </c>
      <c r="D72" t="s">
        <v>129</v>
      </c>
    </row>
    <row r="73" spans="1:6" x14ac:dyDescent="0.35">
      <c r="A73" t="s">
        <v>86</v>
      </c>
      <c r="B73" t="s">
        <v>115</v>
      </c>
      <c r="D73" t="s">
        <v>129</v>
      </c>
    </row>
    <row r="74" spans="1:6" x14ac:dyDescent="0.35">
      <c r="A74" t="s">
        <v>87</v>
      </c>
      <c r="B74" t="s">
        <v>2</v>
      </c>
      <c r="C74" t="s">
        <v>149</v>
      </c>
      <c r="D74">
        <v>17.0884730480409</v>
      </c>
      <c r="E74">
        <f>AVERAGE(D74:D76)</f>
        <v>17.017252073598168</v>
      </c>
      <c r="F74">
        <f>STDEV(D74:D76)</f>
        <v>6.9587386565357123E-2</v>
      </c>
    </row>
    <row r="75" spans="1:6" x14ac:dyDescent="0.35">
      <c r="A75" t="s">
        <v>88</v>
      </c>
      <c r="B75" t="s">
        <v>2</v>
      </c>
      <c r="C75" s="6"/>
      <c r="D75">
        <v>17.0138608968686</v>
      </c>
    </row>
    <row r="76" spans="1:6" x14ac:dyDescent="0.35">
      <c r="A76" t="s">
        <v>89</v>
      </c>
      <c r="B76" t="s">
        <v>2</v>
      </c>
      <c r="C76" s="6"/>
      <c r="D76">
        <v>16.949422275884999</v>
      </c>
    </row>
    <row r="77" spans="1:6" x14ac:dyDescent="0.35">
      <c r="A77" t="s">
        <v>90</v>
      </c>
      <c r="B77" t="s">
        <v>2</v>
      </c>
      <c r="C77" t="s">
        <v>150</v>
      </c>
      <c r="D77">
        <v>17.0437426792673</v>
      </c>
      <c r="E77">
        <f>AVERAGE(D77:D79)</f>
        <v>17.002207377703598</v>
      </c>
      <c r="F77">
        <f>STDEV(D77:D79)</f>
        <v>4.0730588478950315E-2</v>
      </c>
    </row>
    <row r="78" spans="1:6" x14ac:dyDescent="0.35">
      <c r="A78" t="s">
        <v>91</v>
      </c>
      <c r="B78" t="s">
        <v>2</v>
      </c>
      <c r="C78" s="6"/>
      <c r="D78">
        <v>17.0005471830803</v>
      </c>
    </row>
    <row r="79" spans="1:6" x14ac:dyDescent="0.35">
      <c r="A79" t="s">
        <v>92</v>
      </c>
      <c r="B79" t="s">
        <v>2</v>
      </c>
      <c r="C79" s="6"/>
      <c r="D79">
        <v>16.962332270763198</v>
      </c>
    </row>
    <row r="80" spans="1:6" x14ac:dyDescent="0.35">
      <c r="A80" t="s">
        <v>93</v>
      </c>
      <c r="B80" t="s">
        <v>2</v>
      </c>
      <c r="C80" t="s">
        <v>168</v>
      </c>
      <c r="D80">
        <v>17.6003919781081</v>
      </c>
      <c r="E80">
        <f>AVERAGE(D80:D82)</f>
        <v>17.642545150126498</v>
      </c>
      <c r="F80">
        <f>STDEV(D80:D82)</f>
        <v>4.9101586980480741E-2</v>
      </c>
    </row>
    <row r="81" spans="1:4" x14ac:dyDescent="0.35">
      <c r="A81" t="s">
        <v>94</v>
      </c>
      <c r="B81" t="s">
        <v>2</v>
      </c>
      <c r="C81" s="6"/>
      <c r="D81">
        <v>17.630784281749101</v>
      </c>
    </row>
    <row r="82" spans="1:4" x14ac:dyDescent="0.35">
      <c r="A82" t="s">
        <v>95</v>
      </c>
      <c r="B82" t="s">
        <v>2</v>
      </c>
      <c r="C82" s="6"/>
      <c r="D82">
        <v>17.696459190522301</v>
      </c>
    </row>
    <row r="83" spans="1:4" x14ac:dyDescent="0.35">
      <c r="A83" t="s">
        <v>96</v>
      </c>
      <c r="B83" t="s">
        <v>2</v>
      </c>
      <c r="D83" t="s">
        <v>129</v>
      </c>
    </row>
    <row r="84" spans="1:4" x14ac:dyDescent="0.35">
      <c r="A84" t="s">
        <v>97</v>
      </c>
      <c r="B84" t="s">
        <v>2</v>
      </c>
      <c r="D84" t="s">
        <v>129</v>
      </c>
    </row>
    <row r="85" spans="1:4" x14ac:dyDescent="0.35">
      <c r="A85" t="s">
        <v>98</v>
      </c>
      <c r="B85" t="s">
        <v>2</v>
      </c>
      <c r="D85" t="s">
        <v>129</v>
      </c>
    </row>
    <row r="86" spans="1:4" x14ac:dyDescent="0.35">
      <c r="A86" t="s">
        <v>99</v>
      </c>
      <c r="C86" s="6"/>
      <c r="D86" t="s">
        <v>129</v>
      </c>
    </row>
    <row r="87" spans="1:4" x14ac:dyDescent="0.35">
      <c r="A87" t="s">
        <v>100</v>
      </c>
      <c r="C87" s="6"/>
      <c r="D87" t="s">
        <v>129</v>
      </c>
    </row>
    <row r="88" spans="1:4" x14ac:dyDescent="0.35">
      <c r="A88" t="s">
        <v>101</v>
      </c>
      <c r="C88" s="6"/>
      <c r="D88" t="s">
        <v>129</v>
      </c>
    </row>
    <row r="89" spans="1:4" x14ac:dyDescent="0.35">
      <c r="A89" t="s">
        <v>102</v>
      </c>
      <c r="C89" s="6"/>
      <c r="D89" t="s">
        <v>129</v>
      </c>
    </row>
    <row r="90" spans="1:4" x14ac:dyDescent="0.35">
      <c r="A90" t="s">
        <v>103</v>
      </c>
      <c r="C90" s="6"/>
      <c r="D90" t="s">
        <v>129</v>
      </c>
    </row>
    <row r="91" spans="1:4" x14ac:dyDescent="0.35">
      <c r="A91" t="s">
        <v>104</v>
      </c>
      <c r="C91" s="6"/>
      <c r="D91" t="s">
        <v>129</v>
      </c>
    </row>
    <row r="92" spans="1:4" x14ac:dyDescent="0.35">
      <c r="A92" t="s">
        <v>105</v>
      </c>
      <c r="C92" s="6"/>
      <c r="D92" t="s">
        <v>129</v>
      </c>
    </row>
    <row r="93" spans="1:4" x14ac:dyDescent="0.35">
      <c r="A93" t="s">
        <v>106</v>
      </c>
      <c r="C93" s="6"/>
      <c r="D93" t="s">
        <v>129</v>
      </c>
    </row>
    <row r="94" spans="1:4" x14ac:dyDescent="0.35">
      <c r="A94" t="s">
        <v>107</v>
      </c>
      <c r="C94" s="6"/>
      <c r="D94" t="s">
        <v>129</v>
      </c>
    </row>
    <row r="95" spans="1:4" x14ac:dyDescent="0.35">
      <c r="A95" t="s">
        <v>108</v>
      </c>
      <c r="D95" t="s">
        <v>129</v>
      </c>
    </row>
    <row r="96" spans="1:4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105"/>
  <sheetViews>
    <sheetView topLeftCell="J1" zoomScale="90" zoomScaleNormal="90" workbookViewId="0">
      <selection activeCell="M1" sqref="M1:M1048576"/>
    </sheetView>
  </sheetViews>
  <sheetFormatPr defaultColWidth="10.6640625" defaultRowHeight="13.5" x14ac:dyDescent="0.25"/>
  <cols>
    <col min="1" max="1" width="17.83203125" style="17" customWidth="1"/>
    <col min="2" max="3" width="10.6640625" style="17"/>
    <col min="4" max="4" width="17.5" style="17" customWidth="1"/>
    <col min="5" max="7" width="10.6640625" style="17"/>
    <col min="8" max="8" width="17.33203125" style="17" customWidth="1"/>
    <col min="9" max="18" width="10.6640625" style="17"/>
    <col min="19" max="19" width="18.9140625" style="17" customWidth="1"/>
    <col min="20" max="16384" width="10.6640625" style="17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152</v>
      </c>
      <c r="H1" s="3"/>
      <c r="I1" s="4" t="s">
        <v>153</v>
      </c>
      <c r="J1" s="4" t="s">
        <v>3</v>
      </c>
      <c r="K1" s="4" t="s">
        <v>154</v>
      </c>
      <c r="L1" s="5" t="s">
        <v>4</v>
      </c>
      <c r="M1" s="4" t="s">
        <v>5</v>
      </c>
      <c r="N1" s="4" t="s">
        <v>155</v>
      </c>
      <c r="O1" s="4" t="s">
        <v>156</v>
      </c>
      <c r="P1" s="4"/>
      <c r="Q1" s="4" t="s">
        <v>6</v>
      </c>
    </row>
    <row r="2" spans="1:22" ht="16" customHeight="1" x14ac:dyDescent="0.35">
      <c r="A2" s="18" t="s">
        <v>130</v>
      </c>
      <c r="B2">
        <v>22.82603255820737</v>
      </c>
      <c r="C2">
        <v>4.8208172636311906E-2</v>
      </c>
      <c r="D2" s="18" t="s">
        <v>130</v>
      </c>
      <c r="E2">
        <v>16.841780441143701</v>
      </c>
      <c r="F2">
        <v>2.3669940985633946E-2</v>
      </c>
      <c r="G2" s="7">
        <f t="shared" ref="G2:G13" si="0">(B2-E2)</f>
        <v>5.9842521170636687</v>
      </c>
      <c r="H2" s="8" t="s">
        <v>151</v>
      </c>
      <c r="I2" s="9">
        <f>AVERAGE(G2:G4)</f>
        <v>6.122675081289735</v>
      </c>
      <c r="J2" s="9">
        <f>STDEV(G2:G4)</f>
        <v>0.22195340431242777</v>
      </c>
      <c r="K2" s="9">
        <f>I2-$I$2</f>
        <v>0</v>
      </c>
      <c r="L2" s="9">
        <f>(($J$2^2)+(J2^2))^(1/2)</f>
        <v>0.31388951459351438</v>
      </c>
      <c r="M2" s="9">
        <f>1.8^-(K2)</f>
        <v>1</v>
      </c>
      <c r="N2" s="9">
        <f>K2+L2</f>
        <v>0.31388951459351438</v>
      </c>
      <c r="O2" s="10">
        <f>1.8^-N2</f>
        <v>0.8315198809191422</v>
      </c>
      <c r="P2" s="9" t="s">
        <v>7</v>
      </c>
      <c r="Q2" s="9">
        <f>M2-O2</f>
        <v>0.1684801190808578</v>
      </c>
      <c r="S2" s="13"/>
      <c r="T2" s="13"/>
      <c r="U2" s="21" t="s">
        <v>128</v>
      </c>
      <c r="V2" s="21"/>
    </row>
    <row r="3" spans="1:22" ht="15.5" x14ac:dyDescent="0.35">
      <c r="A3" s="18" t="s">
        <v>131</v>
      </c>
      <c r="B3">
        <v>23.576046745790503</v>
      </c>
      <c r="C3">
        <v>9.1781767063253014E-2</v>
      </c>
      <c r="D3" s="18" t="s">
        <v>131</v>
      </c>
      <c r="E3">
        <v>17.197364502788265</v>
      </c>
      <c r="F3">
        <v>2.8454924294299373E-2</v>
      </c>
      <c r="G3" s="7">
        <f t="shared" si="0"/>
        <v>6.3786822430022383</v>
      </c>
      <c r="H3" s="11"/>
      <c r="I3" s="9"/>
      <c r="J3" s="9"/>
      <c r="K3" s="9"/>
      <c r="L3" s="9"/>
      <c r="M3" s="9"/>
      <c r="N3" s="9">
        <f>K2-L2</f>
        <v>-0.31388951459351438</v>
      </c>
      <c r="O3" s="10">
        <f>1.8^-N3</f>
        <v>1.2026170665873002</v>
      </c>
      <c r="P3" s="9" t="s">
        <v>8</v>
      </c>
      <c r="Q3" s="9">
        <f>O3-M2</f>
        <v>0.20261706658730017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8" t="s">
        <v>134</v>
      </c>
      <c r="B4">
        <v>23.326204303873865</v>
      </c>
      <c r="C4">
        <v>3.7355226858219959E-2</v>
      </c>
      <c r="D4" s="18" t="s">
        <v>134</v>
      </c>
      <c r="E4">
        <v>17.321113420070567</v>
      </c>
      <c r="F4">
        <v>3.7216458085461826E-2</v>
      </c>
      <c r="G4" s="7">
        <f t="shared" si="0"/>
        <v>6.0050908838032981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151</v>
      </c>
      <c r="T4" s="15">
        <f>M2</f>
        <v>1</v>
      </c>
      <c r="U4" s="15">
        <f>Q2</f>
        <v>0.1684801190808578</v>
      </c>
      <c r="V4" s="15">
        <f>Q3</f>
        <v>0.20261706658730017</v>
      </c>
    </row>
    <row r="5" spans="1:22" ht="15.5" x14ac:dyDescent="0.35">
      <c r="A5" t="s">
        <v>168</v>
      </c>
      <c r="B5">
        <v>23.4937379367435</v>
      </c>
      <c r="C5">
        <v>5.6631319985636711E-2</v>
      </c>
      <c r="D5" t="s">
        <v>168</v>
      </c>
      <c r="E5">
        <v>17.642545150126498</v>
      </c>
      <c r="F5">
        <v>4.9101586980480741E-2</v>
      </c>
      <c r="G5" s="7">
        <f t="shared" si="0"/>
        <v>5.8511927866170019</v>
      </c>
      <c r="H5" s="17" t="s">
        <v>157</v>
      </c>
      <c r="I5" s="9">
        <f>AVERAGE(G5:G7)</f>
        <v>6.6232667665974256</v>
      </c>
      <c r="J5" s="9">
        <f>STDEV(G5:G7)</f>
        <v>0.75608923519585514</v>
      </c>
      <c r="K5" s="9">
        <f>I5-$I$2</f>
        <v>0.5005916853076906</v>
      </c>
      <c r="L5" s="9">
        <f>(($J$2^2)+(J5^2))^(1/2)</f>
        <v>0.78799381042298111</v>
      </c>
      <c r="M5" s="9">
        <f>1.8^-(K5)</f>
        <v>0.74509681413633366</v>
      </c>
      <c r="N5" s="9">
        <f>K5+L5</f>
        <v>1.2885854957306717</v>
      </c>
      <c r="O5" s="10">
        <f>1.8^-N5</f>
        <v>0.46887767240911793</v>
      </c>
      <c r="P5" s="9" t="s">
        <v>7</v>
      </c>
      <c r="Q5" s="9">
        <f>M5-O5</f>
        <v>0.27621914172721573</v>
      </c>
      <c r="S5" s="17" t="s">
        <v>157</v>
      </c>
      <c r="T5" s="16">
        <f>M5</f>
        <v>0.74509681413633366</v>
      </c>
      <c r="U5" s="15">
        <f>Q5</f>
        <v>0.27621914172721573</v>
      </c>
      <c r="V5" s="15">
        <f>Q6</f>
        <v>0.43894178506508608</v>
      </c>
    </row>
    <row r="6" spans="1:22" ht="15.5" x14ac:dyDescent="0.35">
      <c r="A6" s="17" t="s">
        <v>133</v>
      </c>
      <c r="B6">
        <v>24.430398963862064</v>
      </c>
      <c r="C6">
        <v>4.4984175022713735E-2</v>
      </c>
      <c r="D6" s="17" t="s">
        <v>133</v>
      </c>
      <c r="E6" s="17">
        <v>17.068111838463736</v>
      </c>
      <c r="F6" s="17">
        <v>2.2091369952642374E-2</v>
      </c>
      <c r="G6" s="7">
        <f>(B6-E6)</f>
        <v>7.3622871253983284</v>
      </c>
      <c r="I6" s="8"/>
      <c r="J6" s="8"/>
      <c r="K6" s="8"/>
      <c r="L6" s="8"/>
      <c r="M6" s="8"/>
      <c r="N6" s="9">
        <f>K5-L5</f>
        <v>-0.28740212511529051</v>
      </c>
      <c r="O6" s="10">
        <f>1.8^-N6</f>
        <v>1.1840385992014197</v>
      </c>
      <c r="P6" s="9" t="s">
        <v>8</v>
      </c>
      <c r="Q6" s="9">
        <f>O6-M5</f>
        <v>0.43894178506508608</v>
      </c>
      <c r="S6" s="17" t="s">
        <v>162</v>
      </c>
      <c r="T6" s="15">
        <f>M8</f>
        <v>0.91134938679385169</v>
      </c>
      <c r="U6" s="15">
        <f>Q8</f>
        <v>0.14609429745544289</v>
      </c>
      <c r="V6" s="15">
        <f>Q9</f>
        <v>0.17398505446752865</v>
      </c>
    </row>
    <row r="7" spans="1:22" ht="15.5" x14ac:dyDescent="0.35">
      <c r="A7" s="17" t="s">
        <v>158</v>
      </c>
      <c r="B7">
        <v>23.9238151510629</v>
      </c>
      <c r="C7">
        <v>3.1618608386067094E-2</v>
      </c>
      <c r="D7" s="17" t="s">
        <v>158</v>
      </c>
      <c r="E7" s="17">
        <v>17.267494763285953</v>
      </c>
      <c r="F7" s="17">
        <v>5.0710921215433594E-2</v>
      </c>
      <c r="G7" s="7">
        <f t="shared" si="0"/>
        <v>6.6563203877769475</v>
      </c>
      <c r="H7" s="8"/>
      <c r="I7" s="8"/>
      <c r="J7" s="8"/>
      <c r="K7" s="8"/>
      <c r="L7" s="8"/>
      <c r="M7" s="8"/>
      <c r="N7" s="8"/>
      <c r="O7" s="8"/>
      <c r="P7" s="8"/>
      <c r="Q7" s="8"/>
      <c r="S7" s="17" t="s">
        <v>163</v>
      </c>
      <c r="T7" s="15">
        <f>M11</f>
        <v>1.4904373765260259</v>
      </c>
      <c r="U7" s="15">
        <f>Q11</f>
        <v>0.1949666114858124</v>
      </c>
      <c r="V7" s="15">
        <f>Q12</f>
        <v>0.22430882484952308</v>
      </c>
    </row>
    <row r="8" spans="1:22" ht="15.5" x14ac:dyDescent="0.35">
      <c r="A8" s="17" t="s">
        <v>137</v>
      </c>
      <c r="B8">
        <v>23.422586855124266</v>
      </c>
      <c r="C8">
        <v>9.2427923046322968E-2</v>
      </c>
      <c r="D8" s="17" t="s">
        <v>137</v>
      </c>
      <c r="E8">
        <v>16.919131758435434</v>
      </c>
      <c r="F8">
        <v>1.2477227325858594E-2</v>
      </c>
      <c r="G8" s="7">
        <f t="shared" si="0"/>
        <v>6.5034550966888318</v>
      </c>
      <c r="H8" s="17" t="s">
        <v>162</v>
      </c>
      <c r="I8" s="9">
        <f>AVERAGE(G8:G10)</f>
        <v>6.2806047192164449</v>
      </c>
      <c r="J8" s="9">
        <f>STDEV(G8:G10)</f>
        <v>0.19771633702610325</v>
      </c>
      <c r="K8" s="9">
        <f>I8-$I$2</f>
        <v>0.15792963792670989</v>
      </c>
      <c r="L8" s="9">
        <f>(($J$2^2)+(J8^2))^(1/2)</f>
        <v>0.29724579662780043</v>
      </c>
      <c r="M8" s="9">
        <f>1.8^-(K8)</f>
        <v>0.91134938679385169</v>
      </c>
      <c r="N8" s="9">
        <f>K8+L8</f>
        <v>0.45517543455451032</v>
      </c>
      <c r="O8" s="10">
        <f>1.8^-N8</f>
        <v>0.7652550893384088</v>
      </c>
      <c r="P8" s="9" t="s">
        <v>7</v>
      </c>
      <c r="Q8" s="9">
        <f>M8-O8</f>
        <v>0.14609429745544289</v>
      </c>
      <c r="S8" s="17" t="s">
        <v>164</v>
      </c>
      <c r="T8" s="15">
        <f>M14</f>
        <v>0.87756532313215596</v>
      </c>
      <c r="U8" s="15">
        <f>Q14</f>
        <v>0.1139160485553512</v>
      </c>
      <c r="V8" s="15">
        <f>Q15</f>
        <v>0.13090927640285577</v>
      </c>
    </row>
    <row r="9" spans="1:22" ht="15.5" x14ac:dyDescent="0.35">
      <c r="A9" s="17" t="s">
        <v>138</v>
      </c>
      <c r="B9">
        <v>23.5478852047316</v>
      </c>
      <c r="C9">
        <v>4.8307420878601973E-2</v>
      </c>
      <c r="D9" s="17" t="s">
        <v>138</v>
      </c>
      <c r="E9">
        <v>17.335751840053099</v>
      </c>
      <c r="F9">
        <v>6.0399061881869082E-3</v>
      </c>
      <c r="G9" s="7">
        <f t="shared" si="0"/>
        <v>6.2121333646785004</v>
      </c>
      <c r="H9" s="8"/>
      <c r="I9" s="9"/>
      <c r="J9" s="9"/>
      <c r="K9" s="9"/>
      <c r="L9" s="9"/>
      <c r="M9" s="9"/>
      <c r="N9" s="9">
        <f>K8-L8</f>
        <v>-0.13931615870109054</v>
      </c>
      <c r="O9" s="10">
        <f>1.8^-N9</f>
        <v>1.0853344412613803</v>
      </c>
      <c r="P9" s="9" t="s">
        <v>8</v>
      </c>
      <c r="Q9" s="9">
        <f>O9-M8</f>
        <v>0.17398505446752865</v>
      </c>
    </row>
    <row r="10" spans="1:22" ht="15.5" x14ac:dyDescent="0.35">
      <c r="A10" s="17" t="s">
        <v>159</v>
      </c>
      <c r="B10">
        <v>23.585651459876402</v>
      </c>
      <c r="C10">
        <v>1.7768622877510333E-2</v>
      </c>
      <c r="D10" s="17" t="s">
        <v>159</v>
      </c>
      <c r="E10">
        <v>17.4594257635944</v>
      </c>
      <c r="F10">
        <v>6.5013665332566167E-2</v>
      </c>
      <c r="G10" s="7">
        <f t="shared" si="0"/>
        <v>6.1262256962820025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ht="15.5" x14ac:dyDescent="0.35">
      <c r="A11" s="17" t="s">
        <v>142</v>
      </c>
      <c r="B11">
        <v>23.152652778091703</v>
      </c>
      <c r="C11">
        <v>6.6638022644037896E-3</v>
      </c>
      <c r="D11" s="17" t="s">
        <v>142</v>
      </c>
      <c r="E11">
        <v>17.695359250278532</v>
      </c>
      <c r="F11">
        <v>2.3701331938397973E-2</v>
      </c>
      <c r="G11" s="7">
        <f t="shared" si="0"/>
        <v>5.4572935278131709</v>
      </c>
      <c r="H11" s="17" t="s">
        <v>163</v>
      </c>
      <c r="I11" s="9">
        <f>AVERAGE(G11:G13)</f>
        <v>5.4437389263811484</v>
      </c>
      <c r="J11" s="9">
        <f>STDEV(G11:G13)</f>
        <v>8.7325300656963201E-2</v>
      </c>
      <c r="K11" s="9">
        <f>I11-$I$2</f>
        <v>-0.67893615490858661</v>
      </c>
      <c r="L11" s="9">
        <f>(($J$2^2)+(J11^2))^(1/2)</f>
        <v>0.238514196266606</v>
      </c>
      <c r="M11" s="9">
        <f>1.8^-(K11)</f>
        <v>1.4904373765260259</v>
      </c>
      <c r="N11" s="9">
        <f>K11+L11</f>
        <v>-0.44042195864198064</v>
      </c>
      <c r="O11" s="10">
        <f>1.8^-N11</f>
        <v>1.2954707650402135</v>
      </c>
      <c r="P11" s="9" t="s">
        <v>7</v>
      </c>
      <c r="Q11" s="9">
        <f>M11-O11</f>
        <v>0.1949666114858124</v>
      </c>
    </row>
    <row r="12" spans="1:22" ht="15.5" x14ac:dyDescent="0.35">
      <c r="A12" s="17" t="s">
        <v>143</v>
      </c>
      <c r="B12">
        <v>22.633862658184569</v>
      </c>
      <c r="C12">
        <v>7.2988572048055117E-2</v>
      </c>
      <c r="D12" s="17" t="s">
        <v>143</v>
      </c>
      <c r="E12">
        <v>17.110368306225599</v>
      </c>
      <c r="F12">
        <v>5.2805588001845968E-2</v>
      </c>
      <c r="G12" s="7">
        <f t="shared" si="0"/>
        <v>5.5234943519589699</v>
      </c>
      <c r="H12" s="8"/>
      <c r="I12" s="8"/>
      <c r="J12" s="8"/>
      <c r="K12" s="8"/>
      <c r="L12" s="8"/>
      <c r="M12" s="8"/>
      <c r="N12" s="9">
        <f>K11-L11</f>
        <v>-0.91745035117519258</v>
      </c>
      <c r="O12" s="10">
        <f>1.8^-N12</f>
        <v>1.714746201375549</v>
      </c>
      <c r="P12" s="9" t="s">
        <v>8</v>
      </c>
      <c r="Q12" s="9">
        <f>O12-M11</f>
        <v>0.22430882484952308</v>
      </c>
    </row>
    <row r="13" spans="1:22" ht="15.5" x14ac:dyDescent="0.35">
      <c r="A13" s="17" t="s">
        <v>160</v>
      </c>
      <c r="B13">
        <v>22.702432740292306</v>
      </c>
      <c r="C13">
        <v>3.922723099528419E-2</v>
      </c>
      <c r="D13" s="17" t="s">
        <v>160</v>
      </c>
      <c r="E13">
        <v>17.352003840921</v>
      </c>
      <c r="F13">
        <v>1.7831474939355954E-2</v>
      </c>
      <c r="G13" s="7">
        <f t="shared" si="0"/>
        <v>5.3504288993713054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22" ht="15.5" x14ac:dyDescent="0.35">
      <c r="A14" s="17" t="s">
        <v>145</v>
      </c>
      <c r="B14">
        <v>23.515246738596652</v>
      </c>
      <c r="C14">
        <v>2.2399145872242052E-2</v>
      </c>
      <c r="D14" s="17" t="s">
        <v>145</v>
      </c>
      <c r="E14">
        <v>17.086236391056136</v>
      </c>
      <c r="F14">
        <v>1.2378498115913988E-2</v>
      </c>
      <c r="G14" s="7">
        <f t="shared" ref="G14:G16" si="1">(B14-E14)</f>
        <v>6.4290103475405154</v>
      </c>
      <c r="H14" s="17" t="s">
        <v>164</v>
      </c>
      <c r="I14" s="9">
        <f>AVERAGE(G14:G16)</f>
        <v>6.3448711464534613</v>
      </c>
      <c r="J14" s="9">
        <f>STDEV(G14:G16)</f>
        <v>8.1817296424368427E-2</v>
      </c>
      <c r="K14" s="9">
        <f>I14-$I$2</f>
        <v>0.22219606516372625</v>
      </c>
      <c r="L14" s="9">
        <f>(($J$2^2)+(J14^2))^(1/2)</f>
        <v>0.23655313077629939</v>
      </c>
      <c r="M14" s="9">
        <f>1.8^-(K14)</f>
        <v>0.87756532313215596</v>
      </c>
      <c r="N14" s="9">
        <f>K14+L14</f>
        <v>0.45874919594002561</v>
      </c>
      <c r="O14" s="10">
        <f>1.8^-N14</f>
        <v>0.76364927457680476</v>
      </c>
      <c r="P14" s="9" t="s">
        <v>7</v>
      </c>
      <c r="Q14" s="9">
        <f>M14-O14</f>
        <v>0.1139160485553512</v>
      </c>
    </row>
    <row r="15" spans="1:22" ht="15.5" x14ac:dyDescent="0.35">
      <c r="A15" s="17" t="s">
        <v>146</v>
      </c>
      <c r="B15">
        <v>23.357262706093469</v>
      </c>
      <c r="C15">
        <v>8.7172044776098412E-2</v>
      </c>
      <c r="D15" s="17" t="s">
        <v>146</v>
      </c>
      <c r="E15">
        <v>17.017252073598168</v>
      </c>
      <c r="F15">
        <v>6.9587386565357123E-2</v>
      </c>
      <c r="G15" s="7">
        <f t="shared" si="1"/>
        <v>6.3400106324953001</v>
      </c>
      <c r="H15" s="8"/>
      <c r="I15" s="8"/>
      <c r="J15" s="8"/>
      <c r="K15" s="8"/>
      <c r="L15" s="8"/>
      <c r="M15" s="8"/>
      <c r="N15" s="9">
        <f>K14-L14</f>
        <v>-1.4357065612573133E-2</v>
      </c>
      <c r="O15" s="10">
        <f>1.8^-N15</f>
        <v>1.0084745995350117</v>
      </c>
      <c r="P15" s="9" t="s">
        <v>8</v>
      </c>
      <c r="Q15" s="9">
        <f>O15-M14</f>
        <v>0.13090927640285577</v>
      </c>
    </row>
    <row r="16" spans="1:22" ht="15.5" x14ac:dyDescent="0.35">
      <c r="A16" s="17" t="s">
        <v>161</v>
      </c>
      <c r="B16">
        <v>23.267799837028168</v>
      </c>
      <c r="C16">
        <v>8.9926401579956503E-2</v>
      </c>
      <c r="D16" s="17" t="s">
        <v>161</v>
      </c>
      <c r="E16">
        <v>17.002207377703598</v>
      </c>
      <c r="F16">
        <v>4.0730588478950315E-2</v>
      </c>
      <c r="G16" s="7">
        <f t="shared" si="1"/>
        <v>6.2655924593245693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8" spans="1:22" ht="40.5" x14ac:dyDescent="0.25">
      <c r="A18" s="1" t="s">
        <v>112</v>
      </c>
      <c r="B18" s="2" t="s">
        <v>0</v>
      </c>
      <c r="C18" s="2" t="s">
        <v>1</v>
      </c>
      <c r="D18" s="1" t="s">
        <v>2</v>
      </c>
      <c r="E18" s="2" t="s">
        <v>0</v>
      </c>
      <c r="F18" s="2" t="s">
        <v>1</v>
      </c>
      <c r="G18" s="2" t="s">
        <v>152</v>
      </c>
      <c r="H18" s="3"/>
      <c r="I18" s="4" t="s">
        <v>153</v>
      </c>
      <c r="J18" s="4" t="s">
        <v>3</v>
      </c>
      <c r="K18" s="4" t="s">
        <v>154</v>
      </c>
      <c r="L18" s="5" t="s">
        <v>4</v>
      </c>
      <c r="M18" s="4" t="s">
        <v>5</v>
      </c>
      <c r="N18" s="4" t="s">
        <v>155</v>
      </c>
      <c r="O18" s="4" t="s">
        <v>156</v>
      </c>
      <c r="P18" s="4"/>
      <c r="Q18" s="4" t="s">
        <v>6</v>
      </c>
    </row>
    <row r="19" spans="1:22" ht="13.5" customHeight="1" x14ac:dyDescent="0.35">
      <c r="A19" s="18" t="s">
        <v>130</v>
      </c>
      <c r="B19">
        <v>19.735194190987567</v>
      </c>
      <c r="C19">
        <v>2.8881400153590708E-2</v>
      </c>
      <c r="D19" s="18" t="s">
        <v>130</v>
      </c>
      <c r="E19">
        <v>16.841780441143701</v>
      </c>
      <c r="F19">
        <v>2.3669940985633946E-2</v>
      </c>
      <c r="G19" s="7">
        <f t="shared" ref="G19:G33" si="2">(B19-E19)</f>
        <v>2.8934137498438659</v>
      </c>
      <c r="H19" s="8" t="s">
        <v>151</v>
      </c>
      <c r="I19" s="9">
        <f>AVERAGE(G19:G21)</f>
        <v>2.8750903945498876</v>
      </c>
      <c r="J19" s="9">
        <f>STDEV(G19:G21)</f>
        <v>0.16400482273748651</v>
      </c>
      <c r="K19" s="9">
        <f>I19-$I$19</f>
        <v>0</v>
      </c>
      <c r="L19" s="9">
        <f>(($J$19^2)+(J19^2))^(1/2)</f>
        <v>0.23193784460994876</v>
      </c>
      <c r="M19" s="9">
        <f>1.8^-(K19)</f>
        <v>1</v>
      </c>
      <c r="N19" s="9">
        <f>K19+L19</f>
        <v>0.23193784460994876</v>
      </c>
      <c r="O19" s="10">
        <f>1.8^-N19</f>
        <v>0.87255466624355948</v>
      </c>
      <c r="P19" s="9" t="s">
        <v>7</v>
      </c>
      <c r="Q19" s="9">
        <f>M19-O19</f>
        <v>0.12744533375644052</v>
      </c>
      <c r="S19" s="13"/>
      <c r="T19" s="13"/>
      <c r="U19" s="21" t="s">
        <v>165</v>
      </c>
      <c r="V19" s="21"/>
    </row>
    <row r="20" spans="1:22" ht="15.5" x14ac:dyDescent="0.35">
      <c r="A20" s="18" t="s">
        <v>131</v>
      </c>
      <c r="B20">
        <v>20.226528549412496</v>
      </c>
      <c r="C20">
        <v>3.3399953386827726E-2</v>
      </c>
      <c r="D20" s="18" t="s">
        <v>131</v>
      </c>
      <c r="E20">
        <v>17.197364502788265</v>
      </c>
      <c r="F20">
        <v>2.8454924294299373E-2</v>
      </c>
      <c r="G20" s="7">
        <f t="shared" si="2"/>
        <v>3.0291640466242313</v>
      </c>
      <c r="H20" s="11"/>
      <c r="I20" s="9"/>
      <c r="J20" s="9"/>
      <c r="K20" s="9"/>
      <c r="L20" s="9"/>
      <c r="M20" s="9"/>
      <c r="N20" s="9">
        <f>K19-L19</f>
        <v>-0.23193784460994876</v>
      </c>
      <c r="O20" s="10">
        <f>1.8^-N20</f>
        <v>1.1460599990887748</v>
      </c>
      <c r="P20" s="9" t="s">
        <v>8</v>
      </c>
      <c r="Q20" s="9">
        <f>O20-M19</f>
        <v>0.14605999908877476</v>
      </c>
      <c r="S20" s="13"/>
      <c r="T20" s="14" t="s">
        <v>112</v>
      </c>
      <c r="U20" s="8" t="s">
        <v>7</v>
      </c>
      <c r="V20" s="8" t="s">
        <v>8</v>
      </c>
    </row>
    <row r="21" spans="1:22" ht="15.5" x14ac:dyDescent="0.35">
      <c r="A21" s="18" t="s">
        <v>134</v>
      </c>
      <c r="B21">
        <v>20.023806807252132</v>
      </c>
      <c r="C21">
        <v>1.6094298032569614E-2</v>
      </c>
      <c r="D21" s="18" t="s">
        <v>134</v>
      </c>
      <c r="E21">
        <v>17.321113420070567</v>
      </c>
      <c r="F21">
        <v>3.7216458085461826E-2</v>
      </c>
      <c r="G21" s="7">
        <f t="shared" si="2"/>
        <v>2.702693387181565</v>
      </c>
      <c r="H21" s="8"/>
      <c r="I21" s="9"/>
      <c r="J21" s="9"/>
      <c r="K21" s="9"/>
      <c r="L21" s="9"/>
      <c r="M21" s="9"/>
      <c r="N21" s="9"/>
      <c r="O21" s="10"/>
      <c r="P21" s="9"/>
      <c r="Q21" s="9"/>
      <c r="S21" s="8" t="s">
        <v>151</v>
      </c>
      <c r="T21" s="15">
        <f>M19</f>
        <v>1</v>
      </c>
      <c r="U21" s="15">
        <f>Q19</f>
        <v>0.12744533375644052</v>
      </c>
      <c r="V21" s="15">
        <f>Q20</f>
        <v>0.14605999908877476</v>
      </c>
    </row>
    <row r="22" spans="1:22" ht="15.5" x14ac:dyDescent="0.35">
      <c r="B22" s="17">
        <v>19.140855657825131</v>
      </c>
      <c r="C22" s="17">
        <v>1.0576568354871092E-2</v>
      </c>
      <c r="D22" t="s">
        <v>168</v>
      </c>
      <c r="E22">
        <v>17.642545150126498</v>
      </c>
      <c r="F22">
        <v>4.9101586980480741E-2</v>
      </c>
      <c r="G22" s="7">
        <f t="shared" si="2"/>
        <v>1.4983105076986334</v>
      </c>
      <c r="H22" s="17" t="s">
        <v>157</v>
      </c>
      <c r="I22" s="9">
        <f>AVERAGE(G22:G24)</f>
        <v>2.6209100668602496</v>
      </c>
      <c r="J22" s="9">
        <f>STDEV(G22:G24)</f>
        <v>1.0028300050711472</v>
      </c>
      <c r="K22" s="9">
        <f>I22-$I$19</f>
        <v>-0.25418032768963794</v>
      </c>
      <c r="L22" s="9">
        <f t="shared" ref="L22:L31" si="3">(($J$19^2)+(J22^2))^(1/2)</f>
        <v>1.0161523512506141</v>
      </c>
      <c r="M22" s="9">
        <f>1.8^-(K22)</f>
        <v>1.161141771841258</v>
      </c>
      <c r="N22" s="9">
        <f>K22+L22</f>
        <v>0.76197202356097615</v>
      </c>
      <c r="O22" s="10">
        <f>1.8^-N22</f>
        <v>0.63898327766995</v>
      </c>
      <c r="P22" s="9" t="s">
        <v>7</v>
      </c>
      <c r="Q22" s="9">
        <f>M22-O22</f>
        <v>0.522158494171308</v>
      </c>
      <c r="S22" s="17" t="s">
        <v>157</v>
      </c>
      <c r="T22" s="16">
        <f>M22</f>
        <v>1.161141771841258</v>
      </c>
      <c r="U22" s="15">
        <f>Q22</f>
        <v>0.522158494171308</v>
      </c>
      <c r="V22" s="15">
        <f>Q23</f>
        <v>0.94885118326555662</v>
      </c>
    </row>
    <row r="23" spans="1:22" x14ac:dyDescent="0.25">
      <c r="A23" s="17" t="s">
        <v>133</v>
      </c>
      <c r="B23" s="17">
        <v>20.496280403796003</v>
      </c>
      <c r="C23" s="17">
        <v>5.2716354848642039E-2</v>
      </c>
      <c r="D23" s="17" t="s">
        <v>133</v>
      </c>
      <c r="E23" s="17">
        <v>17.068111838463736</v>
      </c>
      <c r="F23" s="17">
        <v>2.2091369952642374E-2</v>
      </c>
      <c r="G23" s="7">
        <f>(B23-E23)</f>
        <v>3.4281685653322675</v>
      </c>
      <c r="I23" s="8"/>
      <c r="J23" s="8"/>
      <c r="K23" s="8"/>
      <c r="L23" s="9"/>
      <c r="M23" s="8"/>
      <c r="N23" s="9">
        <f>K22-L22</f>
        <v>-1.270332678940252</v>
      </c>
      <c r="O23" s="10">
        <f>1.8^-N23</f>
        <v>2.1099929551068146</v>
      </c>
      <c r="P23" s="9" t="s">
        <v>8</v>
      </c>
      <c r="Q23" s="9">
        <f>O23-M22</f>
        <v>0.94885118326555662</v>
      </c>
      <c r="S23" s="17" t="s">
        <v>162</v>
      </c>
      <c r="T23" s="15">
        <f>M25</f>
        <v>0.85495062620242046</v>
      </c>
      <c r="U23" s="15">
        <f>Q25</f>
        <v>0.10599050347190231</v>
      </c>
      <c r="V23" s="15">
        <f>Q26</f>
        <v>0.12098994935063745</v>
      </c>
    </row>
    <row r="24" spans="1:22" ht="15.5" x14ac:dyDescent="0.35">
      <c r="A24" s="17" t="s">
        <v>158</v>
      </c>
      <c r="B24">
        <v>20.203745890835801</v>
      </c>
      <c r="C24">
        <v>1.1226792452906731E-2</v>
      </c>
      <c r="D24" s="17" t="s">
        <v>158</v>
      </c>
      <c r="E24" s="17">
        <v>17.267494763285953</v>
      </c>
      <c r="F24" s="17">
        <v>5.0710921215433594E-2</v>
      </c>
      <c r="G24" s="7">
        <f t="shared" si="2"/>
        <v>2.9362511275498484</v>
      </c>
      <c r="H24" s="8"/>
      <c r="I24" s="8"/>
      <c r="J24" s="8"/>
      <c r="K24" s="8"/>
      <c r="L24" s="9"/>
      <c r="M24" s="8"/>
      <c r="N24" s="8"/>
      <c r="O24" s="8"/>
      <c r="P24" s="8"/>
      <c r="Q24" s="8"/>
      <c r="S24" s="17" t="s">
        <v>163</v>
      </c>
      <c r="T24" s="15">
        <f>M28</f>
        <v>1.2948613094481765</v>
      </c>
      <c r="U24" s="15">
        <f>Q28</f>
        <v>0.16571690552936813</v>
      </c>
      <c r="V24" s="15">
        <f>Q29</f>
        <v>0.19003805761843595</v>
      </c>
    </row>
    <row r="25" spans="1:22" ht="15.5" x14ac:dyDescent="0.35">
      <c r="A25" s="17" t="s">
        <v>137</v>
      </c>
      <c r="B25">
        <v>20.238133238220968</v>
      </c>
      <c r="C25">
        <v>9.4172546564963346E-3</v>
      </c>
      <c r="D25" s="17" t="s">
        <v>137</v>
      </c>
      <c r="E25">
        <v>16.919131758435434</v>
      </c>
      <c r="F25">
        <v>1.2477227325858594E-2</v>
      </c>
      <c r="G25" s="7">
        <f t="shared" si="2"/>
        <v>3.3190014797855341</v>
      </c>
      <c r="H25" s="17" t="s">
        <v>162</v>
      </c>
      <c r="I25" s="9">
        <f>AVERAGE(G25:G27)</f>
        <v>3.1417033822238678</v>
      </c>
      <c r="J25" s="9">
        <f>STDEV(G25:G27)</f>
        <v>0.15430031280116202</v>
      </c>
      <c r="K25" s="9">
        <f>I25-$I$19</f>
        <v>0.26661298767398023</v>
      </c>
      <c r="L25" s="9">
        <f t="shared" si="3"/>
        <v>0.22518030200639402</v>
      </c>
      <c r="M25" s="9">
        <f>1.8^-(K25)</f>
        <v>0.85495062620242046</v>
      </c>
      <c r="N25" s="9">
        <f>K25+L25</f>
        <v>0.49179328968037428</v>
      </c>
      <c r="O25" s="10">
        <f>1.8^-N25</f>
        <v>0.74896012273051815</v>
      </c>
      <c r="P25" s="9" t="s">
        <v>7</v>
      </c>
      <c r="Q25" s="9">
        <f>M25-O25</f>
        <v>0.10599050347190231</v>
      </c>
      <c r="S25" s="17" t="s">
        <v>164</v>
      </c>
      <c r="T25" s="15">
        <f>M31</f>
        <v>1.0197592836278087</v>
      </c>
      <c r="U25" s="15">
        <f>Q31</f>
        <v>0.11642658976642439</v>
      </c>
      <c r="V25" s="15">
        <f>Q32</f>
        <v>0.13143230238676185</v>
      </c>
    </row>
    <row r="26" spans="1:22" ht="15.5" x14ac:dyDescent="0.35">
      <c r="A26" s="17" t="s">
        <v>138</v>
      </c>
      <c r="B26">
        <v>20.373554125066601</v>
      </c>
      <c r="C26">
        <v>7.8138018928941497E-2</v>
      </c>
      <c r="D26" s="17" t="s">
        <v>138</v>
      </c>
      <c r="E26">
        <v>17.335751840053099</v>
      </c>
      <c r="F26">
        <v>6.0399061881869082E-3</v>
      </c>
      <c r="G26" s="7">
        <f t="shared" si="2"/>
        <v>3.0378022850135018</v>
      </c>
      <c r="H26" s="8"/>
      <c r="I26" s="9"/>
      <c r="J26" s="9"/>
      <c r="K26" s="9"/>
      <c r="L26" s="9"/>
      <c r="M26" s="9"/>
      <c r="N26" s="9">
        <f>K25-L25</f>
        <v>4.1432685667586205E-2</v>
      </c>
      <c r="O26" s="10">
        <f>1.8^-N26</f>
        <v>0.97594057555305791</v>
      </c>
      <c r="P26" s="9" t="s">
        <v>8</v>
      </c>
      <c r="Q26" s="9">
        <f>O26-M25</f>
        <v>0.12098994935063745</v>
      </c>
      <c r="S26" s="12"/>
      <c r="T26" s="15"/>
      <c r="U26" s="15"/>
      <c r="V26" s="15"/>
    </row>
    <row r="27" spans="1:22" ht="15.5" x14ac:dyDescent="0.35">
      <c r="A27" s="17" t="s">
        <v>159</v>
      </c>
      <c r="B27">
        <v>20.527732145466967</v>
      </c>
      <c r="C27">
        <v>5.1839737417387561E-3</v>
      </c>
      <c r="D27" s="17" t="s">
        <v>159</v>
      </c>
      <c r="E27">
        <v>17.4594257635944</v>
      </c>
      <c r="F27">
        <v>6.5013665332566167E-2</v>
      </c>
      <c r="G27" s="7">
        <f t="shared" si="2"/>
        <v>3.0683063818725671</v>
      </c>
      <c r="H27" s="8"/>
      <c r="I27" s="9"/>
      <c r="J27" s="9"/>
      <c r="K27" s="9"/>
      <c r="L27" s="9"/>
      <c r="M27" s="9"/>
      <c r="N27" s="9"/>
      <c r="O27" s="10"/>
      <c r="P27" s="9"/>
      <c r="Q27" s="9"/>
      <c r="S27" s="12"/>
      <c r="T27" s="15"/>
      <c r="U27" s="15"/>
      <c r="V27" s="15"/>
    </row>
    <row r="28" spans="1:22" ht="15.5" x14ac:dyDescent="0.35">
      <c r="A28" s="17" t="s">
        <v>142</v>
      </c>
      <c r="B28">
        <v>20.208650711974467</v>
      </c>
      <c r="C28">
        <v>1.8989587326038233E-2</v>
      </c>
      <c r="D28" s="17" t="s">
        <v>142</v>
      </c>
      <c r="E28">
        <v>17.695359250278532</v>
      </c>
      <c r="F28">
        <v>2.3701331938397973E-2</v>
      </c>
      <c r="G28" s="7">
        <f t="shared" si="2"/>
        <v>2.5132914616959354</v>
      </c>
      <c r="H28" s="17" t="s">
        <v>163</v>
      </c>
      <c r="I28" s="9">
        <f>AVERAGE(G28:G30)</f>
        <v>2.4354690014581806</v>
      </c>
      <c r="J28" s="9">
        <f>STDEV(G28:G30)</f>
        <v>0.16547746489548901</v>
      </c>
      <c r="K28" s="9">
        <f>I28-$I$19</f>
        <v>-0.439621393091707</v>
      </c>
      <c r="L28" s="9">
        <f t="shared" si="3"/>
        <v>0.23298148696708107</v>
      </c>
      <c r="M28" s="9">
        <f>1.8^-(K28)</f>
        <v>1.2948613094481765</v>
      </c>
      <c r="N28" s="9">
        <f>K28+L28</f>
        <v>-0.20663990612462593</v>
      </c>
      <c r="O28" s="10">
        <f>1.8^-N28</f>
        <v>1.1291444039188083</v>
      </c>
      <c r="P28" s="9" t="s">
        <v>7</v>
      </c>
      <c r="Q28" s="9">
        <f>M28-O28</f>
        <v>0.16571690552936813</v>
      </c>
      <c r="S28" s="12"/>
      <c r="T28" s="16"/>
      <c r="U28" s="15"/>
      <c r="V28" s="15"/>
    </row>
    <row r="29" spans="1:22" ht="15.5" x14ac:dyDescent="0.35">
      <c r="A29" s="17" t="s">
        <v>143</v>
      </c>
      <c r="B29">
        <v>19.658056947674702</v>
      </c>
      <c r="C29">
        <v>4.4866818774464128E-2</v>
      </c>
      <c r="D29" s="17" t="s">
        <v>143</v>
      </c>
      <c r="E29">
        <v>17.110368306225599</v>
      </c>
      <c r="F29">
        <v>5.2805588001845968E-2</v>
      </c>
      <c r="G29" s="7">
        <f t="shared" si="2"/>
        <v>2.5476886414491027</v>
      </c>
      <c r="H29" s="8"/>
      <c r="I29" s="8"/>
      <c r="J29" s="8"/>
      <c r="K29" s="8"/>
      <c r="L29" s="9"/>
      <c r="M29" s="8"/>
      <c r="N29" s="9">
        <f>K28-L28</f>
        <v>-0.6726028800587881</v>
      </c>
      <c r="O29" s="10">
        <f>1.8^-N29</f>
        <v>1.4848993670666124</v>
      </c>
      <c r="P29" s="9" t="s">
        <v>8</v>
      </c>
      <c r="Q29" s="9">
        <f>O29-M28</f>
        <v>0.19003805761843595</v>
      </c>
      <c r="S29" s="12"/>
      <c r="T29" s="15"/>
      <c r="U29" s="15"/>
      <c r="V29" s="15"/>
    </row>
    <row r="30" spans="1:22" ht="15.5" x14ac:dyDescent="0.35">
      <c r="A30" s="17" t="s">
        <v>160</v>
      </c>
      <c r="B30">
        <v>19.597430742150504</v>
      </c>
      <c r="C30">
        <v>1.5343956128435952E-2</v>
      </c>
      <c r="D30" s="17" t="s">
        <v>160</v>
      </c>
      <c r="E30">
        <v>17.352003840921</v>
      </c>
      <c r="F30">
        <v>1.7831474939355954E-2</v>
      </c>
      <c r="G30" s="7">
        <f t="shared" si="2"/>
        <v>2.2454269012295036</v>
      </c>
      <c r="H30" s="8"/>
      <c r="I30" s="8"/>
      <c r="J30" s="8"/>
      <c r="K30" s="8"/>
      <c r="L30" s="9"/>
      <c r="M30" s="8"/>
      <c r="N30" s="8"/>
      <c r="O30" s="8"/>
      <c r="P30" s="8"/>
      <c r="Q30" s="8"/>
    </row>
    <row r="31" spans="1:22" ht="15.5" x14ac:dyDescent="0.35">
      <c r="A31" s="17" t="s">
        <v>145</v>
      </c>
      <c r="B31">
        <v>20.010047647723329</v>
      </c>
      <c r="C31">
        <v>1.4887995214653883E-2</v>
      </c>
      <c r="D31" s="17" t="s">
        <v>145</v>
      </c>
      <c r="E31">
        <v>17.086236391056136</v>
      </c>
      <c r="F31">
        <v>1.2378498115913988E-2</v>
      </c>
      <c r="G31" s="7">
        <f t="shared" si="2"/>
        <v>2.923811256667193</v>
      </c>
      <c r="H31" s="17" t="s">
        <v>164</v>
      </c>
      <c r="I31" s="9">
        <f>AVERAGE(G31:G33)</f>
        <v>2.8418017812320429</v>
      </c>
      <c r="J31" s="9">
        <f>STDEV(G31:G33)</f>
        <v>0.12506580702819942</v>
      </c>
      <c r="K31" s="9">
        <f>I31-$I$19</f>
        <v>-3.3288613317844717E-2</v>
      </c>
      <c r="L31" s="9">
        <f t="shared" si="3"/>
        <v>0.20624994053034096</v>
      </c>
      <c r="M31" s="9">
        <f>1.8^-(K31)</f>
        <v>1.0197592836278087</v>
      </c>
      <c r="N31" s="9">
        <f>K31+L31</f>
        <v>0.17296132721249624</v>
      </c>
      <c r="O31" s="10">
        <f>1.8^-N31</f>
        <v>0.90333269386138426</v>
      </c>
      <c r="P31" s="9" t="s">
        <v>7</v>
      </c>
      <c r="Q31" s="9">
        <f>M31-O31</f>
        <v>0.11642658976642439</v>
      </c>
    </row>
    <row r="32" spans="1:22" ht="15.5" x14ac:dyDescent="0.35">
      <c r="A32" s="17" t="s">
        <v>146</v>
      </c>
      <c r="B32">
        <v>19.715105974836167</v>
      </c>
      <c r="C32">
        <v>2.1951793004456602E-2</v>
      </c>
      <c r="D32" s="17" t="s">
        <v>146</v>
      </c>
      <c r="E32">
        <v>17.017252073598168</v>
      </c>
      <c r="F32">
        <v>6.9587386565357123E-2</v>
      </c>
      <c r="G32" s="7">
        <f t="shared" si="2"/>
        <v>2.6978539012379983</v>
      </c>
      <c r="H32" s="8"/>
      <c r="I32" s="8"/>
      <c r="J32" s="8"/>
      <c r="K32" s="8"/>
      <c r="L32" s="8"/>
      <c r="M32" s="8"/>
      <c r="N32" s="9">
        <f>K31-L31</f>
        <v>-0.23953855384818568</v>
      </c>
      <c r="O32" s="10">
        <f>1.8^-N32</f>
        <v>1.1511915860145705</v>
      </c>
      <c r="P32" s="9" t="s">
        <v>8</v>
      </c>
      <c r="Q32" s="9">
        <f>O32-M31</f>
        <v>0.13143230238676185</v>
      </c>
    </row>
    <row r="33" spans="1:22" ht="15.5" x14ac:dyDescent="0.35">
      <c r="A33" s="17" t="s">
        <v>161</v>
      </c>
      <c r="B33">
        <v>19.905947563494536</v>
      </c>
      <c r="C33">
        <v>1.4622571623227276E-2</v>
      </c>
      <c r="D33" s="17" t="s">
        <v>161</v>
      </c>
      <c r="E33">
        <v>17.002207377703598</v>
      </c>
      <c r="F33">
        <v>4.0730588478950315E-2</v>
      </c>
      <c r="G33" s="7">
        <f t="shared" si="2"/>
        <v>2.9037401857909373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5" spans="1:22" ht="40.5" x14ac:dyDescent="0.25">
      <c r="A35" s="1" t="s">
        <v>113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2" t="s">
        <v>152</v>
      </c>
      <c r="H35" s="3"/>
      <c r="I35" s="4" t="s">
        <v>153</v>
      </c>
      <c r="J35" s="4" t="s">
        <v>3</v>
      </c>
      <c r="K35" s="4" t="s">
        <v>154</v>
      </c>
      <c r="L35" s="5" t="s">
        <v>4</v>
      </c>
      <c r="M35" s="4" t="s">
        <v>5</v>
      </c>
      <c r="N35" s="4" t="s">
        <v>155</v>
      </c>
      <c r="O35" s="4" t="s">
        <v>156</v>
      </c>
      <c r="P35" s="4"/>
      <c r="Q35" s="4" t="s">
        <v>6</v>
      </c>
    </row>
    <row r="36" spans="1:22" ht="13.5" customHeight="1" x14ac:dyDescent="0.35">
      <c r="A36" s="18" t="s">
        <v>130</v>
      </c>
      <c r="B36">
        <v>17.514706406849001</v>
      </c>
      <c r="C36">
        <v>3.8988479992404387E-2</v>
      </c>
      <c r="D36" s="18" t="s">
        <v>130</v>
      </c>
      <c r="E36">
        <v>16.841780441143701</v>
      </c>
      <c r="F36">
        <v>2.3669940985633946E-2</v>
      </c>
      <c r="G36" s="7">
        <f t="shared" ref="G36:G50" si="4">(B36-E36)</f>
        <v>0.67292596570529994</v>
      </c>
      <c r="H36" s="8" t="s">
        <v>151</v>
      </c>
      <c r="I36" s="9">
        <f>AVERAGE(G36:G38)</f>
        <v>0.61994753392199087</v>
      </c>
      <c r="J36" s="9">
        <f>STDEV(G36:G38)</f>
        <v>0.11419543895364165</v>
      </c>
      <c r="K36" s="9">
        <f>I36-$I$36</f>
        <v>0</v>
      </c>
      <c r="L36" s="9">
        <f>(($J$36^2)+(J36^2))^(1/2)</f>
        <v>0.16149673852938887</v>
      </c>
      <c r="M36" s="9">
        <f>1.8^-(K36)</f>
        <v>1</v>
      </c>
      <c r="N36" s="9">
        <f>K36+L36</f>
        <v>0.16149673852938887</v>
      </c>
      <c r="O36" s="10">
        <f>1.8^-N36</f>
        <v>0.90944056765507009</v>
      </c>
      <c r="P36" s="9" t="s">
        <v>7</v>
      </c>
      <c r="Q36" s="9">
        <f>M36-O36</f>
        <v>9.0559432344929913E-2</v>
      </c>
      <c r="S36" s="13"/>
      <c r="T36" s="13"/>
      <c r="U36" s="21" t="s">
        <v>165</v>
      </c>
      <c r="V36" s="21"/>
    </row>
    <row r="37" spans="1:22" ht="15.5" x14ac:dyDescent="0.35">
      <c r="A37" s="18" t="s">
        <v>131</v>
      </c>
      <c r="B37">
        <v>17.686249580445402</v>
      </c>
      <c r="C37">
        <v>2.3233671645107413E-2</v>
      </c>
      <c r="D37" s="18" t="s">
        <v>131</v>
      </c>
      <c r="E37">
        <v>17.197364502788265</v>
      </c>
      <c r="F37">
        <v>2.8454924294299373E-2</v>
      </c>
      <c r="G37" s="7">
        <f t="shared" si="4"/>
        <v>0.4888850776571374</v>
      </c>
      <c r="H37" s="11"/>
      <c r="I37" s="9"/>
      <c r="J37" s="9"/>
      <c r="K37" s="9"/>
      <c r="L37" s="9"/>
      <c r="M37" s="9"/>
      <c r="N37" s="9">
        <f>K36-L36</f>
        <v>-0.16149673852938887</v>
      </c>
      <c r="O37" s="10">
        <f>1.8^-N37</f>
        <v>1.0995770758043388</v>
      </c>
      <c r="P37" s="9" t="s">
        <v>8</v>
      </c>
      <c r="Q37" s="9">
        <f>O37-M36</f>
        <v>9.9577075804338833E-2</v>
      </c>
      <c r="S37" s="13"/>
      <c r="T37" s="14" t="s">
        <v>113</v>
      </c>
      <c r="U37" s="8" t="s">
        <v>7</v>
      </c>
      <c r="V37" s="8" t="s">
        <v>8</v>
      </c>
    </row>
    <row r="38" spans="1:22" ht="15.5" x14ac:dyDescent="0.35">
      <c r="A38" s="18" t="s">
        <v>134</v>
      </c>
      <c r="B38">
        <v>18.019144978474102</v>
      </c>
      <c r="C38">
        <v>1.7843624658330972E-2</v>
      </c>
      <c r="D38" s="18" t="s">
        <v>134</v>
      </c>
      <c r="E38">
        <v>17.321113420070567</v>
      </c>
      <c r="F38">
        <v>3.7216458085461826E-2</v>
      </c>
      <c r="G38" s="7">
        <f t="shared" si="4"/>
        <v>0.69803155840353526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8" t="s">
        <v>151</v>
      </c>
      <c r="T38" s="15">
        <f>M36</f>
        <v>1</v>
      </c>
      <c r="U38" s="15">
        <f>Q36</f>
        <v>9.0559432344929913E-2</v>
      </c>
      <c r="V38" s="15">
        <f>Q37</f>
        <v>9.9577075804338833E-2</v>
      </c>
    </row>
    <row r="39" spans="1:22" ht="15.5" x14ac:dyDescent="0.35">
      <c r="B39" s="17">
        <v>18.4997604666451</v>
      </c>
      <c r="C39" s="17">
        <v>2.6092181175057173E-2</v>
      </c>
      <c r="D39" t="s">
        <v>168</v>
      </c>
      <c r="E39">
        <v>17.642545150126498</v>
      </c>
      <c r="F39">
        <v>4.9101586980480741E-2</v>
      </c>
      <c r="G39" s="7">
        <f t="shared" si="4"/>
        <v>0.85721531651860161</v>
      </c>
      <c r="H39" s="17" t="s">
        <v>157</v>
      </c>
      <c r="I39" s="9">
        <f>AVERAGE(G39:G41)</f>
        <v>1.7142000111941489</v>
      </c>
      <c r="J39" s="9">
        <f>STDEV(G39:G41)</f>
        <v>0.86379060782695738</v>
      </c>
      <c r="K39" s="9">
        <f>I39-$I$36</f>
        <v>1.094252477272158</v>
      </c>
      <c r="L39" s="9">
        <f t="shared" ref="L39:L48" si="5">(($J$36^2)+(J39^2))^(1/2)</f>
        <v>0.87130638265071803</v>
      </c>
      <c r="M39" s="9">
        <f>1.8^-(K39)</f>
        <v>0.52561461064005333</v>
      </c>
      <c r="N39" s="9">
        <f>K39+L39</f>
        <v>1.9655588599228762</v>
      </c>
      <c r="O39" s="10">
        <f>1.8^-N39</f>
        <v>0.31495380964920794</v>
      </c>
      <c r="P39" s="9" t="s">
        <v>7</v>
      </c>
      <c r="Q39" s="9">
        <f>M39-O39</f>
        <v>0.21066080099084539</v>
      </c>
      <c r="S39" s="17" t="s">
        <v>157</v>
      </c>
      <c r="T39" s="16">
        <f>M39</f>
        <v>0.52561461064005333</v>
      </c>
      <c r="U39" s="15">
        <f>Q39</f>
        <v>0.21066080099084539</v>
      </c>
      <c r="V39" s="15">
        <f>Q40</f>
        <v>0.35156391666844988</v>
      </c>
    </row>
    <row r="40" spans="1:22" x14ac:dyDescent="0.25">
      <c r="A40" s="17" t="s">
        <v>133</v>
      </c>
      <c r="B40" s="17">
        <v>19.652751183622968</v>
      </c>
      <c r="C40" s="17">
        <v>1.5797863035387411E-2</v>
      </c>
      <c r="D40" s="17" t="s">
        <v>133</v>
      </c>
      <c r="E40" s="17">
        <v>17.068111838463736</v>
      </c>
      <c r="F40" s="17">
        <v>2.2091369952642374E-2</v>
      </c>
      <c r="G40" s="7">
        <f>(B40-E40)</f>
        <v>2.584639345159232</v>
      </c>
      <c r="I40" s="8"/>
      <c r="J40" s="8"/>
      <c r="K40" s="8"/>
      <c r="L40" s="9"/>
      <c r="M40" s="8"/>
      <c r="N40" s="9">
        <f>K39-L39</f>
        <v>0.22294609462143999</v>
      </c>
      <c r="O40" s="10">
        <f>1.8^-N40</f>
        <v>0.87717852730850321</v>
      </c>
      <c r="P40" s="9" t="s">
        <v>8</v>
      </c>
      <c r="Q40" s="9">
        <f>O40-M39</f>
        <v>0.35156391666844988</v>
      </c>
      <c r="S40" s="17" t="s">
        <v>162</v>
      </c>
      <c r="T40" s="15">
        <f>M42</f>
        <v>0.7878463550836412</v>
      </c>
      <c r="U40" s="15">
        <f>Q42</f>
        <v>9.8712583347980498E-2</v>
      </c>
      <c r="V40" s="15">
        <f>Q43</f>
        <v>0.11285232589272665</v>
      </c>
    </row>
    <row r="41" spans="1:22" ht="15.5" x14ac:dyDescent="0.35">
      <c r="A41" s="17" t="s">
        <v>158</v>
      </c>
      <c r="B41">
        <v>18.968240135190566</v>
      </c>
      <c r="C41">
        <v>1.3268592307793649E-2</v>
      </c>
      <c r="D41" s="17" t="s">
        <v>158</v>
      </c>
      <c r="E41" s="17">
        <v>17.267494763285953</v>
      </c>
      <c r="F41" s="17">
        <v>5.0710921215433594E-2</v>
      </c>
      <c r="G41" s="7">
        <f t="shared" si="4"/>
        <v>1.7007453719046133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7" t="s">
        <v>163</v>
      </c>
      <c r="T41" s="15">
        <f>M45</f>
        <v>1.5106751037320585</v>
      </c>
      <c r="U41" s="15">
        <f>Q45</f>
        <v>0.14395293729715264</v>
      </c>
      <c r="V41" s="15">
        <f>Q46</f>
        <v>0.15911508851222567</v>
      </c>
    </row>
    <row r="42" spans="1:22" ht="15.5" x14ac:dyDescent="0.35">
      <c r="A42" s="17" t="s">
        <v>137</v>
      </c>
      <c r="B42">
        <v>18.151958777060802</v>
      </c>
      <c r="C42">
        <v>3.0311018230353589E-2</v>
      </c>
      <c r="D42" s="17" t="s">
        <v>137</v>
      </c>
      <c r="E42">
        <v>16.919131758435434</v>
      </c>
      <c r="F42">
        <v>1.2477227325858594E-2</v>
      </c>
      <c r="G42" s="7">
        <f t="shared" si="4"/>
        <v>1.2328270186253683</v>
      </c>
      <c r="H42" s="17" t="s">
        <v>162</v>
      </c>
      <c r="I42" s="9">
        <f>AVERAGE(G42:G44)</f>
        <v>1.0256256536076904</v>
      </c>
      <c r="J42" s="9">
        <f>STDEV(G42:G44)</f>
        <v>0.19705050018174747</v>
      </c>
      <c r="K42" s="9">
        <f>I42-$I$36</f>
        <v>0.40567811968569956</v>
      </c>
      <c r="L42" s="9">
        <f t="shared" si="5"/>
        <v>0.22774876047893597</v>
      </c>
      <c r="M42" s="9">
        <f>1.8^-(K42)</f>
        <v>0.7878463550836412</v>
      </c>
      <c r="N42" s="9">
        <f>K42+L42</f>
        <v>0.63342688016463555</v>
      </c>
      <c r="O42" s="10">
        <f>1.8^-N42</f>
        <v>0.68913377173566071</v>
      </c>
      <c r="P42" s="9" t="s">
        <v>7</v>
      </c>
      <c r="Q42" s="9">
        <f>M42-O42</f>
        <v>9.8712583347980498E-2</v>
      </c>
      <c r="S42" s="17" t="s">
        <v>164</v>
      </c>
      <c r="T42" s="15">
        <f>M48</f>
        <v>0.84815101029418216</v>
      </c>
      <c r="U42" s="15">
        <f>Q48</f>
        <v>7.6647304451421094E-2</v>
      </c>
      <c r="V42" s="15">
        <f>Q49</f>
        <v>8.426205631220629E-2</v>
      </c>
    </row>
    <row r="43" spans="1:22" ht="15.5" x14ac:dyDescent="0.35">
      <c r="A43" s="17" t="s">
        <v>138</v>
      </c>
      <c r="B43">
        <v>18.339199138390768</v>
      </c>
      <c r="C43">
        <v>1.7290809478818003E-2</v>
      </c>
      <c r="D43" s="17" t="s">
        <v>138</v>
      </c>
      <c r="E43">
        <v>17.335751840053099</v>
      </c>
      <c r="F43">
        <v>6.0399061881869082E-3</v>
      </c>
      <c r="G43" s="7">
        <f t="shared" si="4"/>
        <v>1.0034472983376688</v>
      </c>
      <c r="H43" s="8"/>
      <c r="I43" s="9"/>
      <c r="J43" s="9"/>
      <c r="K43" s="9"/>
      <c r="L43" s="9"/>
      <c r="M43" s="9"/>
      <c r="N43" s="9">
        <f>K42-L42</f>
        <v>0.17792935920676359</v>
      </c>
      <c r="O43" s="10">
        <f>1.8^-N43</f>
        <v>0.90069868097636785</v>
      </c>
      <c r="P43" s="9" t="s">
        <v>8</v>
      </c>
      <c r="Q43" s="9">
        <f>O43-M42</f>
        <v>0.11285232589272665</v>
      </c>
      <c r="S43" s="12"/>
      <c r="T43" s="15"/>
      <c r="U43" s="15"/>
      <c r="V43" s="15"/>
    </row>
    <row r="44" spans="1:22" ht="15.5" x14ac:dyDescent="0.35">
      <c r="A44" s="17" t="s">
        <v>159</v>
      </c>
      <c r="B44">
        <v>18.300028407454434</v>
      </c>
      <c r="C44">
        <v>2.7002129487898176E-2</v>
      </c>
      <c r="D44" s="17" t="s">
        <v>159</v>
      </c>
      <c r="E44">
        <v>17.4594257635944</v>
      </c>
      <c r="F44">
        <v>6.5013665332566167E-2</v>
      </c>
      <c r="G44" s="7">
        <f t="shared" si="4"/>
        <v>0.84060264386003425</v>
      </c>
      <c r="H44" s="8"/>
      <c r="I44" s="9"/>
      <c r="J44" s="9"/>
      <c r="K44" s="9"/>
      <c r="L44" s="9"/>
      <c r="M44" s="9"/>
      <c r="N44" s="9"/>
      <c r="O44" s="10"/>
      <c r="P44" s="9"/>
      <c r="Q44" s="9"/>
      <c r="S44" s="12"/>
      <c r="T44" s="15"/>
      <c r="U44" s="15"/>
      <c r="V44" s="15"/>
    </row>
    <row r="45" spans="1:22" ht="15.5" x14ac:dyDescent="0.35">
      <c r="A45" s="17" t="s">
        <v>142</v>
      </c>
      <c r="B45">
        <v>17.4683733340614</v>
      </c>
      <c r="C45">
        <v>6.1211212072312176E-3</v>
      </c>
      <c r="D45" s="17" t="s">
        <v>142</v>
      </c>
      <c r="E45">
        <v>17.695359250278532</v>
      </c>
      <c r="F45">
        <v>2.3701331938397973E-2</v>
      </c>
      <c r="G45" s="7">
        <f t="shared" si="4"/>
        <v>-0.22698591621713149</v>
      </c>
      <c r="H45" s="17" t="s">
        <v>163</v>
      </c>
      <c r="I45" s="9">
        <f>AVERAGE(G45:G47)</f>
        <v>-8.1934056987353898E-2</v>
      </c>
      <c r="J45" s="9">
        <f>STDEV(G45:G47)</f>
        <v>0.12643344057366188</v>
      </c>
      <c r="K45" s="9">
        <f>I45-$I$36</f>
        <v>-0.70188159090934477</v>
      </c>
      <c r="L45" s="9">
        <f t="shared" si="5"/>
        <v>0.17037022384533215</v>
      </c>
      <c r="M45" s="9">
        <f>1.8^-(K45)</f>
        <v>1.5106751037320585</v>
      </c>
      <c r="N45" s="9">
        <f>K45+L45</f>
        <v>-0.53151136706401259</v>
      </c>
      <c r="O45" s="10">
        <f>1.8^-N45</f>
        <v>1.3667221664349058</v>
      </c>
      <c r="P45" s="9" t="s">
        <v>7</v>
      </c>
      <c r="Q45" s="9">
        <f>M45-O45</f>
        <v>0.14395293729715264</v>
      </c>
      <c r="S45" s="12"/>
      <c r="T45" s="16"/>
      <c r="U45" s="15"/>
      <c r="V45" s="15"/>
    </row>
    <row r="46" spans="1:22" ht="15.5" x14ac:dyDescent="0.35">
      <c r="A46" s="17" t="s">
        <v>143</v>
      </c>
      <c r="B46">
        <v>17.115291385912634</v>
      </c>
      <c r="C46">
        <v>3.4464183168474091E-2</v>
      </c>
      <c r="D46" s="17" t="s">
        <v>143</v>
      </c>
      <c r="E46">
        <v>17.110368306225599</v>
      </c>
      <c r="F46">
        <v>5.2805588001845968E-2</v>
      </c>
      <c r="G46" s="7">
        <f t="shared" si="4"/>
        <v>4.9230796870354254E-3</v>
      </c>
      <c r="H46" s="8"/>
      <c r="I46" s="8"/>
      <c r="J46" s="8"/>
      <c r="K46" s="8"/>
      <c r="L46" s="9"/>
      <c r="M46" s="8"/>
      <c r="N46" s="9">
        <f>K45-L45</f>
        <v>-0.87225181475467695</v>
      </c>
      <c r="O46" s="10">
        <f>1.8^-N46</f>
        <v>1.6697901922442842</v>
      </c>
      <c r="P46" s="9" t="s">
        <v>8</v>
      </c>
      <c r="Q46" s="9">
        <f>O46-M45</f>
        <v>0.15911508851222567</v>
      </c>
      <c r="S46" s="12"/>
      <c r="T46" s="15"/>
      <c r="U46" s="15"/>
      <c r="V46" s="15"/>
    </row>
    <row r="47" spans="1:22" ht="15.5" x14ac:dyDescent="0.35">
      <c r="A47" s="17" t="s">
        <v>160</v>
      </c>
      <c r="B47">
        <v>17.328264506489035</v>
      </c>
      <c r="C47">
        <v>9.1558123791355243E-3</v>
      </c>
      <c r="D47" s="17" t="s">
        <v>160</v>
      </c>
      <c r="E47">
        <v>17.352003840921</v>
      </c>
      <c r="F47">
        <v>1.7831474939355954E-2</v>
      </c>
      <c r="G47" s="7">
        <f t="shared" si="4"/>
        <v>-2.3739334431965631E-2</v>
      </c>
      <c r="H47" s="8"/>
      <c r="I47" s="8"/>
      <c r="J47" s="8"/>
      <c r="K47" s="8"/>
      <c r="L47" s="9"/>
      <c r="M47" s="8"/>
      <c r="N47" s="8"/>
      <c r="O47" s="8"/>
      <c r="P47" s="8"/>
      <c r="Q47" s="8"/>
    </row>
    <row r="48" spans="1:22" ht="15.5" x14ac:dyDescent="0.35">
      <c r="A48" s="17" t="s">
        <v>145</v>
      </c>
      <c r="B48">
        <v>17.9912664733904</v>
      </c>
      <c r="C48">
        <v>1.2751262415277595E-2</v>
      </c>
      <c r="D48" s="17" t="s">
        <v>145</v>
      </c>
      <c r="E48">
        <v>17.086236391056136</v>
      </c>
      <c r="F48">
        <v>1.2378498115913988E-2</v>
      </c>
      <c r="G48" s="7">
        <f t="shared" si="4"/>
        <v>0.90503008233426385</v>
      </c>
      <c r="H48" s="17" t="s">
        <v>164</v>
      </c>
      <c r="I48" s="9">
        <f>AVERAGE(G48:G50)</f>
        <v>0.90014541982434437</v>
      </c>
      <c r="J48" s="9">
        <f>STDEV(G48:G50)</f>
        <v>0.11369346061870612</v>
      </c>
      <c r="K48" s="9">
        <f>I48-$I$36</f>
        <v>0.28019788590235351</v>
      </c>
      <c r="L48" s="9">
        <f t="shared" si="5"/>
        <v>0.1611421771767782</v>
      </c>
      <c r="M48" s="9">
        <f>1.8^-(K48)</f>
        <v>0.84815101029418216</v>
      </c>
      <c r="N48" s="9">
        <f>K48+L48</f>
        <v>0.44134006307913171</v>
      </c>
      <c r="O48" s="10">
        <f>1.8^-N48</f>
        <v>0.77150370584276107</v>
      </c>
      <c r="P48" s="9" t="s">
        <v>7</v>
      </c>
      <c r="Q48" s="9">
        <f>M48-O48</f>
        <v>7.6647304451421094E-2</v>
      </c>
    </row>
    <row r="49" spans="1:22" ht="15.5" x14ac:dyDescent="0.35">
      <c r="A49" s="17" t="s">
        <v>146</v>
      </c>
      <c r="B49">
        <v>17.801340427024702</v>
      </c>
      <c r="C49">
        <v>2.9610008568327215E-2</v>
      </c>
      <c r="D49" s="17" t="s">
        <v>146</v>
      </c>
      <c r="E49">
        <v>17.017252073598168</v>
      </c>
      <c r="F49">
        <v>6.9587386565357123E-2</v>
      </c>
      <c r="G49" s="7">
        <f t="shared" si="4"/>
        <v>0.78408835342653305</v>
      </c>
      <c r="H49" s="8"/>
      <c r="I49" s="8"/>
      <c r="J49" s="8"/>
      <c r="K49" s="8"/>
      <c r="L49" s="9"/>
      <c r="M49" s="8"/>
      <c r="N49" s="9">
        <f>K48-L48</f>
        <v>0.1190557087255753</v>
      </c>
      <c r="O49" s="10">
        <f>1.8^-N49</f>
        <v>0.93241306660638845</v>
      </c>
      <c r="P49" s="9" t="s">
        <v>8</v>
      </c>
      <c r="Q49" s="9">
        <f>O49-M48</f>
        <v>8.426205631220629E-2</v>
      </c>
    </row>
    <row r="50" spans="1:22" ht="15.5" x14ac:dyDescent="0.35">
      <c r="A50" s="17" t="s">
        <v>161</v>
      </c>
      <c r="B50">
        <v>18.013525201415835</v>
      </c>
      <c r="C50">
        <v>3.5883414871426204E-2</v>
      </c>
      <c r="D50" s="17" t="s">
        <v>161</v>
      </c>
      <c r="E50">
        <v>17.002207377703598</v>
      </c>
      <c r="F50">
        <v>4.0730588478950315E-2</v>
      </c>
      <c r="G50" s="7">
        <f t="shared" si="4"/>
        <v>1.0113178237122362</v>
      </c>
      <c r="H50" s="8"/>
      <c r="I50" s="8"/>
      <c r="J50" s="8"/>
      <c r="K50" s="8"/>
      <c r="L50" s="9"/>
      <c r="M50" s="8"/>
      <c r="N50" s="8"/>
      <c r="O50" s="8"/>
      <c r="P50" s="8"/>
      <c r="Q50" s="8"/>
    </row>
    <row r="53" spans="1:22" ht="40.5" x14ac:dyDescent="0.25">
      <c r="A53" s="1" t="s">
        <v>114</v>
      </c>
      <c r="B53" s="2" t="s">
        <v>0</v>
      </c>
      <c r="C53" s="2" t="s">
        <v>1</v>
      </c>
      <c r="D53" s="1" t="s">
        <v>2</v>
      </c>
      <c r="E53" s="2" t="s">
        <v>0</v>
      </c>
      <c r="F53" s="2" t="s">
        <v>1</v>
      </c>
      <c r="G53" s="2" t="s">
        <v>152</v>
      </c>
      <c r="H53" s="3"/>
      <c r="I53" s="4" t="s">
        <v>153</v>
      </c>
      <c r="J53" s="4" t="s">
        <v>3</v>
      </c>
      <c r="K53" s="4" t="s">
        <v>154</v>
      </c>
      <c r="L53" s="5" t="s">
        <v>4</v>
      </c>
      <c r="M53" s="4" t="s">
        <v>5</v>
      </c>
      <c r="N53" s="4" t="s">
        <v>155</v>
      </c>
      <c r="O53" s="4" t="s">
        <v>156</v>
      </c>
      <c r="P53" s="4"/>
      <c r="Q53" s="4" t="s">
        <v>6</v>
      </c>
    </row>
    <row r="54" spans="1:22" ht="13.5" customHeight="1" x14ac:dyDescent="0.35">
      <c r="A54" s="18" t="s">
        <v>130</v>
      </c>
      <c r="B54">
        <v>19.997903959314002</v>
      </c>
      <c r="C54">
        <v>2.0052102734499495E-2</v>
      </c>
      <c r="D54" s="18" t="s">
        <v>130</v>
      </c>
      <c r="E54">
        <v>16.841780441143701</v>
      </c>
      <c r="F54">
        <v>2.3669940985633946E-2</v>
      </c>
      <c r="G54" s="7">
        <f t="shared" ref="G54:G68" si="6">(B54-E54)</f>
        <v>3.1561235181703005</v>
      </c>
      <c r="H54" s="8" t="s">
        <v>151</v>
      </c>
      <c r="I54" s="9">
        <f>AVERAGE(G54:G56)</f>
        <v>3.0304408958549125</v>
      </c>
      <c r="J54" s="9">
        <f>STDEV(G54:G56)</f>
        <v>0.20080753131384443</v>
      </c>
      <c r="K54" s="9">
        <f>I54-$I$54</f>
        <v>0</v>
      </c>
      <c r="L54" s="9">
        <f>(($J$54^2)+(J54^2))^(1/2)</f>
        <v>0.28398473421069875</v>
      </c>
      <c r="M54" s="9">
        <f>1.8^-(K54)</f>
        <v>1</v>
      </c>
      <c r="N54" s="9">
        <f>K54+L54</f>
        <v>0.28398473421069875</v>
      </c>
      <c r="O54" s="10">
        <f>1.8^-N54</f>
        <v>0.8462652452894619</v>
      </c>
      <c r="P54" s="9" t="s">
        <v>7</v>
      </c>
      <c r="Q54" s="9">
        <f>M54-O54</f>
        <v>0.1537347547105381</v>
      </c>
      <c r="S54" s="13"/>
      <c r="T54" s="13"/>
      <c r="U54" s="21" t="s">
        <v>165</v>
      </c>
      <c r="V54" s="21"/>
    </row>
    <row r="55" spans="1:22" ht="15.5" x14ac:dyDescent="0.35">
      <c r="A55" s="18" t="s">
        <v>131</v>
      </c>
      <c r="B55">
        <v>19.996214054986801</v>
      </c>
      <c r="C55">
        <v>9.0753587163066168E-3</v>
      </c>
      <c r="D55" s="18" t="s">
        <v>131</v>
      </c>
      <c r="E55">
        <v>17.197364502788265</v>
      </c>
      <c r="F55">
        <v>2.8454924294299373E-2</v>
      </c>
      <c r="G55" s="7">
        <f t="shared" si="6"/>
        <v>2.7988495521985364</v>
      </c>
      <c r="H55" s="11"/>
      <c r="I55" s="9"/>
      <c r="J55" s="9"/>
      <c r="K55" s="9"/>
      <c r="L55" s="9"/>
      <c r="M55" s="9"/>
      <c r="N55" s="9">
        <f>K54-L54</f>
        <v>-0.28398473421069875</v>
      </c>
      <c r="O55" s="10">
        <f>1.8^-N55</f>
        <v>1.1816626117712701</v>
      </c>
      <c r="P55" s="9" t="s">
        <v>8</v>
      </c>
      <c r="Q55" s="9">
        <f>O55-M54</f>
        <v>0.18166261177127008</v>
      </c>
      <c r="S55" s="13"/>
      <c r="T55" s="14" t="s">
        <v>114</v>
      </c>
      <c r="U55" s="8" t="s">
        <v>7</v>
      </c>
      <c r="V55" s="8" t="s">
        <v>8</v>
      </c>
    </row>
    <row r="56" spans="1:22" ht="15.5" x14ac:dyDescent="0.35">
      <c r="A56" s="18" t="s">
        <v>134</v>
      </c>
      <c r="B56">
        <v>20.457463037266468</v>
      </c>
      <c r="C56">
        <v>1.1500501104416621E-2</v>
      </c>
      <c r="D56" s="18" t="s">
        <v>134</v>
      </c>
      <c r="E56">
        <v>17.321113420070567</v>
      </c>
      <c r="F56">
        <v>3.7216458085461826E-2</v>
      </c>
      <c r="G56" s="7">
        <f t="shared" si="6"/>
        <v>3.1363496171959007</v>
      </c>
      <c r="H56" s="8"/>
      <c r="I56" s="9"/>
      <c r="J56" s="9"/>
      <c r="K56" s="9"/>
      <c r="L56" s="9"/>
      <c r="M56" s="9"/>
      <c r="N56" s="9"/>
      <c r="O56" s="10"/>
      <c r="P56" s="9"/>
      <c r="Q56" s="9"/>
      <c r="S56" s="8" t="s">
        <v>151</v>
      </c>
      <c r="T56" s="15">
        <f>M54</f>
        <v>1</v>
      </c>
      <c r="U56" s="15">
        <f>Q54</f>
        <v>0.1537347547105381</v>
      </c>
      <c r="V56" s="15">
        <f>Q55</f>
        <v>0.18166261177127008</v>
      </c>
    </row>
    <row r="57" spans="1:22" ht="15.5" x14ac:dyDescent="0.35">
      <c r="A57" t="s">
        <v>168</v>
      </c>
      <c r="B57">
        <v>19.747908310101934</v>
      </c>
      <c r="C57">
        <v>2.4751054243321309E-2</v>
      </c>
      <c r="D57" t="s">
        <v>168</v>
      </c>
      <c r="E57">
        <v>17.642545150126498</v>
      </c>
      <c r="F57">
        <v>4.9101586980480741E-2</v>
      </c>
      <c r="G57" s="7">
        <f t="shared" si="6"/>
        <v>2.1053631599754361</v>
      </c>
      <c r="H57" s="17" t="s">
        <v>157</v>
      </c>
      <c r="I57" s="9">
        <f>AVERAGE(G57:G59)</f>
        <v>2.8660883475361154</v>
      </c>
      <c r="J57" s="9">
        <f>STDEV(G57:G59)</f>
        <v>0.70681579046089993</v>
      </c>
      <c r="K57" s="9">
        <f>I57-$I$54</f>
        <v>-0.16435254831879709</v>
      </c>
      <c r="L57" s="9">
        <f t="shared" ref="L57:L66" si="7">(($J$54^2)+(J57^2))^(1/2)</f>
        <v>0.73478719795409297</v>
      </c>
      <c r="M57" s="9">
        <f>1.8^-(K57)</f>
        <v>1.101424383501711</v>
      </c>
      <c r="N57" s="9">
        <f>K57+L57</f>
        <v>0.57043464963529589</v>
      </c>
      <c r="O57" s="10">
        <f>1.8^-N57</f>
        <v>0.71512789350151018</v>
      </c>
      <c r="P57" s="9" t="s">
        <v>7</v>
      </c>
      <c r="Q57" s="9">
        <f>M57-O57</f>
        <v>0.38629649000020083</v>
      </c>
      <c r="S57" s="17" t="s">
        <v>157</v>
      </c>
      <c r="T57" s="16">
        <f>M57</f>
        <v>1.101424383501711</v>
      </c>
      <c r="U57" s="15">
        <f>Q57</f>
        <v>0.38629649000020083</v>
      </c>
      <c r="V57" s="15">
        <f>Q58</f>
        <v>0.59496542816148379</v>
      </c>
    </row>
    <row r="58" spans="1:22" x14ac:dyDescent="0.25">
      <c r="A58" s="17" t="s">
        <v>133</v>
      </c>
      <c r="B58" s="17">
        <v>20.570612488631699</v>
      </c>
      <c r="C58" s="17">
        <v>3.7765178435626094E-2</v>
      </c>
      <c r="D58" s="17" t="s">
        <v>133</v>
      </c>
      <c r="E58" s="17">
        <v>17.068111838463736</v>
      </c>
      <c r="F58" s="17">
        <v>2.2091369952642374E-2</v>
      </c>
      <c r="G58" s="7">
        <f>(B58-E58)</f>
        <v>3.5025006501679634</v>
      </c>
      <c r="I58" s="8"/>
      <c r="J58" s="8"/>
      <c r="K58" s="8"/>
      <c r="L58" s="9"/>
      <c r="M58" s="8"/>
      <c r="N58" s="9">
        <f>K57-L57</f>
        <v>-0.89913974627289006</v>
      </c>
      <c r="O58" s="10">
        <f>1.8^-N58</f>
        <v>1.6963898116631948</v>
      </c>
      <c r="P58" s="9" t="s">
        <v>8</v>
      </c>
      <c r="Q58" s="9">
        <f>O58-M57</f>
        <v>0.59496542816148379</v>
      </c>
      <c r="S58" s="17" t="s">
        <v>162</v>
      </c>
      <c r="T58" s="15">
        <f>M60</f>
        <v>0.85093220278761406</v>
      </c>
      <c r="U58" s="15">
        <f>Q60</f>
        <v>0.10583510896404802</v>
      </c>
      <c r="V58" s="15">
        <f>Q61</f>
        <v>0.12086814342664698</v>
      </c>
    </row>
    <row r="59" spans="1:22" ht="15.5" x14ac:dyDescent="0.35">
      <c r="A59" s="17" t="s">
        <v>158</v>
      </c>
      <c r="B59">
        <v>20.2578959957509</v>
      </c>
      <c r="C59">
        <v>2.7566322779595403E-2</v>
      </c>
      <c r="D59" s="17" t="s">
        <v>158</v>
      </c>
      <c r="E59" s="17">
        <v>17.267494763285953</v>
      </c>
      <c r="F59" s="17">
        <v>5.0710921215433594E-2</v>
      </c>
      <c r="G59" s="7">
        <f t="shared" si="6"/>
        <v>2.9904012324649472</v>
      </c>
      <c r="H59" s="8"/>
      <c r="I59" s="8"/>
      <c r="J59" s="8"/>
      <c r="K59" s="8"/>
      <c r="L59" s="9"/>
      <c r="M59" s="8"/>
      <c r="N59" s="8"/>
      <c r="O59" s="8"/>
      <c r="P59" s="8"/>
      <c r="Q59" s="8"/>
      <c r="S59" s="17" t="s">
        <v>163</v>
      </c>
      <c r="T59" s="15">
        <f>M63</f>
        <v>1.0073641174106254</v>
      </c>
      <c r="U59" s="15">
        <f>Q63</f>
        <v>0.14193280147179288</v>
      </c>
      <c r="V59" s="15">
        <f>Q64</f>
        <v>0.16521011968598032</v>
      </c>
    </row>
    <row r="60" spans="1:22" ht="15.5" x14ac:dyDescent="0.35">
      <c r="A60" s="17" t="s">
        <v>137</v>
      </c>
      <c r="B60">
        <v>20.256277535433</v>
      </c>
      <c r="C60">
        <v>2.4064994489155604E-2</v>
      </c>
      <c r="D60" s="17" t="s">
        <v>137</v>
      </c>
      <c r="E60">
        <v>16.919131758435434</v>
      </c>
      <c r="F60">
        <v>1.2477227325858594E-2</v>
      </c>
      <c r="G60" s="7">
        <f t="shared" si="6"/>
        <v>3.3371457769975663</v>
      </c>
      <c r="H60" s="17" t="s">
        <v>162</v>
      </c>
      <c r="I60" s="9">
        <f>AVERAGE(G60:G62)</f>
        <v>3.3050691426677496</v>
      </c>
      <c r="J60" s="9">
        <f>STDEV(G60:G62)</f>
        <v>0.10361236555793639</v>
      </c>
      <c r="K60" s="9">
        <f>I60-$I$54</f>
        <v>0.27462824681283715</v>
      </c>
      <c r="L60" s="9">
        <f t="shared" si="7"/>
        <v>0.22596279987836948</v>
      </c>
      <c r="M60" s="9">
        <f>1.8^-(K60)</f>
        <v>0.85093220278761406</v>
      </c>
      <c r="N60" s="9">
        <f>K60+L60</f>
        <v>0.50059104669120669</v>
      </c>
      <c r="O60" s="10">
        <f>1.8^-N60</f>
        <v>0.74509709382356604</v>
      </c>
      <c r="P60" s="9" t="s">
        <v>7</v>
      </c>
      <c r="Q60" s="9">
        <f>M60-O60</f>
        <v>0.10583510896404802</v>
      </c>
      <c r="S60" s="17" t="s">
        <v>164</v>
      </c>
      <c r="T60" s="15">
        <f>M66</f>
        <v>0.47136968583988026</v>
      </c>
      <c r="U60" s="15">
        <f>Q66</f>
        <v>7.7758790496639807E-2</v>
      </c>
      <c r="V60" s="15">
        <f>Q67</f>
        <v>9.3120228838501906E-2</v>
      </c>
    </row>
    <row r="61" spans="1:22" ht="15.5" x14ac:dyDescent="0.35">
      <c r="A61" s="17" t="s">
        <v>138</v>
      </c>
      <c r="B61">
        <v>20.724601699031851</v>
      </c>
      <c r="C61">
        <v>2.8768254502121497E-2</v>
      </c>
      <c r="D61" s="17" t="s">
        <v>138</v>
      </c>
      <c r="E61">
        <v>17.335751840053099</v>
      </c>
      <c r="F61">
        <v>6.0399061881869082E-3</v>
      </c>
      <c r="G61" s="7">
        <f t="shared" si="6"/>
        <v>3.3888498589787517</v>
      </c>
      <c r="H61" s="8"/>
      <c r="I61" s="9"/>
      <c r="J61" s="9"/>
      <c r="K61" s="9"/>
      <c r="L61" s="9"/>
      <c r="M61" s="9"/>
      <c r="N61" s="9">
        <f>K60-L60</f>
        <v>4.8665446934467671E-2</v>
      </c>
      <c r="O61" s="10">
        <f>1.8^-N61</f>
        <v>0.97180034621426103</v>
      </c>
      <c r="P61" s="9" t="s">
        <v>8</v>
      </c>
      <c r="Q61" s="9">
        <f>O61-M60</f>
        <v>0.12086814342664698</v>
      </c>
      <c r="S61" s="12"/>
      <c r="T61" s="15"/>
      <c r="U61" s="15"/>
      <c r="V61" s="15"/>
    </row>
    <row r="62" spans="1:22" ht="15.5" x14ac:dyDescent="0.35">
      <c r="A62" s="17" t="s">
        <v>159</v>
      </c>
      <c r="B62">
        <v>20.648637555621331</v>
      </c>
      <c r="C62">
        <v>3.4228296443851752E-2</v>
      </c>
      <c r="D62" s="17" t="s">
        <v>159</v>
      </c>
      <c r="E62">
        <v>17.4594257635944</v>
      </c>
      <c r="F62">
        <v>6.5013665332566167E-2</v>
      </c>
      <c r="G62" s="7">
        <f t="shared" si="6"/>
        <v>3.1892117920269314</v>
      </c>
      <c r="H62" s="8"/>
      <c r="I62" s="9"/>
      <c r="J62" s="9"/>
      <c r="K62" s="9"/>
      <c r="L62" s="9"/>
      <c r="M62" s="9"/>
      <c r="N62" s="9"/>
      <c r="O62" s="10"/>
      <c r="P62" s="9"/>
      <c r="Q62" s="9"/>
      <c r="S62" s="12"/>
      <c r="T62" s="15"/>
      <c r="U62" s="15"/>
      <c r="V62" s="15"/>
    </row>
    <row r="63" spans="1:22" ht="15.5" x14ac:dyDescent="0.35">
      <c r="A63" s="17" t="s">
        <v>142</v>
      </c>
      <c r="B63">
        <v>20.534170589191433</v>
      </c>
      <c r="C63">
        <v>2.050194144371182E-2</v>
      </c>
      <c r="D63" s="17" t="s">
        <v>142</v>
      </c>
      <c r="E63">
        <v>17.695359250278532</v>
      </c>
      <c r="F63">
        <v>2.3701331938397973E-2</v>
      </c>
      <c r="G63" s="7">
        <f t="shared" si="6"/>
        <v>2.838811338912901</v>
      </c>
      <c r="H63" s="17" t="s">
        <v>163</v>
      </c>
      <c r="I63" s="9">
        <f>AVERAGE(G63:G65)</f>
        <v>3.0179582467503216</v>
      </c>
      <c r="J63" s="9">
        <f>STDEV(G63:G65)</f>
        <v>0.16257182475802889</v>
      </c>
      <c r="K63" s="9">
        <f>I63-$I$54</f>
        <v>-1.2482649104590848E-2</v>
      </c>
      <c r="L63" s="9">
        <f t="shared" si="7"/>
        <v>0.25836652809045502</v>
      </c>
      <c r="M63" s="9">
        <f>1.8^-(K63)</f>
        <v>1.0073641174106254</v>
      </c>
      <c r="N63" s="9">
        <f>K63+L63</f>
        <v>0.24588387898586417</v>
      </c>
      <c r="O63" s="10">
        <f>1.8^-N63</f>
        <v>0.86543131593883249</v>
      </c>
      <c r="P63" s="9" t="s">
        <v>7</v>
      </c>
      <c r="Q63" s="9">
        <f>M63-O63</f>
        <v>0.14193280147179288</v>
      </c>
      <c r="S63" s="12"/>
      <c r="T63" s="16"/>
      <c r="U63" s="15"/>
      <c r="V63" s="15"/>
    </row>
    <row r="64" spans="1:22" ht="15.5" x14ac:dyDescent="0.35">
      <c r="A64" s="17" t="s">
        <v>143</v>
      </c>
      <c r="B64">
        <v>20.169326482579699</v>
      </c>
      <c r="C64">
        <v>6.0021561750237635E-3</v>
      </c>
      <c r="D64" s="17" t="s">
        <v>143</v>
      </c>
      <c r="E64">
        <v>17.110368306225599</v>
      </c>
      <c r="F64">
        <v>5.2805588001845968E-2</v>
      </c>
      <c r="G64" s="7">
        <f t="shared" si="6"/>
        <v>3.0589581763540998</v>
      </c>
      <c r="H64" s="8"/>
      <c r="I64" s="8"/>
      <c r="J64" s="8"/>
      <c r="K64" s="8"/>
      <c r="L64" s="9"/>
      <c r="M64" s="8"/>
      <c r="N64" s="9">
        <f>K63-L63</f>
        <v>-0.27084917719504586</v>
      </c>
      <c r="O64" s="10">
        <f>1.8^-N64</f>
        <v>1.1725742370966057</v>
      </c>
      <c r="P64" s="9" t="s">
        <v>8</v>
      </c>
      <c r="Q64" s="9">
        <f>O64-M63</f>
        <v>0.16521011968598032</v>
      </c>
      <c r="S64" s="12"/>
      <c r="T64" s="15"/>
      <c r="U64" s="15"/>
      <c r="V64" s="15"/>
    </row>
    <row r="65" spans="1:22" ht="15.5" x14ac:dyDescent="0.35">
      <c r="A65" s="17" t="s">
        <v>160</v>
      </c>
      <c r="B65">
        <v>20.508109065904964</v>
      </c>
      <c r="C65">
        <v>1.9130095367162907E-2</v>
      </c>
      <c r="D65" s="17" t="s">
        <v>160</v>
      </c>
      <c r="E65">
        <v>17.352003840921</v>
      </c>
      <c r="F65">
        <v>1.7831474939355954E-2</v>
      </c>
      <c r="G65" s="7">
        <f t="shared" si="6"/>
        <v>3.1561052249839641</v>
      </c>
      <c r="H65" s="8"/>
      <c r="I65" s="8"/>
      <c r="J65" s="8"/>
      <c r="K65" s="8"/>
      <c r="L65" s="9"/>
      <c r="M65" s="8"/>
      <c r="N65" s="8"/>
      <c r="O65" s="8"/>
      <c r="P65" s="8"/>
      <c r="Q65" s="8"/>
    </row>
    <row r="66" spans="1:22" ht="15.5" x14ac:dyDescent="0.35">
      <c r="A66" s="17" t="s">
        <v>145</v>
      </c>
      <c r="B66">
        <v>21.268676111015065</v>
      </c>
      <c r="C66">
        <v>7.3622331237477188E-3</v>
      </c>
      <c r="D66" s="17" t="s">
        <v>145</v>
      </c>
      <c r="E66">
        <v>17.086236391056136</v>
      </c>
      <c r="F66">
        <v>1.2378498115913988E-2</v>
      </c>
      <c r="G66" s="7">
        <f t="shared" si="6"/>
        <v>4.1824397199589285</v>
      </c>
      <c r="H66" s="17" t="s">
        <v>164</v>
      </c>
      <c r="I66" s="9">
        <f>AVERAGE(G66:G68)</f>
        <v>4.3100081982781093</v>
      </c>
      <c r="J66" s="9">
        <f>STDEV(G66:G68)</f>
        <v>0.23183428982411552</v>
      </c>
      <c r="K66" s="9">
        <f>I66-$I$54</f>
        <v>1.2795673024231968</v>
      </c>
      <c r="L66" s="9">
        <f t="shared" si="7"/>
        <v>0.30670963886159919</v>
      </c>
      <c r="M66" s="9">
        <f>1.8^-(K66)</f>
        <v>0.47136968583988026</v>
      </c>
      <c r="N66" s="9">
        <f>K66+L66</f>
        <v>1.5862769412847961</v>
      </c>
      <c r="O66" s="10">
        <f>1.8^-N66</f>
        <v>0.39361089534324045</v>
      </c>
      <c r="P66" s="9" t="s">
        <v>7</v>
      </c>
      <c r="Q66" s="9">
        <f>M66-O66</f>
        <v>7.7758790496639807E-2</v>
      </c>
    </row>
    <row r="67" spans="1:22" ht="15.5" x14ac:dyDescent="0.35">
      <c r="A67" s="17" t="s">
        <v>146</v>
      </c>
      <c r="B67">
        <v>21.187226331172667</v>
      </c>
      <c r="C67">
        <v>6.0383330830895724E-3</v>
      </c>
      <c r="D67" s="17" t="s">
        <v>146</v>
      </c>
      <c r="E67">
        <v>17.017252073598168</v>
      </c>
      <c r="F67">
        <v>6.9587386565357123E-2</v>
      </c>
      <c r="G67" s="7">
        <f t="shared" si="6"/>
        <v>4.1699742575744985</v>
      </c>
      <c r="H67" s="8"/>
      <c r="I67" s="8"/>
      <c r="J67" s="8"/>
      <c r="K67" s="8"/>
      <c r="L67" s="9"/>
      <c r="M67" s="8"/>
      <c r="N67" s="9">
        <f>K66-L66</f>
        <v>0.97285766356159764</v>
      </c>
      <c r="O67" s="10">
        <f>1.8^-N67</f>
        <v>0.56448991467838217</v>
      </c>
      <c r="P67" s="9" t="s">
        <v>8</v>
      </c>
      <c r="Q67" s="9">
        <f>O67-M66</f>
        <v>9.3120228838501906E-2</v>
      </c>
    </row>
    <row r="68" spans="1:22" ht="15.5" x14ac:dyDescent="0.35">
      <c r="A68" s="17" t="s">
        <v>161</v>
      </c>
      <c r="B68">
        <v>21.5798179950045</v>
      </c>
      <c r="C68">
        <v>2.0413688293885453E-2</v>
      </c>
      <c r="D68" s="17" t="s">
        <v>161</v>
      </c>
      <c r="E68">
        <v>17.002207377703598</v>
      </c>
      <c r="F68">
        <v>4.0730588478950315E-2</v>
      </c>
      <c r="G68" s="7">
        <f t="shared" si="6"/>
        <v>4.5776106173009019</v>
      </c>
      <c r="H68" s="8"/>
      <c r="I68" s="8"/>
      <c r="J68" s="8"/>
      <c r="K68" s="8"/>
      <c r="L68" s="9"/>
      <c r="M68" s="8"/>
      <c r="N68" s="8"/>
      <c r="O68" s="8"/>
      <c r="P68" s="8"/>
      <c r="Q68" s="8"/>
    </row>
    <row r="71" spans="1:22" ht="40.5" x14ac:dyDescent="0.25">
      <c r="A71" s="1" t="s">
        <v>9</v>
      </c>
      <c r="B71" s="2" t="s">
        <v>0</v>
      </c>
      <c r="C71" s="2" t="s">
        <v>1</v>
      </c>
      <c r="D71" s="1" t="s">
        <v>2</v>
      </c>
      <c r="E71" s="2" t="s">
        <v>0</v>
      </c>
      <c r="F71" s="2" t="s">
        <v>1</v>
      </c>
      <c r="G71" s="2" t="s">
        <v>152</v>
      </c>
      <c r="H71" s="3"/>
      <c r="I71" s="4" t="s">
        <v>153</v>
      </c>
      <c r="J71" s="4" t="s">
        <v>3</v>
      </c>
      <c r="K71" s="4" t="s">
        <v>154</v>
      </c>
      <c r="L71" s="5" t="s">
        <v>4</v>
      </c>
      <c r="M71" s="4" t="s">
        <v>5</v>
      </c>
      <c r="N71" s="4" t="s">
        <v>155</v>
      </c>
      <c r="O71" s="4" t="s">
        <v>156</v>
      </c>
      <c r="P71" s="4"/>
      <c r="Q71" s="4" t="s">
        <v>6</v>
      </c>
    </row>
    <row r="72" spans="1:22" ht="13.5" customHeight="1" x14ac:dyDescent="0.35">
      <c r="A72" s="18" t="s">
        <v>130</v>
      </c>
      <c r="B72">
        <v>23.006859497715833</v>
      </c>
      <c r="C72">
        <v>8.0756900656205732E-3</v>
      </c>
      <c r="D72" s="18" t="s">
        <v>130</v>
      </c>
      <c r="E72">
        <v>16.841780441143701</v>
      </c>
      <c r="F72">
        <v>2.3669940985633946E-2</v>
      </c>
      <c r="G72" s="7">
        <f t="shared" ref="G72:G86" si="8">(B72-E72)</f>
        <v>6.1650790565721323</v>
      </c>
      <c r="H72" s="8" t="s">
        <v>151</v>
      </c>
      <c r="I72" s="9">
        <f>AVERAGE(G72:G74)</f>
        <v>6.2829393253121433</v>
      </c>
      <c r="J72" s="9">
        <f>STDEV(G72:G74)</f>
        <v>0.15613022860534401</v>
      </c>
      <c r="K72" s="9">
        <f>I72-$I$72</f>
        <v>0</v>
      </c>
      <c r="L72" s="9">
        <f>(($J$2^2)+(J72^2))^(1/2)</f>
        <v>0.27136684021861074</v>
      </c>
      <c r="M72" s="9">
        <f>1.8^-(K72)</f>
        <v>1</v>
      </c>
      <c r="N72" s="9">
        <f>K72+L72</f>
        <v>0.27136684021861074</v>
      </c>
      <c r="O72" s="10">
        <f>1.8^-N72</f>
        <v>0.85256501399880624</v>
      </c>
      <c r="P72" s="9" t="s">
        <v>7</v>
      </c>
      <c r="Q72" s="9">
        <f>M72-O72</f>
        <v>0.14743498600119376</v>
      </c>
      <c r="S72" s="13"/>
      <c r="T72" s="13"/>
      <c r="U72" s="21" t="s">
        <v>165</v>
      </c>
      <c r="V72" s="21"/>
    </row>
    <row r="73" spans="1:22" ht="15.5" x14ac:dyDescent="0.35">
      <c r="A73" s="18" t="s">
        <v>131</v>
      </c>
      <c r="B73">
        <v>23.65737949168653</v>
      </c>
      <c r="C73">
        <v>6.0009902476984553E-2</v>
      </c>
      <c r="D73" s="18" t="s">
        <v>131</v>
      </c>
      <c r="E73">
        <v>17.197364502788265</v>
      </c>
      <c r="F73">
        <v>2.8454924294299373E-2</v>
      </c>
      <c r="G73" s="7">
        <f t="shared" si="8"/>
        <v>6.4600149888982656</v>
      </c>
      <c r="H73" s="11"/>
      <c r="I73" s="9"/>
      <c r="J73" s="9"/>
      <c r="K73" s="9"/>
      <c r="L73" s="9"/>
      <c r="M73" s="9"/>
      <c r="N73" s="9">
        <f>K72-L72</f>
        <v>-0.27136684021861074</v>
      </c>
      <c r="O73" s="10">
        <f>1.8^-N73</f>
        <v>1.1729310769036556</v>
      </c>
      <c r="P73" s="9" t="s">
        <v>8</v>
      </c>
      <c r="Q73" s="9">
        <f>O73-M72</f>
        <v>0.17293107690365561</v>
      </c>
      <c r="S73" s="13"/>
      <c r="T73" s="14" t="s">
        <v>9</v>
      </c>
      <c r="U73" s="8" t="s">
        <v>7</v>
      </c>
      <c r="V73" s="8" t="s">
        <v>8</v>
      </c>
    </row>
    <row r="74" spans="1:22" ht="15.5" x14ac:dyDescent="0.35">
      <c r="A74" s="18" t="s">
        <v>134</v>
      </c>
      <c r="B74">
        <v>23.5448373505366</v>
      </c>
      <c r="C74">
        <v>2.6637285389003937E-2</v>
      </c>
      <c r="D74" s="18" t="s">
        <v>134</v>
      </c>
      <c r="E74">
        <v>17.321113420070567</v>
      </c>
      <c r="F74">
        <v>3.7216458085461826E-2</v>
      </c>
      <c r="G74" s="7">
        <f t="shared" si="8"/>
        <v>6.2237239304660328</v>
      </c>
      <c r="H74" s="8"/>
      <c r="I74" s="9"/>
      <c r="J74" s="9"/>
      <c r="K74" s="9"/>
      <c r="L74" s="9"/>
      <c r="M74" s="9"/>
      <c r="N74" s="9"/>
      <c r="O74" s="10"/>
      <c r="P74" s="9"/>
      <c r="Q74" s="9"/>
      <c r="S74" s="8" t="s">
        <v>151</v>
      </c>
      <c r="T74" s="15">
        <f>M72</f>
        <v>1</v>
      </c>
      <c r="U74" s="15">
        <f>Q72</f>
        <v>0.14743498600119376</v>
      </c>
      <c r="V74" s="15">
        <f>Q73</f>
        <v>0.17293107690365561</v>
      </c>
    </row>
    <row r="75" spans="1:22" ht="15.5" x14ac:dyDescent="0.35">
      <c r="A75" t="s">
        <v>168</v>
      </c>
      <c r="B75">
        <v>22.983208103345234</v>
      </c>
      <c r="C75">
        <v>1.7095883326615238E-2</v>
      </c>
      <c r="D75" t="s">
        <v>168</v>
      </c>
      <c r="E75">
        <v>17.642545150126498</v>
      </c>
      <c r="F75">
        <v>4.9101586980480741E-2</v>
      </c>
      <c r="G75" s="7">
        <f t="shared" si="8"/>
        <v>5.340662953218736</v>
      </c>
      <c r="H75" s="17" t="s">
        <v>157</v>
      </c>
      <c r="I75" s="9">
        <f>AVERAGE(G75:G77)</f>
        <v>6.1567257388728391</v>
      </c>
      <c r="J75" s="9">
        <f>STDEV(G75:G77)</f>
        <v>0.73089933646434047</v>
      </c>
      <c r="K75" s="9">
        <f t="shared" ref="K75:K84" si="9">I75-$I$72</f>
        <v>-0.12621358643930414</v>
      </c>
      <c r="L75" s="9">
        <f>(($J$2^2)+(J75^2))^(1/2)</f>
        <v>0.76385676257390633</v>
      </c>
      <c r="M75" s="9">
        <f>1.8^-(K75)</f>
        <v>1.0770078242872103</v>
      </c>
      <c r="N75" s="9">
        <f>K75+L75</f>
        <v>0.6376431761346022</v>
      </c>
      <c r="O75" s="10">
        <f>1.8^-N75</f>
        <v>0.6874280180798169</v>
      </c>
      <c r="P75" s="9" t="s">
        <v>7</v>
      </c>
      <c r="Q75" s="9">
        <f>M75-O75</f>
        <v>0.38957980620739341</v>
      </c>
      <c r="S75" s="17" t="s">
        <v>157</v>
      </c>
      <c r="T75" s="16">
        <f>M75</f>
        <v>1.0770078242872103</v>
      </c>
      <c r="U75" s="15">
        <f>Q75</f>
        <v>0.38957980620739341</v>
      </c>
      <c r="V75" s="15">
        <f>Q76</f>
        <v>0.61036281390110636</v>
      </c>
    </row>
    <row r="76" spans="1:22" x14ac:dyDescent="0.25">
      <c r="A76" s="17" t="s">
        <v>133</v>
      </c>
      <c r="B76" s="17">
        <v>23.81926904378717</v>
      </c>
      <c r="C76" s="17">
        <v>3.0130762360728043E-2</v>
      </c>
      <c r="D76" s="17" t="s">
        <v>133</v>
      </c>
      <c r="E76" s="17">
        <v>17.068111838463736</v>
      </c>
      <c r="F76" s="17">
        <v>2.2091369952642374E-2</v>
      </c>
      <c r="G76" s="7">
        <f>(B76-E76)</f>
        <v>6.7511572053234339</v>
      </c>
      <c r="I76" s="8"/>
      <c r="J76" s="8"/>
      <c r="K76" s="9"/>
      <c r="L76" s="8"/>
      <c r="M76" s="8"/>
      <c r="N76" s="9">
        <f>K75-L75</f>
        <v>-0.89007034901321047</v>
      </c>
      <c r="O76" s="10">
        <f>1.8^-N76</f>
        <v>1.6873706381883167</v>
      </c>
      <c r="P76" s="9" t="s">
        <v>8</v>
      </c>
      <c r="Q76" s="9">
        <f>O76-M75</f>
        <v>0.61036281390110636</v>
      </c>
      <c r="S76" s="17" t="s">
        <v>162</v>
      </c>
      <c r="T76" s="15">
        <f>M78</f>
        <v>0.85929731231195405</v>
      </c>
      <c r="U76" s="15">
        <f>Q78</f>
        <v>0.11669019151916926</v>
      </c>
      <c r="V76" s="15">
        <f>Q79</f>
        <v>0.13502640243813235</v>
      </c>
    </row>
    <row r="77" spans="1:22" ht="15.5" x14ac:dyDescent="0.35">
      <c r="A77" s="17" t="s">
        <v>158</v>
      </c>
      <c r="B77">
        <v>23.645851821362299</v>
      </c>
      <c r="C77">
        <v>1.0177630807501068E-2</v>
      </c>
      <c r="D77" s="17" t="s">
        <v>158</v>
      </c>
      <c r="E77" s="17">
        <v>17.267494763285953</v>
      </c>
      <c r="F77" s="17">
        <v>5.0710921215433594E-2</v>
      </c>
      <c r="G77" s="7">
        <f t="shared" si="8"/>
        <v>6.3783570580763467</v>
      </c>
      <c r="H77" s="8"/>
      <c r="I77" s="8"/>
      <c r="J77" s="8"/>
      <c r="K77" s="9"/>
      <c r="L77" s="8"/>
      <c r="M77" s="8"/>
      <c r="N77" s="8"/>
      <c r="O77" s="8"/>
      <c r="P77" s="8"/>
      <c r="Q77" s="8"/>
      <c r="S77" s="17" t="s">
        <v>163</v>
      </c>
      <c r="T77" s="15">
        <f>M81</f>
        <v>1.5423459157263331</v>
      </c>
      <c r="U77" s="15">
        <f>Q81</f>
        <v>0.21395637794729572</v>
      </c>
      <c r="V77" s="15">
        <f>Q82</f>
        <v>0.24841715196156766</v>
      </c>
    </row>
    <row r="78" spans="1:22" ht="15.5" x14ac:dyDescent="0.35">
      <c r="A78" s="17" t="s">
        <v>137</v>
      </c>
      <c r="B78">
        <v>23.587053153513335</v>
      </c>
      <c r="C78">
        <v>3.7197897408508796E-3</v>
      </c>
      <c r="D78" s="17" t="s">
        <v>137</v>
      </c>
      <c r="E78">
        <v>16.919131758435434</v>
      </c>
      <c r="F78">
        <v>1.2477227325858594E-2</v>
      </c>
      <c r="G78" s="7">
        <f t="shared" si="8"/>
        <v>6.6679213950779008</v>
      </c>
      <c r="H78" s="17" t="s">
        <v>162</v>
      </c>
      <c r="I78" s="9">
        <f>AVERAGE(G78:G80)</f>
        <v>6.5409245969882468</v>
      </c>
      <c r="J78" s="9">
        <f>STDEV(G78:G80)</f>
        <v>0.11131005608497425</v>
      </c>
      <c r="K78" s="9">
        <f t="shared" si="9"/>
        <v>0.25798527167610352</v>
      </c>
      <c r="L78" s="9">
        <f>(($J$2^2)+(J78^2))^(1/2)</f>
        <v>0.24830070936571275</v>
      </c>
      <c r="M78" s="9">
        <f>1.8^-(K78)</f>
        <v>0.85929731231195405</v>
      </c>
      <c r="N78" s="9">
        <f>K78+L78</f>
        <v>0.50628598104181632</v>
      </c>
      <c r="O78" s="10">
        <f>1.8^-N78</f>
        <v>0.74260712079278479</v>
      </c>
      <c r="P78" s="9" t="s">
        <v>7</v>
      </c>
      <c r="Q78" s="9">
        <f>M78-O78</f>
        <v>0.11669019151916926</v>
      </c>
      <c r="S78" s="17" t="s">
        <v>164</v>
      </c>
      <c r="T78" s="15">
        <f>M84</f>
        <v>0.88999652983290167</v>
      </c>
      <c r="U78" s="15">
        <f>Q84</f>
        <v>0.1196015873306977</v>
      </c>
      <c r="V78" s="15">
        <f>Q85</f>
        <v>0.13816938795197664</v>
      </c>
    </row>
    <row r="79" spans="1:22" ht="15.5" x14ac:dyDescent="0.35">
      <c r="A79" s="17" t="s">
        <v>138</v>
      </c>
      <c r="B79">
        <v>23.796037777150435</v>
      </c>
      <c r="C79">
        <v>1.6580333369349772E-2</v>
      </c>
      <c r="D79" s="17" t="s">
        <v>138</v>
      </c>
      <c r="E79">
        <v>17.335751840053099</v>
      </c>
      <c r="F79">
        <v>6.0399061881869082E-3</v>
      </c>
      <c r="G79" s="7">
        <f t="shared" si="8"/>
        <v>6.4602859370973356</v>
      </c>
      <c r="H79" s="8"/>
      <c r="I79" s="9"/>
      <c r="J79" s="9"/>
      <c r="K79" s="9"/>
      <c r="L79" s="9"/>
      <c r="M79" s="9"/>
      <c r="N79" s="9">
        <f>K78-L78</f>
        <v>9.6845623103907763E-3</v>
      </c>
      <c r="O79" s="10">
        <f>1.8^-N79</f>
        <v>0.99432371475008641</v>
      </c>
      <c r="P79" s="9" t="s">
        <v>8</v>
      </c>
      <c r="Q79" s="9">
        <f>O79-M78</f>
        <v>0.13502640243813235</v>
      </c>
      <c r="S79" s="12"/>
      <c r="T79" s="15"/>
      <c r="U79" s="15"/>
      <c r="V79" s="15"/>
    </row>
    <row r="80" spans="1:22" ht="15.5" x14ac:dyDescent="0.35">
      <c r="A80" s="17" t="s">
        <v>159</v>
      </c>
      <c r="B80">
        <v>23.953992222383903</v>
      </c>
      <c r="C80">
        <v>2.4072009674675425E-2</v>
      </c>
      <c r="D80" s="17" t="s">
        <v>159</v>
      </c>
      <c r="E80">
        <v>17.4594257635944</v>
      </c>
      <c r="F80">
        <v>6.5013665332566167E-2</v>
      </c>
      <c r="G80" s="7">
        <f t="shared" si="8"/>
        <v>6.4945664587895031</v>
      </c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1:22" ht="15.5" x14ac:dyDescent="0.35">
      <c r="A81" s="17" t="s">
        <v>142</v>
      </c>
      <c r="B81">
        <v>23.277162802436766</v>
      </c>
      <c r="C81">
        <v>4.6164273794107653E-2</v>
      </c>
      <c r="D81" s="17" t="s">
        <v>142</v>
      </c>
      <c r="E81">
        <v>17.695359250278532</v>
      </c>
      <c r="F81">
        <v>2.3701331938397973E-2</v>
      </c>
      <c r="G81" s="7">
        <f t="shared" si="8"/>
        <v>5.5818035521582345</v>
      </c>
      <c r="H81" s="17" t="s">
        <v>163</v>
      </c>
      <c r="I81" s="9">
        <f>AVERAGE(G81:G83)</f>
        <v>5.5457593157587555</v>
      </c>
      <c r="J81" s="9">
        <f>STDEV(G81:G83)</f>
        <v>0.12363967811396724</v>
      </c>
      <c r="K81" s="9">
        <f t="shared" si="9"/>
        <v>-0.7371800095533878</v>
      </c>
      <c r="L81" s="9">
        <f>(($J$2^2)+(J81^2))^(1/2)</f>
        <v>0.25406708501890102</v>
      </c>
      <c r="M81" s="9">
        <f>1.8^-(K81)</f>
        <v>1.5423459157263331</v>
      </c>
      <c r="N81" s="9">
        <f>K81+L81</f>
        <v>-0.48311292453448679</v>
      </c>
      <c r="O81" s="10">
        <f>1.8^-N81</f>
        <v>1.3283895377790373</v>
      </c>
      <c r="P81" s="9" t="s">
        <v>7</v>
      </c>
      <c r="Q81" s="9">
        <f>M81-O81</f>
        <v>0.21395637794729572</v>
      </c>
      <c r="S81" s="12"/>
      <c r="T81" s="16"/>
      <c r="U81" s="15"/>
      <c r="V81" s="15"/>
    </row>
    <row r="82" spans="1:22" ht="15.5" x14ac:dyDescent="0.35">
      <c r="A82" s="17" t="s">
        <v>143</v>
      </c>
      <c r="B82">
        <v>22.757739862440101</v>
      </c>
      <c r="C82">
        <v>2.89188627427081E-2</v>
      </c>
      <c r="D82" s="17" t="s">
        <v>143</v>
      </c>
      <c r="E82">
        <v>17.110368306225599</v>
      </c>
      <c r="F82">
        <v>5.2805588001845968E-2</v>
      </c>
      <c r="G82" s="7">
        <f t="shared" si="8"/>
        <v>5.6473715562145017</v>
      </c>
      <c r="H82" s="8"/>
      <c r="I82" s="8"/>
      <c r="J82" s="8"/>
      <c r="K82" s="9"/>
      <c r="L82" s="8"/>
      <c r="M82" s="8"/>
      <c r="N82" s="9">
        <f>K81-L81</f>
        <v>-0.99124709457228888</v>
      </c>
      <c r="O82" s="10">
        <f>1.8^-N82</f>
        <v>1.7907630676879007</v>
      </c>
      <c r="P82" s="9" t="s">
        <v>8</v>
      </c>
      <c r="Q82" s="9">
        <f>O82-M81</f>
        <v>0.24841715196156766</v>
      </c>
      <c r="S82" s="12"/>
      <c r="T82" s="15"/>
      <c r="U82" s="15"/>
      <c r="V82" s="15"/>
    </row>
    <row r="83" spans="1:22" ht="15.5" x14ac:dyDescent="0.35">
      <c r="A83" s="17" t="s">
        <v>160</v>
      </c>
      <c r="B83">
        <v>22.760106679824531</v>
      </c>
      <c r="C83">
        <v>1.621666874858245E-2</v>
      </c>
      <c r="D83" s="17" t="s">
        <v>160</v>
      </c>
      <c r="E83">
        <v>17.352003840921</v>
      </c>
      <c r="F83">
        <v>1.7831474939355954E-2</v>
      </c>
      <c r="G83" s="7">
        <f t="shared" si="8"/>
        <v>5.4081028389035311</v>
      </c>
      <c r="H83" s="8"/>
      <c r="I83" s="8"/>
      <c r="J83" s="8"/>
      <c r="K83" s="9"/>
      <c r="L83" s="8"/>
      <c r="M83" s="8"/>
      <c r="N83" s="8"/>
      <c r="O83" s="8"/>
      <c r="P83" s="8"/>
      <c r="Q83" s="8"/>
    </row>
    <row r="84" spans="1:22" ht="15.5" x14ac:dyDescent="0.35">
      <c r="A84" s="17" t="s">
        <v>145</v>
      </c>
      <c r="B84">
        <v>23.635383633667701</v>
      </c>
      <c r="C84">
        <v>1.666217881140972E-2</v>
      </c>
      <c r="D84" s="17" t="s">
        <v>145</v>
      </c>
      <c r="E84">
        <v>17.086236391056136</v>
      </c>
      <c r="F84">
        <v>1.2378498115913988E-2</v>
      </c>
      <c r="G84" s="7">
        <f t="shared" si="8"/>
        <v>6.5491472426115642</v>
      </c>
      <c r="H84" s="17" t="s">
        <v>164</v>
      </c>
      <c r="I84" s="9">
        <f>AVERAGE(G84:G86)</f>
        <v>6.4812046523200548</v>
      </c>
      <c r="J84" s="9">
        <f>STDEV(G84:G86)</f>
        <v>0.10496426477767914</v>
      </c>
      <c r="K84" s="9">
        <f t="shared" si="9"/>
        <v>0.19826532700791155</v>
      </c>
      <c r="L84" s="9">
        <f>(($J$2^2)+(J84^2))^(1/2)</f>
        <v>0.24552150733936684</v>
      </c>
      <c r="M84" s="9">
        <f>1.8^-(K84)</f>
        <v>0.88999652983290167</v>
      </c>
      <c r="N84" s="9">
        <f>K84+L84</f>
        <v>0.44378683434727839</v>
      </c>
      <c r="O84" s="10">
        <f>1.8^-N84</f>
        <v>0.77039494250220397</v>
      </c>
      <c r="P84" s="9" t="s">
        <v>7</v>
      </c>
      <c r="Q84" s="9">
        <f>M84-O84</f>
        <v>0.1196015873306977</v>
      </c>
    </row>
    <row r="85" spans="1:22" ht="15.5" x14ac:dyDescent="0.35">
      <c r="A85" s="17" t="s">
        <v>146</v>
      </c>
      <c r="B85">
        <v>23.551406948238967</v>
      </c>
      <c r="C85">
        <v>2.4600989888664035E-2</v>
      </c>
      <c r="D85" s="17" t="s">
        <v>146</v>
      </c>
      <c r="E85">
        <v>17.017252073598168</v>
      </c>
      <c r="F85">
        <v>6.9587386565357123E-2</v>
      </c>
      <c r="G85" s="7">
        <f t="shared" si="8"/>
        <v>6.534154874640798</v>
      </c>
      <c r="H85" s="8"/>
      <c r="I85" s="8"/>
      <c r="J85" s="8"/>
      <c r="K85" s="9"/>
      <c r="L85" s="8"/>
      <c r="M85" s="8"/>
      <c r="N85" s="9">
        <f>K84-L84</f>
        <v>-4.7256180331455289E-2</v>
      </c>
      <c r="O85" s="10">
        <f>1.8^-N85</f>
        <v>1.0281659177848783</v>
      </c>
      <c r="P85" s="9" t="s">
        <v>8</v>
      </c>
      <c r="Q85" s="9">
        <f>O85-M84</f>
        <v>0.13816938795197664</v>
      </c>
    </row>
    <row r="86" spans="1:22" ht="15.5" x14ac:dyDescent="0.35">
      <c r="A86" s="17" t="s">
        <v>161</v>
      </c>
      <c r="B86">
        <v>23.3625192174114</v>
      </c>
      <c r="C86">
        <v>6.4317250087330302E-2</v>
      </c>
      <c r="D86" s="17" t="s">
        <v>161</v>
      </c>
      <c r="E86">
        <v>17.002207377703598</v>
      </c>
      <c r="F86">
        <v>4.0730588478950315E-2</v>
      </c>
      <c r="G86" s="7">
        <f t="shared" si="8"/>
        <v>6.3603118397078013</v>
      </c>
      <c r="H86" s="8"/>
      <c r="I86" s="8"/>
      <c r="J86" s="8"/>
      <c r="K86" s="9"/>
      <c r="L86" s="8"/>
      <c r="M86" s="8"/>
      <c r="N86" s="8"/>
      <c r="O86" s="8"/>
      <c r="P86" s="8"/>
      <c r="Q86" s="8"/>
    </row>
    <row r="90" spans="1:22" ht="40.5" x14ac:dyDescent="0.25">
      <c r="A90" s="1" t="s">
        <v>115</v>
      </c>
      <c r="B90" s="2" t="s">
        <v>0</v>
      </c>
      <c r="C90" s="2" t="s">
        <v>1</v>
      </c>
      <c r="D90" s="1" t="s">
        <v>2</v>
      </c>
      <c r="E90" s="2" t="s">
        <v>0</v>
      </c>
      <c r="F90" s="2" t="s">
        <v>1</v>
      </c>
      <c r="G90" s="2" t="s">
        <v>152</v>
      </c>
      <c r="H90" s="3"/>
      <c r="I90" s="4" t="s">
        <v>153</v>
      </c>
      <c r="J90" s="4" t="s">
        <v>3</v>
      </c>
      <c r="K90" s="4" t="s">
        <v>154</v>
      </c>
      <c r="L90" s="5" t="s">
        <v>4</v>
      </c>
      <c r="M90" s="4" t="s">
        <v>5</v>
      </c>
      <c r="N90" s="4" t="s">
        <v>155</v>
      </c>
      <c r="O90" s="4" t="s">
        <v>156</v>
      </c>
      <c r="P90" s="4"/>
      <c r="Q90" s="4" t="s">
        <v>6</v>
      </c>
    </row>
    <row r="91" spans="1:22" ht="13.5" customHeight="1" x14ac:dyDescent="0.35">
      <c r="A91" s="18" t="s">
        <v>130</v>
      </c>
      <c r="B91">
        <v>18.464113928466933</v>
      </c>
      <c r="C91">
        <v>2.4810619058335655E-2</v>
      </c>
      <c r="D91" s="18" t="s">
        <v>130</v>
      </c>
      <c r="E91">
        <v>16.841780441143701</v>
      </c>
      <c r="F91">
        <v>2.3669940985633946E-2</v>
      </c>
      <c r="G91" s="7">
        <f t="shared" ref="G91:G105" si="10">(B91-E91)</f>
        <v>1.6223334873232318</v>
      </c>
      <c r="H91" s="8" t="s">
        <v>151</v>
      </c>
      <c r="I91" s="9">
        <f>AVERAGE(G91:G93)</f>
        <v>1.5595872097377115</v>
      </c>
      <c r="J91" s="9">
        <f>STDEV(G91:G93)</f>
        <v>5.9016933440112523E-2</v>
      </c>
      <c r="K91" s="9">
        <f>I91-$I$91</f>
        <v>0</v>
      </c>
      <c r="L91" s="9">
        <f>(($J$2^2)+(J91^2))^(1/2)</f>
        <v>0.22966565289252702</v>
      </c>
      <c r="M91" s="9">
        <f>1.8^-(K91)</f>
        <v>1</v>
      </c>
      <c r="N91" s="9">
        <f>K91+L91</f>
        <v>0.22966565289252702</v>
      </c>
      <c r="O91" s="10">
        <f>1.8^-N91</f>
        <v>0.87372079738454023</v>
      </c>
      <c r="P91" s="9" t="s">
        <v>7</v>
      </c>
      <c r="Q91" s="9">
        <f>M91-O91</f>
        <v>0.12627920261545977</v>
      </c>
      <c r="S91" s="13"/>
      <c r="T91" s="13"/>
      <c r="U91" s="21" t="s">
        <v>166</v>
      </c>
      <c r="V91" s="21"/>
    </row>
    <row r="92" spans="1:22" ht="15.5" x14ac:dyDescent="0.35">
      <c r="A92" s="18" t="s">
        <v>131</v>
      </c>
      <c r="B92">
        <v>18.748604144726034</v>
      </c>
      <c r="C92">
        <v>4.1960700298305086E-2</v>
      </c>
      <c r="D92" s="18" t="s">
        <v>131</v>
      </c>
      <c r="E92">
        <v>17.197364502788265</v>
      </c>
      <c r="F92">
        <v>2.8454924294299373E-2</v>
      </c>
      <c r="G92" s="7">
        <f t="shared" si="10"/>
        <v>1.5512396419377694</v>
      </c>
      <c r="H92" s="11"/>
      <c r="I92" s="9"/>
      <c r="J92" s="9"/>
      <c r="K92" s="9"/>
      <c r="L92" s="9"/>
      <c r="M92" s="9"/>
      <c r="N92" s="9">
        <f>K91-L91</f>
        <v>-0.22966565289252702</v>
      </c>
      <c r="O92" s="10">
        <f>1.8^-N92</f>
        <v>1.144530384298363</v>
      </c>
      <c r="P92" s="9" t="s">
        <v>8</v>
      </c>
      <c r="Q92" s="9">
        <f>O92-M91</f>
        <v>0.14453038429836296</v>
      </c>
      <c r="S92" s="13"/>
      <c r="T92" s="14" t="s">
        <v>115</v>
      </c>
      <c r="U92" s="8" t="s">
        <v>7</v>
      </c>
      <c r="V92" s="8" t="s">
        <v>8</v>
      </c>
    </row>
    <row r="93" spans="1:22" ht="15.5" x14ac:dyDescent="0.35">
      <c r="A93" s="18" t="s">
        <v>134</v>
      </c>
      <c r="B93">
        <v>18.826301920022701</v>
      </c>
      <c r="C93">
        <v>3.3816127047569665E-2</v>
      </c>
      <c r="D93" s="18" t="s">
        <v>134</v>
      </c>
      <c r="E93">
        <v>17.321113420070567</v>
      </c>
      <c r="F93">
        <v>3.7216458085461826E-2</v>
      </c>
      <c r="G93" s="7">
        <f t="shared" si="10"/>
        <v>1.5051884999521334</v>
      </c>
      <c r="H93" s="8"/>
      <c r="I93" s="9"/>
      <c r="J93" s="9"/>
      <c r="K93" s="9"/>
      <c r="L93" s="9"/>
      <c r="M93" s="9"/>
      <c r="N93" s="9"/>
      <c r="O93" s="10"/>
      <c r="P93" s="9"/>
      <c r="Q93" s="9"/>
      <c r="S93" s="8" t="s">
        <v>151</v>
      </c>
      <c r="T93" s="15">
        <f>M91</f>
        <v>1</v>
      </c>
      <c r="U93" s="15">
        <f>Q91</f>
        <v>0.12627920261545977</v>
      </c>
      <c r="V93" s="15">
        <f>Q92</f>
        <v>0.14453038429836296</v>
      </c>
    </row>
    <row r="94" spans="1:22" ht="15.5" x14ac:dyDescent="0.35">
      <c r="A94" t="s">
        <v>168</v>
      </c>
      <c r="B94">
        <v>19.368468139247167</v>
      </c>
      <c r="C94">
        <v>7.2421494868386317E-3</v>
      </c>
      <c r="D94" t="s">
        <v>168</v>
      </c>
      <c r="E94">
        <v>17.642545150126498</v>
      </c>
      <c r="F94">
        <v>4.9101586980480741E-2</v>
      </c>
      <c r="G94" s="7">
        <f t="shared" si="10"/>
        <v>1.7259229891206687</v>
      </c>
      <c r="H94" s="17" t="s">
        <v>157</v>
      </c>
      <c r="I94" s="9">
        <f>AVERAGE(G94:G96)</f>
        <v>1.4655625752767374</v>
      </c>
      <c r="J94" s="9">
        <f>STDEV(G94:G96)</f>
        <v>0.22932691736460523</v>
      </c>
      <c r="K94" s="9">
        <f t="shared" ref="K94:K103" si="11">I94-$I$91</f>
        <v>-9.4024634460974088E-2</v>
      </c>
      <c r="L94" s="9">
        <f>(($J$2^2)+(J94^2))^(1/2)</f>
        <v>0.31914596772296605</v>
      </c>
      <c r="M94" s="9">
        <f>1.8^-(K94)</f>
        <v>1.0568221423927269</v>
      </c>
      <c r="N94" s="9">
        <f>K94+L94</f>
        <v>0.22512133326199196</v>
      </c>
      <c r="O94" s="10">
        <f>1.8^-N94</f>
        <v>0.87605770434404251</v>
      </c>
      <c r="P94" s="9" t="s">
        <v>7</v>
      </c>
      <c r="Q94" s="9">
        <f>M94-O94</f>
        <v>0.18076443804868436</v>
      </c>
      <c r="S94" s="17" t="s">
        <v>157</v>
      </c>
      <c r="T94" s="16">
        <f>M94</f>
        <v>1.0568221423927269</v>
      </c>
      <c r="U94" s="15">
        <f>Q94</f>
        <v>0.18076443804868436</v>
      </c>
      <c r="V94" s="15">
        <f>Q95</f>
        <v>0.21806310216753144</v>
      </c>
    </row>
    <row r="95" spans="1:22" x14ac:dyDescent="0.25">
      <c r="A95" s="17" t="s">
        <v>133</v>
      </c>
      <c r="B95" s="17">
        <v>18.361659099489668</v>
      </c>
      <c r="C95" s="17">
        <v>6.7570046573002779E-2</v>
      </c>
      <c r="D95" s="17" t="s">
        <v>133</v>
      </c>
      <c r="E95" s="17">
        <v>17.068111838463736</v>
      </c>
      <c r="F95" s="17">
        <v>2.2091369952642374E-2</v>
      </c>
      <c r="G95" s="7">
        <f>(B95-E95)</f>
        <v>1.2935472610259318</v>
      </c>
      <c r="I95" s="8"/>
      <c r="J95" s="8"/>
      <c r="K95" s="9"/>
      <c r="L95" s="8"/>
      <c r="M95" s="8"/>
      <c r="N95" s="9">
        <f>K94-L94</f>
        <v>-0.41317060218394014</v>
      </c>
      <c r="O95" s="10">
        <f>1.8^-N95</f>
        <v>1.2748852445602583</v>
      </c>
      <c r="P95" s="9" t="s">
        <v>8</v>
      </c>
      <c r="Q95" s="9">
        <f>O95-M94</f>
        <v>0.21806310216753144</v>
      </c>
      <c r="S95" s="17" t="s">
        <v>162</v>
      </c>
      <c r="T95" s="15">
        <f>M97</f>
        <v>0.82854694907241699</v>
      </c>
      <c r="U95" s="15">
        <f>Q97</f>
        <v>0.10551823278346861</v>
      </c>
      <c r="V95" s="15">
        <f>Q98</f>
        <v>0.12091747931256014</v>
      </c>
    </row>
    <row r="96" spans="1:22" ht="15.5" x14ac:dyDescent="0.35">
      <c r="A96" s="17" t="s">
        <v>158</v>
      </c>
      <c r="B96">
        <v>18.644712238969564</v>
      </c>
      <c r="C96">
        <v>1.5524584253807783E-2</v>
      </c>
      <c r="D96" s="17" t="s">
        <v>158</v>
      </c>
      <c r="E96" s="17">
        <v>17.267494763285953</v>
      </c>
      <c r="F96" s="17">
        <v>5.0710921215433594E-2</v>
      </c>
      <c r="G96" s="7">
        <f t="shared" si="10"/>
        <v>1.3772174756836115</v>
      </c>
      <c r="H96" s="8"/>
      <c r="I96" s="8"/>
      <c r="J96" s="8"/>
      <c r="K96" s="9"/>
      <c r="L96" s="8"/>
      <c r="M96" s="8"/>
      <c r="N96" s="8"/>
      <c r="O96" s="8"/>
      <c r="P96" s="8"/>
      <c r="Q96" s="8"/>
      <c r="S96" s="17" t="s">
        <v>163</v>
      </c>
      <c r="T96" s="15">
        <f>M100</f>
        <v>0.86609393077322572</v>
      </c>
      <c r="U96" s="15">
        <f>Q100</f>
        <v>0.11526143962492297</v>
      </c>
      <c r="V96" s="15">
        <f>Q101</f>
        <v>0.13295539882491914</v>
      </c>
    </row>
    <row r="97" spans="1:22" ht="15.5" x14ac:dyDescent="0.35">
      <c r="A97" s="17" t="s">
        <v>137</v>
      </c>
      <c r="B97">
        <v>18.760164862747033</v>
      </c>
      <c r="C97">
        <v>5.5493215994114317E-2</v>
      </c>
      <c r="D97" s="17" t="s">
        <v>137</v>
      </c>
      <c r="E97">
        <v>16.919131758435434</v>
      </c>
      <c r="F97">
        <v>1.2477227325858594E-2</v>
      </c>
      <c r="G97" s="7">
        <f t="shared" si="10"/>
        <v>1.8410331043115988</v>
      </c>
      <c r="H97" s="17" t="s">
        <v>162</v>
      </c>
      <c r="I97" s="9">
        <f>AVERAGE(G97:G99)</f>
        <v>1.8795702705879336</v>
      </c>
      <c r="J97" s="9">
        <f>STDEV(G97:G99)</f>
        <v>6.6698534433731124E-2</v>
      </c>
      <c r="K97" s="9">
        <f t="shared" si="11"/>
        <v>0.3199830608502221</v>
      </c>
      <c r="L97" s="9">
        <f>(($J$2^2)+(J97^2))^(1/2)</f>
        <v>0.23175851264081682</v>
      </c>
      <c r="M97" s="9">
        <f>1.8^-(K97)</f>
        <v>0.82854694907241699</v>
      </c>
      <c r="N97" s="9">
        <f>K97+L97</f>
        <v>0.55174157349103892</v>
      </c>
      <c r="O97" s="10">
        <f>1.8^-N97</f>
        <v>0.72302871628894838</v>
      </c>
      <c r="P97" s="9" t="s">
        <v>7</v>
      </c>
      <c r="Q97" s="9">
        <f>M97-O97</f>
        <v>0.10551823278346861</v>
      </c>
      <c r="S97" s="17" t="s">
        <v>164</v>
      </c>
      <c r="T97" s="15">
        <f>M103</f>
        <v>0.82672688990729182</v>
      </c>
      <c r="U97" s="15">
        <f>Q103</f>
        <v>0.10477457124441891</v>
      </c>
      <c r="V97" s="15">
        <f>Q104</f>
        <v>0.11998016099830111</v>
      </c>
    </row>
    <row r="98" spans="1:22" ht="15.5" x14ac:dyDescent="0.35">
      <c r="A98" s="17" t="s">
        <v>138</v>
      </c>
      <c r="B98">
        <v>19.292338937104432</v>
      </c>
      <c r="C98">
        <v>1.6003851089503404E-2</v>
      </c>
      <c r="D98" s="17" t="s">
        <v>138</v>
      </c>
      <c r="E98">
        <v>17.335751840053099</v>
      </c>
      <c r="F98">
        <v>6.0399061881869082E-3</v>
      </c>
      <c r="G98" s="7">
        <f t="shared" si="10"/>
        <v>1.956587097051333</v>
      </c>
      <c r="H98" s="8"/>
      <c r="I98" s="9"/>
      <c r="J98" s="9"/>
      <c r="K98" s="9"/>
      <c r="L98" s="9"/>
      <c r="M98" s="9"/>
      <c r="N98" s="9">
        <f>K97-L97</f>
        <v>8.8224548209405285E-2</v>
      </c>
      <c r="O98" s="10">
        <f>1.8^-N98</f>
        <v>0.94946442838497713</v>
      </c>
      <c r="P98" s="9" t="s">
        <v>8</v>
      </c>
      <c r="Q98" s="9">
        <f>O98-M97</f>
        <v>0.12091747931256014</v>
      </c>
      <c r="S98" s="12"/>
      <c r="T98" s="15"/>
      <c r="U98" s="15"/>
      <c r="V98" s="15"/>
    </row>
    <row r="99" spans="1:22" ht="15.5" x14ac:dyDescent="0.35">
      <c r="A99" s="17" t="s">
        <v>159</v>
      </c>
      <c r="B99">
        <v>19.300516373995269</v>
      </c>
      <c r="C99">
        <v>2.9866040711351165E-2</v>
      </c>
      <c r="D99" s="17" t="s">
        <v>159</v>
      </c>
      <c r="E99">
        <v>17.4594257635944</v>
      </c>
      <c r="F99">
        <v>6.5013665332566167E-2</v>
      </c>
      <c r="G99" s="7">
        <f t="shared" si="10"/>
        <v>1.8410906104008689</v>
      </c>
      <c r="H99" s="8"/>
      <c r="I99" s="9"/>
      <c r="J99" s="9"/>
      <c r="K99" s="9"/>
      <c r="L99" s="9"/>
      <c r="M99" s="9"/>
      <c r="N99" s="9"/>
      <c r="O99" s="10"/>
      <c r="P99" s="9"/>
      <c r="Q99" s="9"/>
      <c r="S99" s="12"/>
      <c r="T99" s="15"/>
      <c r="U99" s="15"/>
      <c r="V99" s="15"/>
    </row>
    <row r="100" spans="1:22" ht="15.5" x14ac:dyDescent="0.35">
      <c r="A100" s="17" t="s">
        <v>142</v>
      </c>
      <c r="B100">
        <v>19.550369001178002</v>
      </c>
      <c r="C100">
        <v>1.002146889296108E-2</v>
      </c>
      <c r="D100" s="17" t="s">
        <v>142</v>
      </c>
      <c r="E100">
        <v>17.695359250278532</v>
      </c>
      <c r="F100">
        <v>2.3701331938397973E-2</v>
      </c>
      <c r="G100" s="7">
        <f t="shared" si="10"/>
        <v>1.8550097508994696</v>
      </c>
      <c r="H100" s="17" t="s">
        <v>163</v>
      </c>
      <c r="I100" s="9">
        <f>AVERAGE(G100:G102)</f>
        <v>1.8041689938948113</v>
      </c>
      <c r="J100" s="9">
        <f>STDEV(G100:G102)</f>
        <v>9.8833281276560492E-2</v>
      </c>
      <c r="K100" s="9">
        <f t="shared" si="11"/>
        <v>0.24458178415709986</v>
      </c>
      <c r="L100" s="9">
        <f>(($J$2^2)+(J100^2))^(1/2)</f>
        <v>0.24296364167045192</v>
      </c>
      <c r="M100" s="9">
        <f>1.8^-(K100)</f>
        <v>0.86609393077322572</v>
      </c>
      <c r="N100" s="9">
        <f>K100+L100</f>
        <v>0.48754542582755178</v>
      </c>
      <c r="O100" s="10">
        <f>1.8^-N100</f>
        <v>0.75083249114830275</v>
      </c>
      <c r="P100" s="9" t="s">
        <v>7</v>
      </c>
      <c r="Q100" s="9">
        <f>M100-O100</f>
        <v>0.11526143962492297</v>
      </c>
      <c r="S100" s="12"/>
      <c r="T100" s="16"/>
      <c r="U100" s="15"/>
      <c r="V100" s="15"/>
    </row>
    <row r="101" spans="1:22" ht="15.5" x14ac:dyDescent="0.35">
      <c r="A101" s="17" t="s">
        <v>143</v>
      </c>
      <c r="B101">
        <v>18.977600991135066</v>
      </c>
      <c r="C101">
        <v>2.7589015746380615E-2</v>
      </c>
      <c r="D101" s="17" t="s">
        <v>143</v>
      </c>
      <c r="E101">
        <v>17.110368306225599</v>
      </c>
      <c r="F101">
        <v>5.2805588001845968E-2</v>
      </c>
      <c r="G101" s="7">
        <f t="shared" si="10"/>
        <v>1.8672326849094674</v>
      </c>
      <c r="H101" s="8"/>
      <c r="I101" s="8"/>
      <c r="J101" s="8"/>
      <c r="K101" s="9"/>
      <c r="L101" s="8"/>
      <c r="M101" s="8"/>
      <c r="N101" s="9">
        <f>K100-L100</f>
        <v>1.6181424866479333E-3</v>
      </c>
      <c r="O101" s="10">
        <f>1.8^-N101</f>
        <v>0.99904932959814485</v>
      </c>
      <c r="P101" s="9" t="s">
        <v>8</v>
      </c>
      <c r="Q101" s="9">
        <f>O101-M100</f>
        <v>0.13295539882491914</v>
      </c>
      <c r="S101" s="12"/>
      <c r="T101" s="15"/>
      <c r="U101" s="15"/>
      <c r="V101" s="15"/>
    </row>
    <row r="102" spans="1:22" ht="15.5" x14ac:dyDescent="0.35">
      <c r="A102" s="17" t="s">
        <v>160</v>
      </c>
      <c r="B102">
        <v>19.042268386796497</v>
      </c>
      <c r="C102">
        <v>2.6174367463072765E-2</v>
      </c>
      <c r="D102" s="17" t="s">
        <v>160</v>
      </c>
      <c r="E102">
        <v>17.352003840921</v>
      </c>
      <c r="F102">
        <v>1.7831474939355954E-2</v>
      </c>
      <c r="G102" s="7">
        <f t="shared" si="10"/>
        <v>1.6902645458754968</v>
      </c>
      <c r="H102" s="8"/>
      <c r="I102" s="8"/>
      <c r="J102" s="8"/>
      <c r="K102" s="9"/>
      <c r="L102" s="8"/>
      <c r="M102" s="8"/>
      <c r="N102" s="8"/>
      <c r="O102" s="8"/>
      <c r="P102" s="8"/>
      <c r="Q102" s="8"/>
    </row>
    <row r="103" spans="1:22" ht="15.5" x14ac:dyDescent="0.35">
      <c r="A103" s="17" t="s">
        <v>145</v>
      </c>
      <c r="B103">
        <v>18.946458702337566</v>
      </c>
      <c r="C103">
        <v>2.608261264801507E-2</v>
      </c>
      <c r="D103" s="17" t="s">
        <v>145</v>
      </c>
      <c r="E103">
        <v>17.086236391056136</v>
      </c>
      <c r="F103">
        <v>1.2378498115913988E-2</v>
      </c>
      <c r="G103" s="7">
        <f t="shared" si="10"/>
        <v>1.8602223112814293</v>
      </c>
      <c r="H103" s="17" t="s">
        <v>164</v>
      </c>
      <c r="I103" s="9">
        <f>AVERAGE(G103:G105)</f>
        <v>1.883311601277087</v>
      </c>
      <c r="J103" s="9">
        <f>STDEV(G103:G105)</f>
        <v>6.2376609594247581E-2</v>
      </c>
      <c r="K103" s="9">
        <f t="shared" si="11"/>
        <v>0.32372439153937549</v>
      </c>
      <c r="L103" s="9">
        <f>(($J$2^2)+(J103^2))^(1/2)</f>
        <v>0.23055184907163337</v>
      </c>
      <c r="M103" s="9">
        <f>1.8^-(K103)</f>
        <v>0.82672688990729182</v>
      </c>
      <c r="N103" s="9">
        <f>K103+L103</f>
        <v>0.55427624061100889</v>
      </c>
      <c r="O103" s="10">
        <f>1.8^-N103</f>
        <v>0.72195231866287291</v>
      </c>
      <c r="P103" s="9" t="s">
        <v>7</v>
      </c>
      <c r="Q103" s="9">
        <f>M103-O103</f>
        <v>0.10477457124441891</v>
      </c>
    </row>
    <row r="104" spans="1:22" ht="15.5" x14ac:dyDescent="0.35">
      <c r="A104" s="17" t="s">
        <v>146</v>
      </c>
      <c r="B104">
        <v>18.853023593080998</v>
      </c>
      <c r="C104">
        <v>7.5106626276279176E-2</v>
      </c>
      <c r="D104" s="17" t="s">
        <v>146</v>
      </c>
      <c r="E104">
        <v>17.017252073598168</v>
      </c>
      <c r="F104">
        <v>6.9587386565357123E-2</v>
      </c>
      <c r="G104" s="7">
        <f t="shared" si="10"/>
        <v>1.8357715194828295</v>
      </c>
      <c r="H104" s="8"/>
      <c r="I104" s="8"/>
      <c r="J104" s="8"/>
      <c r="K104" s="8"/>
      <c r="L104" s="8"/>
      <c r="M104" s="8"/>
      <c r="N104" s="9">
        <f>K103-L103</f>
        <v>9.317254246774212E-2</v>
      </c>
      <c r="O104" s="10">
        <f>1.8^-N104</f>
        <v>0.94670705090559293</v>
      </c>
      <c r="P104" s="9" t="s">
        <v>8</v>
      </c>
      <c r="Q104" s="9">
        <f>O104-M103</f>
        <v>0.11998016099830111</v>
      </c>
    </row>
    <row r="105" spans="1:22" ht="15.5" x14ac:dyDescent="0.35">
      <c r="A105" s="17" t="s">
        <v>161</v>
      </c>
      <c r="B105">
        <v>18.956148350770601</v>
      </c>
      <c r="C105">
        <v>2.001644679157738E-2</v>
      </c>
      <c r="D105" s="17" t="s">
        <v>161</v>
      </c>
      <c r="E105">
        <v>17.002207377703598</v>
      </c>
      <c r="F105">
        <v>4.0730588478950315E-2</v>
      </c>
      <c r="G105" s="7">
        <f t="shared" si="10"/>
        <v>1.9539409730670023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</row>
  </sheetData>
  <mergeCells count="6">
    <mergeCell ref="U91:V91"/>
    <mergeCell ref="U2:V2"/>
    <mergeCell ref="U19:V19"/>
    <mergeCell ref="U36:V36"/>
    <mergeCell ref="U54:V54"/>
    <mergeCell ref="U72:V72"/>
  </mergeCells>
  <phoneticPr fontId="4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D7B3-8C00-40DE-9247-0165CC97B8EB}">
  <dimension ref="A1:G23"/>
  <sheetViews>
    <sheetView workbookViewId="0">
      <selection activeCell="A2" sqref="A2:G7"/>
    </sheetView>
  </sheetViews>
  <sheetFormatPr defaultRowHeight="15.5" x14ac:dyDescent="0.35"/>
  <cols>
    <col min="1" max="1" width="17.4140625" customWidth="1"/>
  </cols>
  <sheetData>
    <row r="1" spans="1:7" ht="15.5" customHeight="1" x14ac:dyDescent="0.35"/>
    <row r="2" spans="1:7" ht="15.5" customHeight="1" x14ac:dyDescent="0.35">
      <c r="B2" t="s">
        <v>111</v>
      </c>
      <c r="C2" t="s">
        <v>9</v>
      </c>
      <c r="D2" t="s">
        <v>113</v>
      </c>
      <c r="E2" t="s">
        <v>114</v>
      </c>
      <c r="F2" t="s">
        <v>112</v>
      </c>
      <c r="G2" t="s">
        <v>167</v>
      </c>
    </row>
    <row r="3" spans="1:7" x14ac:dyDescent="0.35">
      <c r="A3" s="8" t="s">
        <v>151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</row>
    <row r="4" spans="1:7" x14ac:dyDescent="0.35">
      <c r="A4" s="17" t="s">
        <v>157</v>
      </c>
      <c r="B4" s="16">
        <v>0.74509681413633366</v>
      </c>
      <c r="C4">
        <v>1.0770078242872103</v>
      </c>
      <c r="D4">
        <v>0.52561461064005333</v>
      </c>
      <c r="E4">
        <v>1.101424383501711</v>
      </c>
      <c r="F4">
        <v>1.161141771841258</v>
      </c>
      <c r="G4">
        <v>1.0568221423927269</v>
      </c>
    </row>
    <row r="5" spans="1:7" x14ac:dyDescent="0.35">
      <c r="A5" s="17" t="s">
        <v>162</v>
      </c>
      <c r="B5">
        <v>0.91134938679385169</v>
      </c>
      <c r="C5">
        <v>0.85929731231195405</v>
      </c>
      <c r="D5">
        <v>0.7878463550836412</v>
      </c>
      <c r="E5">
        <v>0.85093220278761406</v>
      </c>
      <c r="F5">
        <v>0.85495062620242046</v>
      </c>
      <c r="G5">
        <v>0.82854694907241699</v>
      </c>
    </row>
    <row r="6" spans="1:7" x14ac:dyDescent="0.35">
      <c r="A6" s="17" t="s">
        <v>163</v>
      </c>
      <c r="B6">
        <v>1.4904373765260259</v>
      </c>
      <c r="C6">
        <v>1.5423459157263331</v>
      </c>
      <c r="D6">
        <v>1.5106751037320585</v>
      </c>
      <c r="E6">
        <v>1.0073641174106254</v>
      </c>
      <c r="F6">
        <v>1.2948613094481765</v>
      </c>
      <c r="G6">
        <v>0.86609393077322572</v>
      </c>
    </row>
    <row r="7" spans="1:7" x14ac:dyDescent="0.35">
      <c r="A7" s="17" t="s">
        <v>164</v>
      </c>
      <c r="B7" s="15">
        <v>0.87756532313215596</v>
      </c>
      <c r="C7">
        <v>0.88999652983290167</v>
      </c>
      <c r="D7">
        <v>0.84815101029418216</v>
      </c>
      <c r="E7">
        <v>0.47136968583988026</v>
      </c>
      <c r="F7">
        <v>1.0197592836278087</v>
      </c>
      <c r="G7">
        <v>0.82672688990729182</v>
      </c>
    </row>
    <row r="9" spans="1:7" x14ac:dyDescent="0.35">
      <c r="A9" s="20" t="s">
        <v>169</v>
      </c>
    </row>
    <row r="10" spans="1:7" x14ac:dyDescent="0.35">
      <c r="A10" s="8" t="s">
        <v>151</v>
      </c>
      <c r="B10">
        <v>0.1684801190808578</v>
      </c>
      <c r="C10">
        <v>0.14743498600119376</v>
      </c>
      <c r="D10">
        <v>9.0559432344929913E-2</v>
      </c>
      <c r="E10">
        <v>0.1537347547105381</v>
      </c>
      <c r="F10">
        <v>0.12744533375644052</v>
      </c>
      <c r="G10">
        <v>0.12627920261545977</v>
      </c>
    </row>
    <row r="11" spans="1:7" x14ac:dyDescent="0.35">
      <c r="A11" s="17" t="s">
        <v>157</v>
      </c>
      <c r="B11">
        <v>0.27621914172721573</v>
      </c>
      <c r="C11">
        <v>0.38957980620739341</v>
      </c>
      <c r="D11">
        <v>0.21066080099084539</v>
      </c>
      <c r="E11">
        <v>0.38629649000020083</v>
      </c>
      <c r="F11">
        <v>0.522158494171308</v>
      </c>
      <c r="G11">
        <v>0.18076443804868436</v>
      </c>
    </row>
    <row r="12" spans="1:7" x14ac:dyDescent="0.35">
      <c r="A12" s="17" t="s">
        <v>162</v>
      </c>
      <c r="B12">
        <v>0.14609429745544289</v>
      </c>
      <c r="C12">
        <v>0.11669019151916926</v>
      </c>
      <c r="D12">
        <v>9.8712583347980498E-2</v>
      </c>
      <c r="E12">
        <v>0.10583510896404802</v>
      </c>
      <c r="F12">
        <v>0.10599050347190231</v>
      </c>
      <c r="G12">
        <v>0.10551823278346861</v>
      </c>
    </row>
    <row r="13" spans="1:7" x14ac:dyDescent="0.35">
      <c r="A13" s="17" t="s">
        <v>163</v>
      </c>
      <c r="B13">
        <v>0.1949666114858124</v>
      </c>
      <c r="C13">
        <v>0.21395637794729572</v>
      </c>
      <c r="D13">
        <v>0.14395293729715264</v>
      </c>
      <c r="E13">
        <v>0.14193280147179288</v>
      </c>
      <c r="F13">
        <v>0.16571690552936813</v>
      </c>
      <c r="G13">
        <v>0.11526143962492297</v>
      </c>
    </row>
    <row r="14" spans="1:7" x14ac:dyDescent="0.35">
      <c r="A14" s="17" t="s">
        <v>164</v>
      </c>
      <c r="B14">
        <v>0.1139160485553512</v>
      </c>
      <c r="C14">
        <v>0.1196015873306977</v>
      </c>
      <c r="D14">
        <v>7.6647304451421094E-2</v>
      </c>
      <c r="E14">
        <v>7.7758790496639807E-2</v>
      </c>
      <c r="F14">
        <v>0.11642658976642439</v>
      </c>
      <c r="G14">
        <v>0.10477457124441891</v>
      </c>
    </row>
    <row r="18" spans="1:7" x14ac:dyDescent="0.35">
      <c r="A18" s="20" t="s">
        <v>170</v>
      </c>
    </row>
    <row r="19" spans="1:7" x14ac:dyDescent="0.35">
      <c r="A19" s="8" t="s">
        <v>151</v>
      </c>
      <c r="B19">
        <v>0.20261706658730017</v>
      </c>
      <c r="C19">
        <v>0.17293107690365561</v>
      </c>
      <c r="D19">
        <v>9.9577075804338833E-2</v>
      </c>
      <c r="E19">
        <v>0.18166261177127008</v>
      </c>
      <c r="F19">
        <v>0.14605999908877476</v>
      </c>
      <c r="G19">
        <v>0.14453038429836296</v>
      </c>
    </row>
    <row r="20" spans="1:7" x14ac:dyDescent="0.35">
      <c r="A20" s="17" t="s">
        <v>157</v>
      </c>
      <c r="B20">
        <v>0.43894178506508608</v>
      </c>
      <c r="C20">
        <v>0.61036281390110636</v>
      </c>
      <c r="D20">
        <v>0.35156391666844988</v>
      </c>
      <c r="E20">
        <v>0.59496542816148379</v>
      </c>
      <c r="F20">
        <v>0.94885118326555662</v>
      </c>
      <c r="G20">
        <v>0.21806310216753144</v>
      </c>
    </row>
    <row r="21" spans="1:7" x14ac:dyDescent="0.35">
      <c r="A21" s="17" t="s">
        <v>162</v>
      </c>
      <c r="B21">
        <v>0.17398505446752865</v>
      </c>
      <c r="C21">
        <v>0.13502640243813235</v>
      </c>
      <c r="D21">
        <v>0.11285232589272665</v>
      </c>
      <c r="E21">
        <v>0.12086814342664698</v>
      </c>
      <c r="F21">
        <v>0.12098994935063745</v>
      </c>
      <c r="G21">
        <v>0.12091747931256014</v>
      </c>
    </row>
    <row r="22" spans="1:7" x14ac:dyDescent="0.35">
      <c r="A22" s="17" t="s">
        <v>163</v>
      </c>
      <c r="B22">
        <v>0.22430882484952308</v>
      </c>
      <c r="C22">
        <v>0.24841715196156766</v>
      </c>
      <c r="D22">
        <v>0.15911508851222567</v>
      </c>
      <c r="E22">
        <v>0.16521011968598032</v>
      </c>
      <c r="F22">
        <v>0.19003805761843595</v>
      </c>
      <c r="G22">
        <v>0.13295539882491914</v>
      </c>
    </row>
    <row r="23" spans="1:7" x14ac:dyDescent="0.35">
      <c r="A23" s="17" t="s">
        <v>164</v>
      </c>
      <c r="B23">
        <v>0.13090927640285577</v>
      </c>
      <c r="C23">
        <v>0.13816938795197664</v>
      </c>
      <c r="D23">
        <v>8.426205631220629E-2</v>
      </c>
      <c r="E23">
        <v>9.3120228838501906E-2</v>
      </c>
      <c r="F23">
        <v>0.13143230238676185</v>
      </c>
      <c r="G23">
        <v>0.11998016099830111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147B-0F4C-4F0C-AF86-35298011E49B}">
  <dimension ref="A1:M105"/>
  <sheetViews>
    <sheetView topLeftCell="A87" workbookViewId="0">
      <selection activeCell="D91" sqref="D91:D105"/>
    </sheetView>
  </sheetViews>
  <sheetFormatPr defaultRowHeight="15.5" x14ac:dyDescent="0.35"/>
  <cols>
    <col min="1" max="1" width="17.83203125" style="17" customWidth="1"/>
    <col min="3" max="4" width="10.6640625" style="17"/>
    <col min="5" max="5" width="18.1640625" customWidth="1"/>
    <col min="6" max="6" width="10.75" customWidth="1"/>
    <col min="8" max="8" width="13.75" style="24" customWidth="1"/>
    <col min="9" max="9" width="8.6640625" style="24"/>
  </cols>
  <sheetData>
    <row r="1" spans="1:13" ht="46.5" x14ac:dyDescent="0.35">
      <c r="A1" s="1" t="s">
        <v>111</v>
      </c>
      <c r="B1" t="s">
        <v>152</v>
      </c>
      <c r="C1" s="4" t="s">
        <v>154</v>
      </c>
      <c r="D1" s="4" t="s">
        <v>5</v>
      </c>
      <c r="F1" s="22" t="s">
        <v>178</v>
      </c>
      <c r="H1" s="23" t="s">
        <v>171</v>
      </c>
      <c r="I1" s="23" t="s">
        <v>176</v>
      </c>
      <c r="L1" t="s">
        <v>179</v>
      </c>
      <c r="M1">
        <v>0.05</v>
      </c>
    </row>
    <row r="2" spans="1:13" x14ac:dyDescent="0.35">
      <c r="A2" s="18" t="s">
        <v>130</v>
      </c>
      <c r="B2">
        <v>5.9842521170636687</v>
      </c>
      <c r="C2" s="9">
        <f>B2-$B$2</f>
        <v>0</v>
      </c>
      <c r="D2" s="9">
        <f>1.8^-(C2)</f>
        <v>1</v>
      </c>
      <c r="E2" t="s">
        <v>177</v>
      </c>
      <c r="F2">
        <f>TTEST(D2:D4,D5:D7,2,2)</f>
        <v>0.38304523935009777</v>
      </c>
      <c r="L2" t="s">
        <v>180</v>
      </c>
      <c r="M2">
        <f>M1/4</f>
        <v>1.2500000000000001E-2</v>
      </c>
    </row>
    <row r="3" spans="1:13" x14ac:dyDescent="0.35">
      <c r="A3" s="18" t="s">
        <v>131</v>
      </c>
      <c r="B3">
        <v>6.3786822430022383</v>
      </c>
      <c r="C3" s="9">
        <f t="shared" ref="C3:C16" si="0">B3-$B$2</f>
        <v>0.39443012593856963</v>
      </c>
      <c r="D3" s="9">
        <f>1.8^-(C3)</f>
        <v>0.79307239554876441</v>
      </c>
    </row>
    <row r="4" spans="1:13" x14ac:dyDescent="0.35">
      <c r="A4" s="18" t="s">
        <v>134</v>
      </c>
      <c r="B4">
        <v>6.0050908838032981</v>
      </c>
      <c r="C4" s="9">
        <f t="shared" si="0"/>
        <v>2.0838766739629477E-2</v>
      </c>
      <c r="D4" s="9">
        <f>1.8^-(C4)</f>
        <v>0.98782596137779399</v>
      </c>
    </row>
    <row r="5" spans="1:13" x14ac:dyDescent="0.35">
      <c r="A5" t="s">
        <v>168</v>
      </c>
      <c r="B5">
        <v>5.8511927866170019</v>
      </c>
      <c r="C5" s="9">
        <f t="shared" si="0"/>
        <v>-0.13305933044666673</v>
      </c>
      <c r="D5" s="9">
        <f>1.8^-(C5)</f>
        <v>1.0813502590274697</v>
      </c>
      <c r="E5" t="s">
        <v>172</v>
      </c>
      <c r="H5" s="24">
        <f>TTEST(D2:D4,D5:D7,2,2)</f>
        <v>0.38304523935009777</v>
      </c>
      <c r="I5" s="24">
        <f>TTEST(B2:B4,B5:B7,2,2)</f>
        <v>0.33295731494549735</v>
      </c>
    </row>
    <row r="6" spans="1:13" x14ac:dyDescent="0.35">
      <c r="A6" s="17" t="s">
        <v>133</v>
      </c>
      <c r="B6">
        <v>7.3622871253983284</v>
      </c>
      <c r="C6" s="9">
        <f t="shared" si="0"/>
        <v>1.3780350083346598</v>
      </c>
      <c r="D6" s="9">
        <f>1.8^-(C6)</f>
        <v>0.44486224716665712</v>
      </c>
    </row>
    <row r="7" spans="1:13" x14ac:dyDescent="0.35">
      <c r="A7" s="17" t="s">
        <v>158</v>
      </c>
      <c r="B7">
        <v>6.6563203877769475</v>
      </c>
      <c r="C7" s="9">
        <f t="shared" si="0"/>
        <v>0.67206827071327879</v>
      </c>
      <c r="D7" s="9">
        <f>1.8^-(C7)</f>
        <v>0.67365796484761309</v>
      </c>
    </row>
    <row r="8" spans="1:13" x14ac:dyDescent="0.35">
      <c r="A8" s="17" t="s">
        <v>137</v>
      </c>
      <c r="B8">
        <v>6.5034550966888318</v>
      </c>
      <c r="C8" s="9">
        <f t="shared" si="0"/>
        <v>0.51920297962516315</v>
      </c>
      <c r="D8" s="9">
        <f>1.8^-(C8)</f>
        <v>0.73699027092108738</v>
      </c>
      <c r="E8" t="s">
        <v>173</v>
      </c>
      <c r="F8">
        <f>TTEST(D5:D7,D8:D10,2,2)</f>
        <v>0.59939545008215467</v>
      </c>
      <c r="H8" s="24">
        <f>TTEST(D2:D4,D8:D10,2,2)</f>
        <v>0.39213788436416624</v>
      </c>
      <c r="I8" s="24">
        <f>TTEST(B2:B4,B8:B10,2,2)</f>
        <v>0.40951547191681548</v>
      </c>
    </row>
    <row r="9" spans="1:13" x14ac:dyDescent="0.35">
      <c r="A9" s="17" t="s">
        <v>138</v>
      </c>
      <c r="B9">
        <v>6.2121333646785004</v>
      </c>
      <c r="C9" s="9">
        <f t="shared" si="0"/>
        <v>0.22788124761483175</v>
      </c>
      <c r="D9" s="9">
        <f>1.8^-(C9)</f>
        <v>0.87463767986885999</v>
      </c>
    </row>
    <row r="10" spans="1:13" x14ac:dyDescent="0.35">
      <c r="A10" s="17" t="s">
        <v>159</v>
      </c>
      <c r="B10">
        <v>6.1262256962820025</v>
      </c>
      <c r="C10" s="9">
        <f t="shared" si="0"/>
        <v>0.14197357921833387</v>
      </c>
      <c r="D10" s="9">
        <f>1.8^-(C10)</f>
        <v>0.9199369198842563</v>
      </c>
    </row>
    <row r="11" spans="1:13" x14ac:dyDescent="0.35">
      <c r="A11" s="17" t="s">
        <v>142</v>
      </c>
      <c r="B11">
        <v>5.4572935278131709</v>
      </c>
      <c r="C11" s="9">
        <f t="shared" si="0"/>
        <v>-0.52695858925049777</v>
      </c>
      <c r="D11" s="9">
        <f>1.8^-(C11)</f>
        <v>1.3630696224587608</v>
      </c>
      <c r="E11" t="s">
        <v>174</v>
      </c>
      <c r="F11">
        <f>TTEST(D5:D7,D11:D13,2,2)</f>
        <v>2.8101402339508186E-2</v>
      </c>
      <c r="H11" s="24">
        <f>TTEST(D2:D4,D11:D13,2,2)</f>
        <v>4.6678024417496295E-3</v>
      </c>
      <c r="I11" s="24">
        <f>TTEST(B2:B4,B11:B13,2,2)</f>
        <v>7.8710278933574306E-3</v>
      </c>
    </row>
    <row r="12" spans="1:13" x14ac:dyDescent="0.35">
      <c r="A12" s="17" t="s">
        <v>143</v>
      </c>
      <c r="B12">
        <v>5.5234943519589699</v>
      </c>
      <c r="C12" s="9">
        <f t="shared" si="0"/>
        <v>-0.46075776510469879</v>
      </c>
      <c r="D12" s="9">
        <f>1.8^-(C12)</f>
        <v>1.3110485935050353</v>
      </c>
    </row>
    <row r="13" spans="1:13" x14ac:dyDescent="0.35">
      <c r="A13" s="17" t="s">
        <v>160</v>
      </c>
      <c r="B13">
        <v>5.3504288993713054</v>
      </c>
      <c r="C13" s="9">
        <f t="shared" si="0"/>
        <v>-0.63382321769236327</v>
      </c>
      <c r="D13" s="9">
        <f>1.8^-(C13)</f>
        <v>1.4514351640787151</v>
      </c>
    </row>
    <row r="14" spans="1:13" x14ac:dyDescent="0.35">
      <c r="A14" s="17" t="s">
        <v>145</v>
      </c>
      <c r="B14">
        <v>6.4290103475405154</v>
      </c>
      <c r="C14" s="9">
        <f t="shared" si="0"/>
        <v>0.44475823047684671</v>
      </c>
      <c r="D14" s="9">
        <f>1.8^-(C14)</f>
        <v>0.76995519281282487</v>
      </c>
      <c r="E14" t="s">
        <v>175</v>
      </c>
      <c r="F14">
        <f>TTEST(D5:D7,D14:D16,2,2)</f>
        <v>0.7047855917067829</v>
      </c>
      <c r="H14" s="24">
        <f>TTEST(D2:D4,D14:D16,2,2)</f>
        <v>0.17223446760529817</v>
      </c>
      <c r="I14" s="24">
        <f>TTEST(B2:B4,B14:B16,2,2)</f>
        <v>0.17908103848673057</v>
      </c>
    </row>
    <row r="15" spans="1:13" x14ac:dyDescent="0.35">
      <c r="A15" s="17" t="s">
        <v>146</v>
      </c>
      <c r="B15">
        <v>6.3400106324953001</v>
      </c>
      <c r="C15" s="9">
        <f t="shared" si="0"/>
        <v>0.35575851543163139</v>
      </c>
      <c r="D15" s="9">
        <f>1.8^-(C15)</f>
        <v>0.81130589678107456</v>
      </c>
    </row>
    <row r="16" spans="1:13" x14ac:dyDescent="0.35">
      <c r="A16" s="17" t="s">
        <v>161</v>
      </c>
      <c r="B16">
        <v>6.2655924593245693</v>
      </c>
      <c r="C16" s="9">
        <f t="shared" si="0"/>
        <v>0.28134034226090066</v>
      </c>
      <c r="D16" s="9">
        <f>1.8^-(C16)</f>
        <v>0.84758165059779544</v>
      </c>
    </row>
    <row r="18" spans="1:9" ht="41.5" x14ac:dyDescent="0.35">
      <c r="A18" s="1" t="s">
        <v>112</v>
      </c>
      <c r="B18" t="s">
        <v>152</v>
      </c>
      <c r="C18" s="4" t="s">
        <v>154</v>
      </c>
      <c r="D18" s="4" t="s">
        <v>5</v>
      </c>
    </row>
    <row r="19" spans="1:9" x14ac:dyDescent="0.35">
      <c r="A19" s="18" t="s">
        <v>130</v>
      </c>
      <c r="B19">
        <v>2.8934137498438659</v>
      </c>
      <c r="C19" s="9">
        <f>B19-$B$19</f>
        <v>0</v>
      </c>
      <c r="D19" s="9">
        <f>1.8^-(C19)</f>
        <v>1</v>
      </c>
      <c r="E19" t="s">
        <v>177</v>
      </c>
      <c r="F19">
        <f>TTEST(D19:D21,D22:D24,2,2)</f>
        <v>0.55290532009280757</v>
      </c>
    </row>
    <row r="20" spans="1:9" x14ac:dyDescent="0.35">
      <c r="A20" s="18" t="s">
        <v>131</v>
      </c>
      <c r="B20">
        <v>3.0291640466242313</v>
      </c>
      <c r="C20" s="9">
        <f t="shared" ref="C20:C33" si="1">B20-$B$19</f>
        <v>0.13575029678036543</v>
      </c>
      <c r="D20" s="9">
        <f t="shared" ref="D20:D33" si="2">1.8^-(C20)</f>
        <v>0.92330817678059218</v>
      </c>
    </row>
    <row r="21" spans="1:9" x14ac:dyDescent="0.35">
      <c r="A21" s="18" t="s">
        <v>134</v>
      </c>
      <c r="B21">
        <v>2.702693387181565</v>
      </c>
      <c r="C21" s="9">
        <f t="shared" si="1"/>
        <v>-0.19072036266230086</v>
      </c>
      <c r="D21" s="9">
        <f t="shared" si="2"/>
        <v>1.1186279457655735</v>
      </c>
    </row>
    <row r="22" spans="1:9" x14ac:dyDescent="0.35">
      <c r="B22">
        <v>1.4983105076986334</v>
      </c>
      <c r="C22" s="9">
        <f t="shared" si="1"/>
        <v>-1.3951032421452325</v>
      </c>
      <c r="D22" s="9">
        <f t="shared" si="2"/>
        <v>2.2705522455753622</v>
      </c>
      <c r="E22" t="s">
        <v>172</v>
      </c>
      <c r="H22" s="24">
        <f>TTEST(D19:D21,D22:D24,2,2)</f>
        <v>0.55290532009280757</v>
      </c>
      <c r="I22" s="24">
        <f>TTEST(B19:B21,B22:B24,2,2)</f>
        <v>0.687169717602649</v>
      </c>
    </row>
    <row r="23" spans="1:9" x14ac:dyDescent="0.35">
      <c r="A23" s="17" t="s">
        <v>133</v>
      </c>
      <c r="B23">
        <v>3.4281685653322675</v>
      </c>
      <c r="C23" s="9">
        <f t="shared" si="1"/>
        <v>0.53475481548840165</v>
      </c>
      <c r="D23" s="9">
        <f t="shared" si="2"/>
        <v>0.73028402180949348</v>
      </c>
    </row>
    <row r="24" spans="1:9" x14ac:dyDescent="0.35">
      <c r="A24" s="17" t="s">
        <v>158</v>
      </c>
      <c r="B24">
        <v>2.9362511275498484</v>
      </c>
      <c r="C24" s="9">
        <f t="shared" si="1"/>
        <v>4.2837377705982504E-2</v>
      </c>
      <c r="D24" s="9">
        <f t="shared" si="2"/>
        <v>0.97513511375515105</v>
      </c>
    </row>
    <row r="25" spans="1:9" x14ac:dyDescent="0.35">
      <c r="A25" s="17" t="s">
        <v>137</v>
      </c>
      <c r="B25">
        <v>3.3190014797855341</v>
      </c>
      <c r="C25" s="9">
        <f t="shared" si="1"/>
        <v>0.42558772994166816</v>
      </c>
      <c r="D25" s="9">
        <f t="shared" si="2"/>
        <v>0.77868023995447055</v>
      </c>
      <c r="E25" t="s">
        <v>173</v>
      </c>
      <c r="F25">
        <f>TTEST(D22:D24,D25:D27,2,2)</f>
        <v>0.39321743748624516</v>
      </c>
      <c r="H25" s="24">
        <f>TTEST(D19:D21,D25:D27,2,2)</f>
        <v>0.10987215090881097</v>
      </c>
      <c r="I25" s="24">
        <f>TTEST(B19:B21,B25:B27,2,2)</f>
        <v>0.10959762746938194</v>
      </c>
    </row>
    <row r="26" spans="1:9" x14ac:dyDescent="0.35">
      <c r="A26" s="17" t="s">
        <v>138</v>
      </c>
      <c r="B26">
        <v>3.0378022850135018</v>
      </c>
      <c r="C26" s="9">
        <f t="shared" si="1"/>
        <v>0.1443885351696359</v>
      </c>
      <c r="D26" s="9">
        <f t="shared" si="2"/>
        <v>0.91863201519445503</v>
      </c>
    </row>
    <row r="27" spans="1:9" x14ac:dyDescent="0.35">
      <c r="A27" s="17" t="s">
        <v>159</v>
      </c>
      <c r="B27">
        <v>3.0683063818725671</v>
      </c>
      <c r="C27" s="9">
        <f t="shared" si="1"/>
        <v>0.1748926320287012</v>
      </c>
      <c r="D27" s="9">
        <f t="shared" si="2"/>
        <v>0.90230781673597582</v>
      </c>
    </row>
    <row r="28" spans="1:9" x14ac:dyDescent="0.35">
      <c r="A28" s="17" t="s">
        <v>142</v>
      </c>
      <c r="B28">
        <v>2.5132914616959354</v>
      </c>
      <c r="C28" s="9">
        <f t="shared" si="1"/>
        <v>-0.38012228814793048</v>
      </c>
      <c r="D28" s="9">
        <f t="shared" si="2"/>
        <v>1.25035912744316</v>
      </c>
      <c r="E28" t="s">
        <v>174</v>
      </c>
      <c r="F28">
        <f>TTEST(D22:D24,D28:D30,2,2)</f>
        <v>0.98103325326092117</v>
      </c>
      <c r="H28" s="24">
        <f>TTEST(D19:D21,D28:D30,2,2)</f>
        <v>3.4079490443609514E-2</v>
      </c>
      <c r="I28" s="24">
        <f>TTEST(B19:B21,B28:B30,2,2)</f>
        <v>3.0839366278624609E-2</v>
      </c>
    </row>
    <row r="29" spans="1:9" x14ac:dyDescent="0.35">
      <c r="A29" s="17" t="s">
        <v>143</v>
      </c>
      <c r="B29">
        <v>2.5476886414491027</v>
      </c>
      <c r="C29" s="9">
        <f t="shared" si="1"/>
        <v>-0.34572510839476323</v>
      </c>
      <c r="D29" s="9">
        <f t="shared" si="2"/>
        <v>1.2253329566793427</v>
      </c>
    </row>
    <row r="30" spans="1:9" x14ac:dyDescent="0.35">
      <c r="A30" s="17" t="s">
        <v>160</v>
      </c>
      <c r="B30">
        <v>2.2454269012295036</v>
      </c>
      <c r="C30" s="9">
        <f t="shared" si="1"/>
        <v>-0.64798684861436229</v>
      </c>
      <c r="D30" s="9">
        <f t="shared" si="2"/>
        <v>1.4635690810221864</v>
      </c>
    </row>
    <row r="31" spans="1:9" x14ac:dyDescent="0.35">
      <c r="A31" s="17" t="s">
        <v>145</v>
      </c>
      <c r="B31">
        <v>2.923811256667193</v>
      </c>
      <c r="C31" s="9">
        <f t="shared" si="1"/>
        <v>3.0397506823327092E-2</v>
      </c>
      <c r="D31" s="9">
        <f t="shared" si="2"/>
        <v>0.98229142371787559</v>
      </c>
      <c r="E31" t="s">
        <v>175</v>
      </c>
      <c r="F31">
        <f>TTEST(D22:D24,D31:D33,2,2)</f>
        <v>0.57498341405474873</v>
      </c>
      <c r="H31" s="24">
        <f>TTEST(D19:D21,D31:D33,2,2)</f>
        <v>0.80857771426490987</v>
      </c>
      <c r="I31" s="24">
        <f>TTEST(B19:B21,B31:B33,2,2)</f>
        <v>0.79368101948476821</v>
      </c>
    </row>
    <row r="32" spans="1:9" x14ac:dyDescent="0.35">
      <c r="A32" s="17" t="s">
        <v>146</v>
      </c>
      <c r="B32">
        <v>2.6978539012379983</v>
      </c>
      <c r="C32" s="9">
        <f t="shared" si="1"/>
        <v>-0.19555984860586761</v>
      </c>
      <c r="D32" s="9">
        <f t="shared" si="2"/>
        <v>1.1218145084551667</v>
      </c>
    </row>
    <row r="33" spans="1:9" x14ac:dyDescent="0.35">
      <c r="A33" s="17" t="s">
        <v>161</v>
      </c>
      <c r="B33">
        <v>2.9037401857909373</v>
      </c>
      <c r="C33" s="9">
        <f t="shared" si="1"/>
        <v>1.0326435947071388E-2</v>
      </c>
      <c r="D33" s="9">
        <f t="shared" si="2"/>
        <v>0.99394864232084101</v>
      </c>
    </row>
    <row r="35" spans="1:9" ht="41.5" x14ac:dyDescent="0.35">
      <c r="A35" s="1" t="s">
        <v>113</v>
      </c>
      <c r="B35" t="s">
        <v>152</v>
      </c>
      <c r="C35" s="4" t="s">
        <v>154</v>
      </c>
      <c r="D35" s="4" t="s">
        <v>5</v>
      </c>
    </row>
    <row r="36" spans="1:9" x14ac:dyDescent="0.35">
      <c r="A36" s="18" t="s">
        <v>130</v>
      </c>
      <c r="B36">
        <v>0.67292596570529994</v>
      </c>
      <c r="C36" s="9">
        <f>B36-$B$36</f>
        <v>0</v>
      </c>
      <c r="D36" s="9">
        <f>1.8^-(C36)</f>
        <v>1</v>
      </c>
      <c r="E36" t="s">
        <v>177</v>
      </c>
      <c r="F36">
        <f>TTEST(D36:D38,D39:D41,2,2)</f>
        <v>6.0929575686285695E-2</v>
      </c>
    </row>
    <row r="37" spans="1:9" x14ac:dyDescent="0.35">
      <c r="A37" s="18" t="s">
        <v>131</v>
      </c>
      <c r="B37">
        <v>0.4888850776571374</v>
      </c>
      <c r="C37" s="9">
        <f t="shared" ref="C37:C50" si="3">B37-$B$36</f>
        <v>-0.18404088804816254</v>
      </c>
      <c r="D37" s="9">
        <f t="shared" ref="D37:D50" si="4">1.8^-(C37)</f>
        <v>1.1142447039231982</v>
      </c>
    </row>
    <row r="38" spans="1:9" x14ac:dyDescent="0.35">
      <c r="A38" s="18" t="s">
        <v>134</v>
      </c>
      <c r="B38">
        <v>0.69803155840353526</v>
      </c>
      <c r="C38" s="9">
        <f t="shared" si="3"/>
        <v>2.5105592698235313E-2</v>
      </c>
      <c r="D38" s="9">
        <f t="shared" si="4"/>
        <v>0.98535161437221597</v>
      </c>
    </row>
    <row r="39" spans="1:9" x14ac:dyDescent="0.35">
      <c r="B39">
        <v>0.85721531651860161</v>
      </c>
      <c r="C39" s="9">
        <f t="shared" si="3"/>
        <v>0.18428935081330167</v>
      </c>
      <c r="D39" s="9">
        <f t="shared" si="4"/>
        <v>0.8973378684621669</v>
      </c>
      <c r="E39" t="s">
        <v>172</v>
      </c>
      <c r="H39" s="24">
        <f>TTEST(D36:D38,D39:D41,2,2)</f>
        <v>6.0929575686285695E-2</v>
      </c>
      <c r="I39" s="24">
        <f>TTEST(B36:B38,B39:B41,2,2)</f>
        <v>9.5250035495097141E-2</v>
      </c>
    </row>
    <row r="40" spans="1:9" x14ac:dyDescent="0.35">
      <c r="A40" s="17" t="s">
        <v>133</v>
      </c>
      <c r="B40">
        <v>2.584639345159232</v>
      </c>
      <c r="C40" s="9">
        <f t="shared" si="3"/>
        <v>1.911713379453932</v>
      </c>
      <c r="D40" s="9">
        <f t="shared" si="4"/>
        <v>0.32508141135060958</v>
      </c>
    </row>
    <row r="41" spans="1:9" x14ac:dyDescent="0.35">
      <c r="A41" s="17" t="s">
        <v>158</v>
      </c>
      <c r="B41">
        <v>1.7007453719046133</v>
      </c>
      <c r="C41" s="9">
        <f t="shared" si="3"/>
        <v>1.0278194061993133</v>
      </c>
      <c r="D41" s="9">
        <f t="shared" si="4"/>
        <v>0.54654505011075172</v>
      </c>
    </row>
    <row r="42" spans="1:9" x14ac:dyDescent="0.35">
      <c r="A42" s="17" t="s">
        <v>137</v>
      </c>
      <c r="B42">
        <v>1.2328270186253683</v>
      </c>
      <c r="C42" s="9">
        <f t="shared" si="3"/>
        <v>0.55990105292006831</v>
      </c>
      <c r="D42" s="9">
        <f t="shared" si="4"/>
        <v>0.71956934881204937</v>
      </c>
      <c r="E42" t="s">
        <v>173</v>
      </c>
      <c r="F42">
        <f>TTEST(D39:D41,D42:D44,2,2)</f>
        <v>0.26511069181276575</v>
      </c>
      <c r="H42" s="24">
        <f>TTEST(D36:D38,D42:D44,2,2)</f>
        <v>3.2708664055589823E-2</v>
      </c>
      <c r="I42" s="24">
        <f>TTEST(B36:B38,B42:B44,2,2)</f>
        <v>3.6744581387410276E-2</v>
      </c>
    </row>
    <row r="43" spans="1:9" x14ac:dyDescent="0.35">
      <c r="A43" s="17" t="s">
        <v>138</v>
      </c>
      <c r="B43">
        <v>1.0034472983376688</v>
      </c>
      <c r="C43" s="9">
        <f t="shared" si="3"/>
        <v>0.33052133263236882</v>
      </c>
      <c r="D43" s="9">
        <f t="shared" si="4"/>
        <v>0.82343057988121982</v>
      </c>
    </row>
    <row r="44" spans="1:9" x14ac:dyDescent="0.35">
      <c r="A44" s="17" t="s">
        <v>159</v>
      </c>
      <c r="B44">
        <v>0.84060264386003425</v>
      </c>
      <c r="C44" s="9">
        <f t="shared" si="3"/>
        <v>0.1676766781547343</v>
      </c>
      <c r="D44" s="9">
        <f t="shared" si="4"/>
        <v>0.90614303018817399</v>
      </c>
    </row>
    <row r="45" spans="1:9" x14ac:dyDescent="0.35">
      <c r="A45" s="17" t="s">
        <v>142</v>
      </c>
      <c r="B45">
        <v>-0.22698591621713149</v>
      </c>
      <c r="C45" s="9">
        <f t="shared" si="3"/>
        <v>-0.89991188192243143</v>
      </c>
      <c r="D45" s="9">
        <f t="shared" si="4"/>
        <v>1.6971598946788424</v>
      </c>
      <c r="E45" t="s">
        <v>174</v>
      </c>
      <c r="F45" s="19">
        <f>TTEST(D39:D41,D45:D47,2,2)</f>
        <v>5.703684128818786E-3</v>
      </c>
      <c r="H45" s="24">
        <f>TTEST(D36:D38,D45:D47,2,2)</f>
        <v>2.6664735597196013E-3</v>
      </c>
      <c r="I45" s="24">
        <f>TTEST(B36:B38,B45:B47,2,2)</f>
        <v>2.0398650409271112E-3</v>
      </c>
    </row>
    <row r="46" spans="1:9" x14ac:dyDescent="0.35">
      <c r="A46" s="17" t="s">
        <v>143</v>
      </c>
      <c r="B46">
        <v>4.9230796870354254E-3</v>
      </c>
      <c r="C46" s="9">
        <f t="shared" si="3"/>
        <v>-0.66800288601826452</v>
      </c>
      <c r="D46" s="9">
        <f t="shared" si="4"/>
        <v>1.4808898965295676</v>
      </c>
    </row>
    <row r="47" spans="1:9" x14ac:dyDescent="0.35">
      <c r="A47" s="17" t="s">
        <v>160</v>
      </c>
      <c r="B47">
        <v>-2.3739334431965631E-2</v>
      </c>
      <c r="C47" s="9">
        <f t="shared" si="3"/>
        <v>-0.69666530013726558</v>
      </c>
      <c r="D47" s="9">
        <f t="shared" si="4"/>
        <v>1.5060503674204189</v>
      </c>
    </row>
    <row r="48" spans="1:9" x14ac:dyDescent="0.35">
      <c r="A48" s="17" t="s">
        <v>145</v>
      </c>
      <c r="B48">
        <v>0.90503008233426385</v>
      </c>
      <c r="C48" s="9">
        <f t="shared" si="3"/>
        <v>0.23210411662896391</v>
      </c>
      <c r="D48" s="9">
        <f t="shared" si="4"/>
        <v>0.87246939348302499</v>
      </c>
      <c r="E48" t="s">
        <v>175</v>
      </c>
      <c r="F48">
        <f>TTEST(D39:D41,D48:D50,2,2)</f>
        <v>0.16707182515389177</v>
      </c>
      <c r="H48" s="24">
        <f>TTEST(D36:D38,D48:D50,2,2)</f>
        <v>4.1476556221725233E-2</v>
      </c>
      <c r="I48" s="24">
        <f>TTEST(B36:B38,B48:B50,2,2)</f>
        <v>3.9483010407279723E-2</v>
      </c>
    </row>
    <row r="49" spans="1:9" x14ac:dyDescent="0.35">
      <c r="A49" s="17" t="s">
        <v>146</v>
      </c>
      <c r="B49">
        <v>0.78408835342653305</v>
      </c>
      <c r="C49" s="9">
        <f t="shared" si="3"/>
        <v>0.1111623877212331</v>
      </c>
      <c r="D49" s="9">
        <f t="shared" si="4"/>
        <v>0.93674913085295319</v>
      </c>
    </row>
    <row r="50" spans="1:9" x14ac:dyDescent="0.35">
      <c r="A50" s="17" t="s">
        <v>161</v>
      </c>
      <c r="B50">
        <v>1.0113178237122362</v>
      </c>
      <c r="C50" s="9">
        <f t="shared" si="3"/>
        <v>0.33839185800693627</v>
      </c>
      <c r="D50" s="9">
        <f t="shared" si="4"/>
        <v>0.81963003148876068</v>
      </c>
    </row>
    <row r="53" spans="1:9" ht="41.5" x14ac:dyDescent="0.35">
      <c r="A53" s="1" t="s">
        <v>114</v>
      </c>
      <c r="B53" t="s">
        <v>152</v>
      </c>
      <c r="C53" s="4" t="s">
        <v>154</v>
      </c>
      <c r="D53" s="4" t="s">
        <v>5</v>
      </c>
    </row>
    <row r="54" spans="1:9" x14ac:dyDescent="0.35">
      <c r="A54" s="18" t="s">
        <v>130</v>
      </c>
      <c r="B54">
        <v>3.1561235181703005</v>
      </c>
      <c r="C54" s="9">
        <f>B54-$B$54</f>
        <v>0</v>
      </c>
      <c r="D54" s="9">
        <f>1.8^-(C54)</f>
        <v>1</v>
      </c>
      <c r="E54" t="s">
        <v>177</v>
      </c>
      <c r="F54">
        <f>TTEST(D54:D56,D57:D59,2,2)</f>
        <v>0.61092217380364988</v>
      </c>
    </row>
    <row r="55" spans="1:9" x14ac:dyDescent="0.35">
      <c r="A55" s="18" t="s">
        <v>131</v>
      </c>
      <c r="B55">
        <v>2.7988495521985364</v>
      </c>
      <c r="C55" s="9">
        <f t="shared" ref="C55:C68" si="5">B55-$B$54</f>
        <v>-0.35727396597176408</v>
      </c>
      <c r="D55" s="9">
        <f t="shared" ref="D55:D68" si="6">1.8^-(C55)</f>
        <v>1.2336791368531692</v>
      </c>
    </row>
    <row r="56" spans="1:9" x14ac:dyDescent="0.35">
      <c r="A56" s="18" t="s">
        <v>134</v>
      </c>
      <c r="B56">
        <v>3.1363496171959007</v>
      </c>
      <c r="C56" s="9">
        <f t="shared" si="5"/>
        <v>-1.9773900974399794E-2</v>
      </c>
      <c r="D56" s="9">
        <f t="shared" si="6"/>
        <v>1.0116906429070021</v>
      </c>
    </row>
    <row r="57" spans="1:9" x14ac:dyDescent="0.35">
      <c r="A57" t="s">
        <v>168</v>
      </c>
      <c r="B57">
        <v>2.1053631599754361</v>
      </c>
      <c r="C57" s="9">
        <f t="shared" si="5"/>
        <v>-1.0507603581948644</v>
      </c>
      <c r="D57" s="9">
        <f t="shared" si="6"/>
        <v>1.8545144811186036</v>
      </c>
      <c r="E57" t="s">
        <v>172</v>
      </c>
      <c r="H57" s="24">
        <f>TTEST(D54:D56,D57:D59,2,2)</f>
        <v>0.61092217380364988</v>
      </c>
      <c r="I57" s="24">
        <f>TTEST(B54:B56,B57:B59,2,2)</f>
        <v>0.71818071381092763</v>
      </c>
    </row>
    <row r="58" spans="1:9" x14ac:dyDescent="0.35">
      <c r="A58" s="17" t="s">
        <v>133</v>
      </c>
      <c r="B58">
        <v>3.5025006501679634</v>
      </c>
      <c r="C58" s="9">
        <f t="shared" si="5"/>
        <v>0.34637713199766296</v>
      </c>
      <c r="D58" s="9">
        <f t="shared" si="6"/>
        <v>0.81579199939351865</v>
      </c>
    </row>
    <row r="59" spans="1:9" x14ac:dyDescent="0.35">
      <c r="A59" s="17" t="s">
        <v>158</v>
      </c>
      <c r="B59">
        <v>2.9904012324649472</v>
      </c>
      <c r="C59" s="9">
        <f t="shared" si="5"/>
        <v>-0.1657222857053533</v>
      </c>
      <c r="D59" s="9">
        <f t="shared" si="6"/>
        <v>1.1023115120707876</v>
      </c>
    </row>
    <row r="60" spans="1:9" x14ac:dyDescent="0.35">
      <c r="A60" s="17" t="s">
        <v>137</v>
      </c>
      <c r="B60">
        <v>3.3371457769975663</v>
      </c>
      <c r="C60" s="9">
        <f t="shared" si="5"/>
        <v>0.18102225882726586</v>
      </c>
      <c r="D60" s="9">
        <f t="shared" si="6"/>
        <v>0.89906272966297651</v>
      </c>
      <c r="E60" t="s">
        <v>173</v>
      </c>
      <c r="F60">
        <f>TTEST(D57:D59,D60:D62,2,2)</f>
        <v>0.3360487120140086</v>
      </c>
      <c r="H60" s="24">
        <f>TTEST(D54:D56,D60:D62,2,2)</f>
        <v>0.11772364355175505</v>
      </c>
      <c r="I60" s="24">
        <f>TTEST(B54:B56,B60:B62,2,2)</f>
        <v>0.10306060142636035</v>
      </c>
    </row>
    <row r="61" spans="1:9" x14ac:dyDescent="0.35">
      <c r="A61" s="17" t="s">
        <v>138</v>
      </c>
      <c r="B61">
        <v>3.3888498589787517</v>
      </c>
      <c r="C61" s="9">
        <f t="shared" si="5"/>
        <v>0.23272634080845123</v>
      </c>
      <c r="D61" s="9">
        <f t="shared" si="6"/>
        <v>0.87215035916829375</v>
      </c>
    </row>
    <row r="62" spans="1:9" x14ac:dyDescent="0.35">
      <c r="A62" s="17" t="s">
        <v>159</v>
      </c>
      <c r="B62">
        <v>3.1892117920269314</v>
      </c>
      <c r="C62" s="9">
        <f t="shared" si="5"/>
        <v>3.3088273856630934E-2</v>
      </c>
      <c r="D62" s="9">
        <f t="shared" si="6"/>
        <v>0.98073906249662479</v>
      </c>
    </row>
    <row r="63" spans="1:9" x14ac:dyDescent="0.35">
      <c r="A63" s="17" t="s">
        <v>142</v>
      </c>
      <c r="B63">
        <v>2.838811338912901</v>
      </c>
      <c r="C63" s="9">
        <f t="shared" si="5"/>
        <v>-0.31731217925739941</v>
      </c>
      <c r="D63" s="9">
        <f t="shared" si="6"/>
        <v>1.2050389228948875</v>
      </c>
      <c r="E63" t="s">
        <v>174</v>
      </c>
      <c r="F63">
        <f>TTEST(D57:D59,D63:D65,2,2)</f>
        <v>0.61958703265419879</v>
      </c>
      <c r="H63" s="24">
        <f>TTEST(D54:D56,D63:D65,2,2)</f>
        <v>0.95269047085960201</v>
      </c>
      <c r="I63" s="24">
        <f>TTEST(B54:B56,B63:B65,2,2)</f>
        <v>0.93733002524226172</v>
      </c>
    </row>
    <row r="64" spans="1:9" x14ac:dyDescent="0.35">
      <c r="A64" s="17" t="s">
        <v>143</v>
      </c>
      <c r="B64">
        <v>3.0589581763540998</v>
      </c>
      <c r="C64" s="9">
        <f t="shared" si="5"/>
        <v>-9.7165341816200623E-2</v>
      </c>
      <c r="D64" s="9">
        <f t="shared" si="6"/>
        <v>1.0587749076261024</v>
      </c>
    </row>
    <row r="65" spans="1:9" x14ac:dyDescent="0.35">
      <c r="A65" s="17" t="s">
        <v>160</v>
      </c>
      <c r="B65">
        <v>3.1561052249839641</v>
      </c>
      <c r="C65" s="9">
        <f t="shared" si="5"/>
        <v>-1.8293186336393319E-5</v>
      </c>
      <c r="D65" s="9">
        <f t="shared" si="6"/>
        <v>1.0000107525487953</v>
      </c>
    </row>
    <row r="66" spans="1:9" x14ac:dyDescent="0.35">
      <c r="A66" s="17" t="s">
        <v>145</v>
      </c>
      <c r="B66">
        <v>4.1824397199589285</v>
      </c>
      <c r="C66" s="9">
        <f t="shared" si="5"/>
        <v>1.026316201788628</v>
      </c>
      <c r="D66" s="9">
        <f t="shared" si="6"/>
        <v>0.54702817077454646</v>
      </c>
      <c r="E66" t="s">
        <v>175</v>
      </c>
      <c r="F66">
        <f>TTEST(D57:D59,D66:D68,2,2)</f>
        <v>7.4905174634815122E-2</v>
      </c>
      <c r="H66" s="24">
        <f>TTEST(D54:D56,D66:D68,2,2)</f>
        <v>2.5762509567745138E-3</v>
      </c>
      <c r="I66" s="24">
        <f>TTEST(B54:B56,B66:B68,2,2)</f>
        <v>1.9456062290711265E-3</v>
      </c>
    </row>
    <row r="67" spans="1:9" x14ac:dyDescent="0.35">
      <c r="A67" s="17" t="s">
        <v>146</v>
      </c>
      <c r="B67">
        <v>4.1699742575744985</v>
      </c>
      <c r="C67" s="9">
        <f t="shared" si="5"/>
        <v>1.013850739404198</v>
      </c>
      <c r="D67" s="9">
        <f t="shared" si="6"/>
        <v>0.5510509836370554</v>
      </c>
    </row>
    <row r="68" spans="1:9" x14ac:dyDescent="0.35">
      <c r="A68" s="17" t="s">
        <v>161</v>
      </c>
      <c r="B68">
        <v>4.5776106173009019</v>
      </c>
      <c r="C68" s="9">
        <f t="shared" si="5"/>
        <v>1.4214870991306015</v>
      </c>
      <c r="D68" s="9">
        <f t="shared" si="6"/>
        <v>0.43364408533720961</v>
      </c>
    </row>
    <row r="71" spans="1:9" ht="41.5" x14ac:dyDescent="0.35">
      <c r="A71" s="1" t="s">
        <v>9</v>
      </c>
      <c r="B71" t="s">
        <v>152</v>
      </c>
      <c r="C71" s="4" t="s">
        <v>154</v>
      </c>
      <c r="D71" s="4" t="s">
        <v>5</v>
      </c>
    </row>
    <row r="72" spans="1:9" x14ac:dyDescent="0.35">
      <c r="A72" s="18" t="s">
        <v>130</v>
      </c>
      <c r="B72">
        <v>6.1650790565721323</v>
      </c>
      <c r="C72" s="9">
        <f>B72-$B$72</f>
        <v>0</v>
      </c>
      <c r="D72" s="9">
        <f>1.8^-(C72)</f>
        <v>1</v>
      </c>
      <c r="E72" t="s">
        <v>177</v>
      </c>
      <c r="F72">
        <f>TTEST(D72:D74,D75:D77,2,2)</f>
        <v>0.65832748765237215</v>
      </c>
    </row>
    <row r="73" spans="1:9" x14ac:dyDescent="0.35">
      <c r="A73" s="18" t="s">
        <v>131</v>
      </c>
      <c r="B73">
        <v>6.4600149888982656</v>
      </c>
      <c r="C73" s="9">
        <f t="shared" ref="C73:C86" si="7">B73-$B$72</f>
        <v>0.29493593232613335</v>
      </c>
      <c r="D73" s="9">
        <f t="shared" ref="D73:D86" si="8">1.8^-(C73)</f>
        <v>0.84083535755853167</v>
      </c>
    </row>
    <row r="74" spans="1:9" x14ac:dyDescent="0.35">
      <c r="A74" s="18" t="s">
        <v>134</v>
      </c>
      <c r="B74">
        <v>6.2237239304660328</v>
      </c>
      <c r="C74" s="9">
        <f t="shared" si="7"/>
        <v>5.8644873893900495E-2</v>
      </c>
      <c r="D74" s="9">
        <f t="shared" si="8"/>
        <v>0.96611667079732089</v>
      </c>
    </row>
    <row r="75" spans="1:9" x14ac:dyDescent="0.35">
      <c r="A75" t="s">
        <v>168</v>
      </c>
      <c r="B75">
        <v>5.340662953218736</v>
      </c>
      <c r="C75" s="9">
        <f t="shared" si="7"/>
        <v>-0.82441610335339632</v>
      </c>
      <c r="D75" s="9">
        <f t="shared" si="8"/>
        <v>1.6234942841875915</v>
      </c>
      <c r="E75" t="s">
        <v>172</v>
      </c>
      <c r="H75" s="24">
        <f>TTEST(D72:D74,D75:D77,2,2)</f>
        <v>0.65832748765237215</v>
      </c>
      <c r="I75" s="24">
        <f>TTEST(B72:B74,B75:B77,2,2)</f>
        <v>0.78445216680283114</v>
      </c>
    </row>
    <row r="76" spans="1:9" x14ac:dyDescent="0.35">
      <c r="A76" s="17" t="s">
        <v>133</v>
      </c>
      <c r="B76">
        <v>6.7511572053234339</v>
      </c>
      <c r="C76" s="9">
        <f t="shared" si="7"/>
        <v>0.5860781487513016</v>
      </c>
      <c r="D76" s="9">
        <f t="shared" si="8"/>
        <v>0.70858240293413188</v>
      </c>
    </row>
    <row r="77" spans="1:9" x14ac:dyDescent="0.35">
      <c r="A77" s="17" t="s">
        <v>158</v>
      </c>
      <c r="B77">
        <v>6.3783570580763467</v>
      </c>
      <c r="C77" s="9">
        <f t="shared" si="7"/>
        <v>0.21327800150421439</v>
      </c>
      <c r="D77" s="9">
        <f t="shared" si="8"/>
        <v>0.88217752722060694</v>
      </c>
    </row>
    <row r="78" spans="1:9" x14ac:dyDescent="0.35">
      <c r="A78" s="17" t="s">
        <v>137</v>
      </c>
      <c r="B78">
        <v>6.6679213950779008</v>
      </c>
      <c r="C78" s="9">
        <f t="shared" si="7"/>
        <v>0.50284233850576854</v>
      </c>
      <c r="D78" s="9">
        <f t="shared" si="8"/>
        <v>0.74411177432753373</v>
      </c>
      <c r="E78" t="s">
        <v>173</v>
      </c>
      <c r="F78">
        <f>TTEST(D75:D77,D78:D80,2,2)</f>
        <v>0.39513788400375371</v>
      </c>
      <c r="H78" s="24">
        <f>TTEST(D72:D74,D78:D80,2,2)</f>
        <v>7.9799816010847277E-2</v>
      </c>
      <c r="I78" s="24">
        <f>TTEST(B72:B74,B78:B80,2,2)</f>
        <v>8.0217655435421767E-2</v>
      </c>
    </row>
    <row r="79" spans="1:9" x14ac:dyDescent="0.35">
      <c r="A79" s="17" t="s">
        <v>138</v>
      </c>
      <c r="B79">
        <v>6.4602859370973356</v>
      </c>
      <c r="C79" s="9">
        <f t="shared" si="7"/>
        <v>0.29520688052520327</v>
      </c>
      <c r="D79" s="9">
        <f t="shared" si="8"/>
        <v>0.84070145700230658</v>
      </c>
    </row>
    <row r="80" spans="1:9" x14ac:dyDescent="0.35">
      <c r="A80" s="17" t="s">
        <v>159</v>
      </c>
      <c r="B80">
        <v>6.4945664587895031</v>
      </c>
      <c r="C80" s="9">
        <f t="shared" si="7"/>
        <v>0.32948740221737083</v>
      </c>
      <c r="D80" s="9">
        <f t="shared" si="8"/>
        <v>0.82393115586002819</v>
      </c>
    </row>
    <row r="81" spans="1:9" x14ac:dyDescent="0.35">
      <c r="A81" s="17" t="s">
        <v>142</v>
      </c>
      <c r="B81">
        <v>5.5818035521582345</v>
      </c>
      <c r="C81" s="9">
        <f t="shared" si="7"/>
        <v>-0.58327550441389775</v>
      </c>
      <c r="D81" s="9">
        <f t="shared" si="8"/>
        <v>1.4089455157871265</v>
      </c>
      <c r="E81" t="s">
        <v>174</v>
      </c>
      <c r="F81">
        <f>TTEST(D75:D77,D81:D83,2,2)</f>
        <v>0.26679413284907189</v>
      </c>
      <c r="H81" s="24">
        <f>TTEST(D72:D74,D81:D83,2,2)</f>
        <v>2.9280462577973053E-3</v>
      </c>
      <c r="I81" s="24">
        <f>TTEST(B72:B74,B81:B83,2,2)</f>
        <v>3.0412007972000807E-3</v>
      </c>
    </row>
    <row r="82" spans="1:9" x14ac:dyDescent="0.35">
      <c r="A82" s="17" t="s">
        <v>143</v>
      </c>
      <c r="B82">
        <v>5.6473715562145017</v>
      </c>
      <c r="C82" s="9">
        <f t="shared" si="7"/>
        <v>-0.51770750035763058</v>
      </c>
      <c r="D82" s="9">
        <f t="shared" si="8"/>
        <v>1.3556778194745358</v>
      </c>
    </row>
    <row r="83" spans="1:9" x14ac:dyDescent="0.35">
      <c r="A83" s="17" t="s">
        <v>160</v>
      </c>
      <c r="B83">
        <v>5.4081028389035311</v>
      </c>
      <c r="C83" s="9">
        <f t="shared" si="7"/>
        <v>-0.75697621766860124</v>
      </c>
      <c r="D83" s="9">
        <f t="shared" si="8"/>
        <v>1.560397390612801</v>
      </c>
    </row>
    <row r="84" spans="1:9" x14ac:dyDescent="0.35">
      <c r="A84" s="17" t="s">
        <v>145</v>
      </c>
      <c r="B84">
        <v>6.5491472426115642</v>
      </c>
      <c r="C84" s="9">
        <f t="shared" si="7"/>
        <v>0.38406818603943194</v>
      </c>
      <c r="D84" s="9">
        <f t="shared" si="8"/>
        <v>0.79791742991754355</v>
      </c>
      <c r="E84" t="s">
        <v>175</v>
      </c>
      <c r="F84">
        <f>TTEST(D75:D77,D84:D86,2,2)</f>
        <v>0.44305728318021348</v>
      </c>
      <c r="H84" s="24">
        <f>TTEST(D72:D74,D84:D86,2,2)</f>
        <v>0.14171672749681355</v>
      </c>
      <c r="I84" s="24">
        <f>TTEST(B72:B74,B84:B86,2,2)</f>
        <v>0.14199513681443879</v>
      </c>
    </row>
    <row r="85" spans="1:9" x14ac:dyDescent="0.35">
      <c r="A85" s="17" t="s">
        <v>146</v>
      </c>
      <c r="B85">
        <v>6.534154874640798</v>
      </c>
      <c r="C85" s="9">
        <f t="shared" si="7"/>
        <v>0.36907581806866574</v>
      </c>
      <c r="D85" s="9">
        <f t="shared" si="8"/>
        <v>0.80498000192720531</v>
      </c>
    </row>
    <row r="86" spans="1:9" x14ac:dyDescent="0.35">
      <c r="A86" s="17" t="s">
        <v>161</v>
      </c>
      <c r="B86">
        <v>6.3603118397078013</v>
      </c>
      <c r="C86" s="9">
        <f t="shared" si="7"/>
        <v>0.19523278313566905</v>
      </c>
      <c r="D86" s="9">
        <f t="shared" si="8"/>
        <v>0.89158435344135689</v>
      </c>
    </row>
    <row r="90" spans="1:9" ht="41.5" x14ac:dyDescent="0.35">
      <c r="A90" s="1" t="s">
        <v>115</v>
      </c>
      <c r="B90" t="s">
        <v>152</v>
      </c>
      <c r="C90" s="4" t="s">
        <v>154</v>
      </c>
      <c r="D90" s="4" t="s">
        <v>5</v>
      </c>
    </row>
    <row r="91" spans="1:9" x14ac:dyDescent="0.35">
      <c r="A91" s="18" t="s">
        <v>130</v>
      </c>
      <c r="B91">
        <v>1.6223334873232318</v>
      </c>
      <c r="C91" s="9">
        <f>B91-$B$91</f>
        <v>0</v>
      </c>
      <c r="D91" s="9">
        <f>1.8^-(C91)</f>
        <v>1</v>
      </c>
      <c r="E91" t="s">
        <v>177</v>
      </c>
      <c r="F91">
        <f>TTEST(D91:D93,D94:D96,2,2)</f>
        <v>0.48834820403347934</v>
      </c>
    </row>
    <row r="92" spans="1:9" x14ac:dyDescent="0.35">
      <c r="A92" s="18" t="s">
        <v>131</v>
      </c>
      <c r="B92">
        <v>1.5512396419377694</v>
      </c>
      <c r="C92" s="9">
        <f t="shared" ref="C92:C105" si="9">B92-$B$91</f>
        <v>-7.1093845385462373E-2</v>
      </c>
      <c r="D92" s="9">
        <f t="shared" ref="D92:D105" si="10">1.8^-(C92)</f>
        <v>1.0426734234388531</v>
      </c>
    </row>
    <row r="93" spans="1:9" x14ac:dyDescent="0.35">
      <c r="A93" s="18" t="s">
        <v>134</v>
      </c>
      <c r="B93">
        <v>1.5051884999521334</v>
      </c>
      <c r="C93" s="9">
        <f t="shared" si="9"/>
        <v>-0.11714498737109835</v>
      </c>
      <c r="D93" s="9">
        <f t="shared" si="10"/>
        <v>1.0712822135149664</v>
      </c>
    </row>
    <row r="94" spans="1:9" x14ac:dyDescent="0.35">
      <c r="A94" t="s">
        <v>168</v>
      </c>
      <c r="B94">
        <v>1.7259229891206687</v>
      </c>
      <c r="C94" s="9">
        <f t="shared" si="9"/>
        <v>0.10358950179743687</v>
      </c>
      <c r="D94" s="9">
        <f t="shared" si="10"/>
        <v>0.9409281212763887</v>
      </c>
      <c r="E94" t="s">
        <v>172</v>
      </c>
      <c r="H94" s="24">
        <f>TTEST(D91:D93,D94:D96,2,2)</f>
        <v>0.48834820403347934</v>
      </c>
      <c r="I94" s="24">
        <f>TTEST(B91:B93,B94:B96,2,2)</f>
        <v>0.52942282690074327</v>
      </c>
    </row>
    <row r="95" spans="1:9" x14ac:dyDescent="0.35">
      <c r="A95" s="17" t="s">
        <v>133</v>
      </c>
      <c r="B95">
        <v>1.2935472610259318</v>
      </c>
      <c r="C95" s="9">
        <f t="shared" si="9"/>
        <v>-0.32878622629730003</v>
      </c>
      <c r="D95" s="9">
        <f t="shared" si="10"/>
        <v>1.2131935246699577</v>
      </c>
    </row>
    <row r="96" spans="1:9" x14ac:dyDescent="0.35">
      <c r="A96" s="17" t="s">
        <v>158</v>
      </c>
      <c r="B96">
        <v>1.3772174756836115</v>
      </c>
      <c r="C96" s="9">
        <f t="shared" si="9"/>
        <v>-0.24511601163962027</v>
      </c>
      <c r="D96" s="9">
        <f t="shared" si="10"/>
        <v>1.1549717941148243</v>
      </c>
    </row>
    <row r="97" spans="1:9" x14ac:dyDescent="0.35">
      <c r="A97" s="17" t="s">
        <v>137</v>
      </c>
      <c r="B97">
        <v>1.8410331043115988</v>
      </c>
      <c r="C97" s="9">
        <f t="shared" si="9"/>
        <v>0.21869961698836704</v>
      </c>
      <c r="D97" s="9">
        <f t="shared" si="10"/>
        <v>0.87937071976562198</v>
      </c>
      <c r="E97" t="s">
        <v>173</v>
      </c>
      <c r="F97">
        <f>TTEST(D94:D96,D97:D99,2,2)</f>
        <v>4.6002210904488097E-2</v>
      </c>
      <c r="H97" s="24">
        <f>TTEST(D91:D93,D97:D99,2,2)</f>
        <v>3.2601691587956761E-3</v>
      </c>
      <c r="I97" s="24">
        <f>TTEST(B91:B93,B97:B99,2,2)</f>
        <v>3.3949859083692853E-3</v>
      </c>
    </row>
    <row r="98" spans="1:9" x14ac:dyDescent="0.35">
      <c r="A98" s="17" t="s">
        <v>138</v>
      </c>
      <c r="B98">
        <v>1.956587097051333</v>
      </c>
      <c r="C98" s="9">
        <f t="shared" si="9"/>
        <v>0.33425360972810125</v>
      </c>
      <c r="D98" s="9">
        <f t="shared" si="10"/>
        <v>0.82162613212182911</v>
      </c>
    </row>
    <row r="99" spans="1:9" x14ac:dyDescent="0.35">
      <c r="A99" s="17" t="s">
        <v>159</v>
      </c>
      <c r="B99">
        <v>1.8410906104008689</v>
      </c>
      <c r="C99" s="9">
        <f t="shared" si="9"/>
        <v>0.21875712307763706</v>
      </c>
      <c r="D99" s="9">
        <f t="shared" si="10"/>
        <v>0.87934099638353458</v>
      </c>
    </row>
    <row r="100" spans="1:9" x14ac:dyDescent="0.35">
      <c r="A100" s="17" t="s">
        <v>142</v>
      </c>
      <c r="B100">
        <v>1.8550097508994696</v>
      </c>
      <c r="C100" s="9">
        <f t="shared" si="9"/>
        <v>0.23267626357623783</v>
      </c>
      <c r="D100" s="9">
        <f t="shared" si="10"/>
        <v>0.87217603105585439</v>
      </c>
      <c r="E100" t="s">
        <v>174</v>
      </c>
      <c r="F100">
        <f>TTEST(D94:D96,D100:D102,2,2)</f>
        <v>8.2572098823209678E-2</v>
      </c>
      <c r="H100" s="24">
        <f>TTEST(D91:D93,D100:D102,2,2)</f>
        <v>2.0135323816565957E-2</v>
      </c>
      <c r="I100" s="24">
        <f>TTEST(B91:B93,B100:B102,2,2)</f>
        <v>2.1202016788680212E-2</v>
      </c>
    </row>
    <row r="101" spans="1:9" x14ac:dyDescent="0.35">
      <c r="A101" s="17" t="s">
        <v>143</v>
      </c>
      <c r="B101">
        <v>1.8672326849094674</v>
      </c>
      <c r="C101" s="9">
        <f t="shared" si="9"/>
        <v>0.24489919758623557</v>
      </c>
      <c r="D101" s="9">
        <f t="shared" si="10"/>
        <v>0.86593235750550879</v>
      </c>
    </row>
    <row r="102" spans="1:9" x14ac:dyDescent="0.35">
      <c r="A102" s="17" t="s">
        <v>160</v>
      </c>
      <c r="B102">
        <v>1.6902645458754968</v>
      </c>
      <c r="C102" s="9">
        <f t="shared" si="9"/>
        <v>6.7931058552265E-2</v>
      </c>
      <c r="D102" s="9">
        <f t="shared" si="10"/>
        <v>0.96085768611394218</v>
      </c>
    </row>
    <row r="103" spans="1:9" x14ac:dyDescent="0.35">
      <c r="A103" s="17" t="s">
        <v>145</v>
      </c>
      <c r="B103">
        <v>1.8602223112814293</v>
      </c>
      <c r="C103" s="9">
        <f t="shared" si="9"/>
        <v>0.23788882395819755</v>
      </c>
      <c r="D103" s="9">
        <f t="shared" si="10"/>
        <v>0.8695078835626241</v>
      </c>
      <c r="E103" t="s">
        <v>175</v>
      </c>
      <c r="F103">
        <f>TTEST(D94:D96,D103:D105,2,2)</f>
        <v>4.4537681012739264E-2</v>
      </c>
      <c r="H103" s="24">
        <f>TTEST(D91:D93,D103:D105,2,2)</f>
        <v>2.804501898425636E-3</v>
      </c>
      <c r="I103" s="24">
        <f>TTEST(B91:B93,B103:B105,2,2)</f>
        <v>2.8416130034214261E-3</v>
      </c>
    </row>
    <row r="104" spans="1:9" x14ac:dyDescent="0.35">
      <c r="A104" s="17" t="s">
        <v>146</v>
      </c>
      <c r="B104">
        <v>1.8357715194828295</v>
      </c>
      <c r="C104" s="9">
        <f t="shared" si="9"/>
        <v>0.21343803215959767</v>
      </c>
      <c r="D104" s="9">
        <f t="shared" si="10"/>
        <v>0.88209455007758919</v>
      </c>
    </row>
    <row r="105" spans="1:9" x14ac:dyDescent="0.35">
      <c r="A105" s="17" t="s">
        <v>161</v>
      </c>
      <c r="B105">
        <v>1.9539409730670023</v>
      </c>
      <c r="C105" s="9">
        <f t="shared" si="9"/>
        <v>0.33160748574377052</v>
      </c>
      <c r="D105" s="9">
        <f t="shared" si="10"/>
        <v>0.82290504790508223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F73D-CE7B-40A6-82B0-FFE40A62D566}">
  <dimension ref="A1:M105"/>
  <sheetViews>
    <sheetView tabSelected="1" workbookViewId="0">
      <selection activeCell="D100" sqref="D100"/>
    </sheetView>
  </sheetViews>
  <sheetFormatPr defaultRowHeight="15.5" x14ac:dyDescent="0.35"/>
  <sheetData>
    <row r="1" spans="1:13" x14ac:dyDescent="0.35">
      <c r="A1" t="s">
        <v>111</v>
      </c>
    </row>
    <row r="2" spans="1:13" x14ac:dyDescent="0.35">
      <c r="A2" t="s">
        <v>177</v>
      </c>
      <c r="B2" t="s">
        <v>172</v>
      </c>
      <c r="C2" t="s">
        <v>173</v>
      </c>
      <c r="D2" t="s">
        <v>174</v>
      </c>
      <c r="E2" t="s">
        <v>175</v>
      </c>
    </row>
    <row r="3" spans="1:13" x14ac:dyDescent="0.35">
      <c r="A3">
        <v>1</v>
      </c>
      <c r="B3">
        <v>1.0813502590274697</v>
      </c>
      <c r="C3">
        <v>0.73699027092108738</v>
      </c>
      <c r="D3">
        <v>1.36306962245876</v>
      </c>
      <c r="E3">
        <v>0.76995519281282487</v>
      </c>
      <c r="G3" t="s">
        <v>181</v>
      </c>
    </row>
    <row r="4" spans="1:13" x14ac:dyDescent="0.35">
      <c r="A4">
        <v>0.79307239554876441</v>
      </c>
      <c r="B4">
        <v>0.44486224716665712</v>
      </c>
      <c r="C4">
        <v>0.87463767986885999</v>
      </c>
      <c r="D4">
        <v>1.3110485935050353</v>
      </c>
      <c r="E4">
        <v>0.81130589678107456</v>
      </c>
    </row>
    <row r="5" spans="1:13" ht="16" thickBot="1" x14ac:dyDescent="0.4">
      <c r="A5">
        <v>0.98782596137779399</v>
      </c>
      <c r="B5">
        <v>0.67365796484761309</v>
      </c>
      <c r="C5">
        <v>0.9199369198842563</v>
      </c>
      <c r="D5">
        <v>1.4514351640787151</v>
      </c>
      <c r="E5">
        <v>0.84758165059779544</v>
      </c>
      <c r="G5" t="s">
        <v>201</v>
      </c>
    </row>
    <row r="6" spans="1:13" x14ac:dyDescent="0.35">
      <c r="G6" s="27" t="s">
        <v>182</v>
      </c>
      <c r="H6" s="27" t="s">
        <v>183</v>
      </c>
      <c r="I6" s="27" t="s">
        <v>184</v>
      </c>
      <c r="J6" s="27" t="s">
        <v>13</v>
      </c>
      <c r="K6" s="27" t="s">
        <v>185</v>
      </c>
    </row>
    <row r="7" spans="1:13" x14ac:dyDescent="0.35">
      <c r="G7" t="s">
        <v>177</v>
      </c>
      <c r="H7" s="25">
        <v>3</v>
      </c>
      <c r="I7" s="25">
        <v>2.7808983569265582</v>
      </c>
      <c r="J7" s="25">
        <v>0.92696611897551939</v>
      </c>
      <c r="K7" s="25">
        <v>1.348269868390406E-2</v>
      </c>
    </row>
    <row r="8" spans="1:13" x14ac:dyDescent="0.35">
      <c r="G8" t="s">
        <v>172</v>
      </c>
      <c r="H8" s="25">
        <v>3</v>
      </c>
      <c r="I8" s="25">
        <v>2.1998704710417396</v>
      </c>
      <c r="J8" s="25">
        <v>0.7332901570139132</v>
      </c>
      <c r="K8" s="25">
        <v>0.10394624606755154</v>
      </c>
    </row>
    <row r="9" spans="1:13" x14ac:dyDescent="0.35">
      <c r="G9" t="s">
        <v>173</v>
      </c>
      <c r="H9" s="25">
        <v>3</v>
      </c>
      <c r="I9" s="25">
        <v>2.5315648706742038</v>
      </c>
      <c r="J9" s="25">
        <v>0.84385495689140122</v>
      </c>
      <c r="K9" s="25">
        <v>9.0780511171434652E-3</v>
      </c>
    </row>
    <row r="10" spans="1:13" x14ac:dyDescent="0.35">
      <c r="G10" t="s">
        <v>174</v>
      </c>
      <c r="H10" s="25">
        <v>3</v>
      </c>
      <c r="I10" s="25">
        <v>4.1255533800425104</v>
      </c>
      <c r="J10" s="25">
        <v>1.3751844600141701</v>
      </c>
      <c r="K10" s="25">
        <v>5.0371742661051745E-3</v>
      </c>
    </row>
    <row r="11" spans="1:13" ht="16" thickBot="1" x14ac:dyDescent="0.4">
      <c r="G11" t="s">
        <v>175</v>
      </c>
      <c r="H11" s="26">
        <v>3</v>
      </c>
      <c r="I11" s="26">
        <v>2.428842740191695</v>
      </c>
      <c r="J11" s="26">
        <v>0.80961424673056503</v>
      </c>
      <c r="K11" s="26">
        <v>1.5086129969804963E-3</v>
      </c>
    </row>
    <row r="14" spans="1:13" ht="16" thickBot="1" x14ac:dyDescent="0.4">
      <c r="G14" t="s">
        <v>202</v>
      </c>
    </row>
    <row r="15" spans="1:13" x14ac:dyDescent="0.35">
      <c r="G15" s="27" t="s">
        <v>191</v>
      </c>
      <c r="H15" s="27" t="s">
        <v>192</v>
      </c>
      <c r="I15" s="27" t="s">
        <v>193</v>
      </c>
      <c r="J15" s="27" t="s">
        <v>194</v>
      </c>
      <c r="K15" s="27" t="s">
        <v>195</v>
      </c>
      <c r="L15" s="27" t="s">
        <v>196</v>
      </c>
      <c r="M15" s="27" t="s">
        <v>197</v>
      </c>
    </row>
    <row r="16" spans="1:13" x14ac:dyDescent="0.35">
      <c r="G16" s="25" t="s">
        <v>198</v>
      </c>
      <c r="H16" s="25">
        <v>0.775512214685665</v>
      </c>
      <c r="I16" s="25">
        <v>4</v>
      </c>
      <c r="J16" s="25">
        <v>0.19387805367141625</v>
      </c>
      <c r="K16" s="25">
        <v>7.2857571674969002</v>
      </c>
      <c r="L16" s="28">
        <v>5.1393961954520097E-3</v>
      </c>
      <c r="M16" s="25">
        <v>3.4780496907652281</v>
      </c>
    </row>
    <row r="17" spans="1:13" x14ac:dyDescent="0.35">
      <c r="G17" s="25" t="s">
        <v>199</v>
      </c>
      <c r="H17" s="25">
        <v>0.26610556626336906</v>
      </c>
      <c r="I17" s="25">
        <v>10</v>
      </c>
      <c r="J17" s="25">
        <v>2.6610556626336906E-2</v>
      </c>
      <c r="K17" s="25"/>
      <c r="L17" s="25"/>
      <c r="M17" s="25"/>
    </row>
    <row r="18" spans="1:13" x14ac:dyDescent="0.35">
      <c r="G18" s="25"/>
      <c r="H18" s="25"/>
      <c r="I18" s="25"/>
      <c r="J18" s="25"/>
      <c r="K18" s="25"/>
      <c r="L18" s="25"/>
      <c r="M18" s="25"/>
    </row>
    <row r="19" spans="1:13" ht="16" thickBot="1" x14ac:dyDescent="0.4">
      <c r="A19" t="s">
        <v>206</v>
      </c>
      <c r="G19" s="26" t="s">
        <v>200</v>
      </c>
      <c r="H19" s="26">
        <v>1.0416177809490341</v>
      </c>
      <c r="I19" s="26">
        <v>14</v>
      </c>
      <c r="J19" s="26"/>
      <c r="K19" s="26"/>
      <c r="L19" s="26"/>
      <c r="M19" s="26"/>
    </row>
    <row r="20" spans="1:13" x14ac:dyDescent="0.35">
      <c r="A20" t="s">
        <v>177</v>
      </c>
      <c r="B20" t="s">
        <v>172</v>
      </c>
      <c r="C20" t="s">
        <v>173</v>
      </c>
      <c r="D20" t="s">
        <v>174</v>
      </c>
      <c r="E20" t="s">
        <v>175</v>
      </c>
    </row>
    <row r="21" spans="1:13" x14ac:dyDescent="0.35">
      <c r="A21">
        <v>1</v>
      </c>
      <c r="B21">
        <v>2.2705522455753622</v>
      </c>
      <c r="C21">
        <v>0.77868023995447055</v>
      </c>
      <c r="D21">
        <v>1.25035912744316</v>
      </c>
      <c r="E21">
        <v>0.98229142371787559</v>
      </c>
    </row>
    <row r="22" spans="1:13" ht="16" thickBot="1" x14ac:dyDescent="0.4">
      <c r="A22">
        <v>0.92330817678059218</v>
      </c>
      <c r="B22">
        <v>0.73028402180949348</v>
      </c>
      <c r="C22">
        <v>0.91863201519445503</v>
      </c>
      <c r="D22">
        <v>1.2253329566793427</v>
      </c>
      <c r="E22">
        <v>1.1218145084551667</v>
      </c>
      <c r="G22" t="s">
        <v>203</v>
      </c>
    </row>
    <row r="23" spans="1:13" x14ac:dyDescent="0.35">
      <c r="A23">
        <v>1.1186279457655735</v>
      </c>
      <c r="B23">
        <v>0.97513511375515105</v>
      </c>
      <c r="C23">
        <v>0.90230781673597582</v>
      </c>
      <c r="D23">
        <v>1.4635690810221864</v>
      </c>
      <c r="E23">
        <v>0.99394864232084101</v>
      </c>
      <c r="G23" s="27" t="s">
        <v>182</v>
      </c>
      <c r="H23" s="27" t="s">
        <v>183</v>
      </c>
      <c r="I23" s="27" t="s">
        <v>184</v>
      </c>
      <c r="J23" s="27" t="s">
        <v>13</v>
      </c>
      <c r="K23" s="27" t="s">
        <v>185</v>
      </c>
    </row>
    <row r="24" spans="1:13" x14ac:dyDescent="0.35">
      <c r="G24" s="25" t="s">
        <v>186</v>
      </c>
      <c r="H24" s="25">
        <v>3</v>
      </c>
      <c r="I24" s="25">
        <v>3.0419361225461659</v>
      </c>
      <c r="J24" s="25">
        <v>1.0139787075153885</v>
      </c>
      <c r="K24" s="25">
        <v>9.6840062369371975E-3</v>
      </c>
    </row>
    <row r="25" spans="1:13" x14ac:dyDescent="0.35">
      <c r="G25" s="25" t="s">
        <v>187</v>
      </c>
      <c r="H25" s="25">
        <v>3</v>
      </c>
      <c r="I25" s="25">
        <v>3.9759713811400066</v>
      </c>
      <c r="J25" s="25">
        <v>1.3253237937133355</v>
      </c>
      <c r="K25" s="25">
        <v>0.68508063396385754</v>
      </c>
    </row>
    <row r="26" spans="1:13" x14ac:dyDescent="0.35">
      <c r="G26" s="25" t="s">
        <v>188</v>
      </c>
      <c r="H26" s="25">
        <v>3</v>
      </c>
      <c r="I26" s="25">
        <v>2.5996200718849014</v>
      </c>
      <c r="J26" s="25">
        <v>0.86654002396163377</v>
      </c>
      <c r="K26" s="25">
        <v>5.8561260981669873E-3</v>
      </c>
    </row>
    <row r="27" spans="1:13" x14ac:dyDescent="0.35">
      <c r="G27" s="25" t="s">
        <v>189</v>
      </c>
      <c r="H27" s="25">
        <v>3</v>
      </c>
      <c r="I27" s="25">
        <v>3.9392611651446892</v>
      </c>
      <c r="J27" s="25">
        <v>1.3130870550482296</v>
      </c>
      <c r="K27" s="25">
        <v>1.714020741169487E-2</v>
      </c>
    </row>
    <row r="28" spans="1:13" ht="16" thickBot="1" x14ac:dyDescent="0.4">
      <c r="G28" s="26" t="s">
        <v>190</v>
      </c>
      <c r="H28" s="26">
        <v>3</v>
      </c>
      <c r="I28" s="26">
        <v>3.0980545744938834</v>
      </c>
      <c r="J28" s="26">
        <v>1.0326848581646277</v>
      </c>
      <c r="K28" s="26">
        <v>5.9920436070746586E-3</v>
      </c>
    </row>
    <row r="31" spans="1:13" ht="16" thickBot="1" x14ac:dyDescent="0.4">
      <c r="G31" t="s">
        <v>204</v>
      </c>
    </row>
    <row r="32" spans="1:13" x14ac:dyDescent="0.35">
      <c r="G32" s="27" t="s">
        <v>191</v>
      </c>
      <c r="H32" s="27" t="s">
        <v>192</v>
      </c>
      <c r="I32" s="27" t="s">
        <v>193</v>
      </c>
      <c r="J32" s="27" t="s">
        <v>194</v>
      </c>
      <c r="K32" s="27" t="s">
        <v>195</v>
      </c>
      <c r="L32" s="27" t="s">
        <v>196</v>
      </c>
      <c r="M32" s="27" t="s">
        <v>197</v>
      </c>
    </row>
    <row r="33" spans="1:13" x14ac:dyDescent="0.35">
      <c r="G33" s="25" t="s">
        <v>198</v>
      </c>
      <c r="H33" s="25">
        <v>0.48623593945510502</v>
      </c>
      <c r="I33" s="25">
        <v>4</v>
      </c>
      <c r="J33" s="25">
        <v>0.12155898486377625</v>
      </c>
      <c r="K33" s="25">
        <v>0.83978223202633773</v>
      </c>
      <c r="L33" s="25">
        <v>0.53050224291218973</v>
      </c>
      <c r="M33" s="25">
        <v>3.4780496907652281</v>
      </c>
    </row>
    <row r="34" spans="1:13" x14ac:dyDescent="0.35">
      <c r="G34" s="25" t="s">
        <v>199</v>
      </c>
      <c r="H34" s="25">
        <v>1.4475060346354631</v>
      </c>
      <c r="I34" s="25">
        <v>10</v>
      </c>
      <c r="J34" s="25">
        <v>0.14475060346354632</v>
      </c>
      <c r="K34" s="25"/>
      <c r="L34" s="25"/>
      <c r="M34" s="25"/>
    </row>
    <row r="35" spans="1:13" x14ac:dyDescent="0.35">
      <c r="G35" s="25"/>
      <c r="H35" s="25"/>
      <c r="I35" s="25"/>
      <c r="J35" s="25"/>
      <c r="K35" s="25"/>
      <c r="L35" s="25"/>
      <c r="M35" s="25"/>
    </row>
    <row r="36" spans="1:13" ht="16" thickBot="1" x14ac:dyDescent="0.4">
      <c r="A36" t="s">
        <v>113</v>
      </c>
      <c r="G36" s="26" t="s">
        <v>200</v>
      </c>
      <c r="H36" s="26">
        <v>1.9337419740905681</v>
      </c>
      <c r="I36" s="26">
        <v>14</v>
      </c>
      <c r="J36" s="26"/>
      <c r="K36" s="26"/>
      <c r="L36" s="26"/>
      <c r="M36" s="26"/>
    </row>
    <row r="37" spans="1:13" x14ac:dyDescent="0.35">
      <c r="A37" t="s">
        <v>177</v>
      </c>
      <c r="B37" t="s">
        <v>172</v>
      </c>
      <c r="C37" t="s">
        <v>173</v>
      </c>
      <c r="D37" t="s">
        <v>174</v>
      </c>
      <c r="E37" t="s">
        <v>175</v>
      </c>
    </row>
    <row r="38" spans="1:13" x14ac:dyDescent="0.35">
      <c r="A38">
        <v>1</v>
      </c>
      <c r="B38">
        <v>0.8973378684621669</v>
      </c>
      <c r="C38">
        <v>0.71956934881204937</v>
      </c>
      <c r="D38">
        <v>1.6971598946788424</v>
      </c>
      <c r="E38">
        <v>0.87246939348302499</v>
      </c>
    </row>
    <row r="39" spans="1:13" ht="16" thickBot="1" x14ac:dyDescent="0.4">
      <c r="A39">
        <v>1.1142447039231982</v>
      </c>
      <c r="B39">
        <v>0.32508141135060958</v>
      </c>
      <c r="C39">
        <v>0.82343057988121982</v>
      </c>
      <c r="D39">
        <v>1.4808898965295676</v>
      </c>
      <c r="E39">
        <v>0.93674913085295319</v>
      </c>
      <c r="G39" t="s">
        <v>205</v>
      </c>
    </row>
    <row r="40" spans="1:13" x14ac:dyDescent="0.35">
      <c r="A40">
        <v>0.98535161437221597</v>
      </c>
      <c r="B40">
        <v>0.54654505011075172</v>
      </c>
      <c r="C40">
        <v>0.90614303018817399</v>
      </c>
      <c r="D40">
        <v>1.5060503674204189</v>
      </c>
      <c r="E40">
        <v>0.81963003148876068</v>
      </c>
      <c r="G40" s="27" t="s">
        <v>182</v>
      </c>
      <c r="H40" s="27" t="s">
        <v>183</v>
      </c>
      <c r="I40" s="27" t="s">
        <v>184</v>
      </c>
      <c r="J40" s="27" t="s">
        <v>13</v>
      </c>
      <c r="K40" s="27" t="s">
        <v>185</v>
      </c>
    </row>
    <row r="41" spans="1:13" x14ac:dyDescent="0.35">
      <c r="G41" s="25" t="s">
        <v>186</v>
      </c>
      <c r="H41" s="25">
        <v>3</v>
      </c>
      <c r="I41" s="25">
        <v>3.099596318295414</v>
      </c>
      <c r="J41" s="25">
        <v>1.0331987727651379</v>
      </c>
      <c r="K41" s="25">
        <v>4.9799760183328341E-3</v>
      </c>
    </row>
    <row r="42" spans="1:13" x14ac:dyDescent="0.35">
      <c r="G42" s="25" t="s">
        <v>187</v>
      </c>
      <c r="H42" s="25">
        <v>3</v>
      </c>
      <c r="I42" s="25">
        <v>1.768964329923528</v>
      </c>
      <c r="J42" s="25">
        <v>0.58965477664117605</v>
      </c>
      <c r="K42" s="25">
        <v>8.3263199567613966E-2</v>
      </c>
    </row>
    <row r="43" spans="1:13" x14ac:dyDescent="0.35">
      <c r="G43" s="25" t="s">
        <v>188</v>
      </c>
      <c r="H43" s="25">
        <v>3</v>
      </c>
      <c r="I43" s="25">
        <v>2.4491429588814433</v>
      </c>
      <c r="J43" s="25">
        <v>0.81638098629381439</v>
      </c>
      <c r="K43" s="25">
        <v>8.7397072228706085E-3</v>
      </c>
    </row>
    <row r="44" spans="1:13" x14ac:dyDescent="0.35">
      <c r="G44" s="25" t="s">
        <v>189</v>
      </c>
      <c r="H44" s="25">
        <v>3</v>
      </c>
      <c r="I44" s="25">
        <v>4.6841001586288291</v>
      </c>
      <c r="J44" s="25">
        <v>1.561366719542943</v>
      </c>
      <c r="K44" s="25">
        <v>1.3988102133979143E-2</v>
      </c>
    </row>
    <row r="45" spans="1:13" ht="16" thickBot="1" x14ac:dyDescent="0.4">
      <c r="G45" s="26" t="s">
        <v>190</v>
      </c>
      <c r="H45" s="26">
        <v>3</v>
      </c>
      <c r="I45" s="26">
        <v>2.6288485558247388</v>
      </c>
      <c r="J45" s="26">
        <v>0.87628285194157962</v>
      </c>
      <c r="K45" s="26">
        <v>3.4401277080312416E-3</v>
      </c>
    </row>
    <row r="48" spans="1:13" ht="16" thickBot="1" x14ac:dyDescent="0.4">
      <c r="G48" t="s">
        <v>207</v>
      </c>
    </row>
    <row r="49" spans="1:13" x14ac:dyDescent="0.35">
      <c r="G49" s="27" t="s">
        <v>191</v>
      </c>
      <c r="H49" s="27" t="s">
        <v>192</v>
      </c>
      <c r="I49" s="27" t="s">
        <v>193</v>
      </c>
      <c r="J49" s="27" t="s">
        <v>194</v>
      </c>
      <c r="K49" s="27" t="s">
        <v>195</v>
      </c>
      <c r="L49" s="27" t="s">
        <v>196</v>
      </c>
      <c r="M49" s="27" t="s">
        <v>197</v>
      </c>
    </row>
    <row r="50" spans="1:13" x14ac:dyDescent="0.35">
      <c r="G50" s="25" t="s">
        <v>198</v>
      </c>
      <c r="H50" s="25">
        <v>1.5918249748869506</v>
      </c>
      <c r="I50" s="25">
        <v>4</v>
      </c>
      <c r="J50" s="25">
        <v>0.39795624372173766</v>
      </c>
      <c r="K50" s="25">
        <v>17.391503084856094</v>
      </c>
      <c r="L50" s="28">
        <v>1.6844765589811746E-4</v>
      </c>
      <c r="M50" s="25">
        <v>3.4780496907652281</v>
      </c>
    </row>
    <row r="51" spans="1:13" x14ac:dyDescent="0.35">
      <c r="G51" s="25" t="s">
        <v>199</v>
      </c>
      <c r="H51" s="25">
        <v>0.22882222530165544</v>
      </c>
      <c r="I51" s="25">
        <v>10</v>
      </c>
      <c r="J51" s="25">
        <v>2.2882222530165544E-2</v>
      </c>
      <c r="K51" s="25"/>
      <c r="L51" s="25"/>
      <c r="M51" s="25"/>
    </row>
    <row r="52" spans="1:13" x14ac:dyDescent="0.35">
      <c r="G52" s="25"/>
      <c r="H52" s="25"/>
      <c r="I52" s="25"/>
      <c r="J52" s="25"/>
      <c r="K52" s="25"/>
      <c r="L52" s="25"/>
      <c r="M52" s="25"/>
    </row>
    <row r="53" spans="1:13" ht="16" thickBot="1" x14ac:dyDescent="0.4">
      <c r="A53" t="s">
        <v>114</v>
      </c>
      <c r="G53" s="26" t="s">
        <v>200</v>
      </c>
      <c r="H53" s="26">
        <v>1.820647200188606</v>
      </c>
      <c r="I53" s="26">
        <v>14</v>
      </c>
      <c r="J53" s="26"/>
      <c r="K53" s="26"/>
      <c r="L53" s="26"/>
      <c r="M53" s="26"/>
    </row>
    <row r="54" spans="1:13" x14ac:dyDescent="0.35">
      <c r="A54" t="s">
        <v>177</v>
      </c>
      <c r="B54" t="s">
        <v>172</v>
      </c>
      <c r="C54" t="s">
        <v>173</v>
      </c>
      <c r="D54" t="s">
        <v>174</v>
      </c>
      <c r="E54" t="s">
        <v>175</v>
      </c>
    </row>
    <row r="55" spans="1:13" x14ac:dyDescent="0.35">
      <c r="A55">
        <v>1</v>
      </c>
      <c r="B55">
        <v>1.8545144811186036</v>
      </c>
      <c r="C55">
        <v>0.89906272966297651</v>
      </c>
      <c r="D55">
        <v>1.2050389228948875</v>
      </c>
      <c r="E55">
        <v>0.54702817077454646</v>
      </c>
    </row>
    <row r="56" spans="1:13" ht="16" thickBot="1" x14ac:dyDescent="0.4">
      <c r="A56">
        <v>1.2336791368531692</v>
      </c>
      <c r="B56">
        <v>0.81579199939351865</v>
      </c>
      <c r="C56">
        <v>0.87215035916829375</v>
      </c>
      <c r="D56">
        <v>1.0587749076261024</v>
      </c>
      <c r="E56">
        <v>0.5510509836370554</v>
      </c>
      <c r="G56" t="s">
        <v>208</v>
      </c>
    </row>
    <row r="57" spans="1:13" x14ac:dyDescent="0.35">
      <c r="A57">
        <v>1.0116906429070021</v>
      </c>
      <c r="B57">
        <v>1.1023115120707876</v>
      </c>
      <c r="C57">
        <v>0.98073906249662479</v>
      </c>
      <c r="D57">
        <v>1.0000107525487953</v>
      </c>
      <c r="E57">
        <v>0.43364408533720961</v>
      </c>
      <c r="G57" s="27" t="s">
        <v>182</v>
      </c>
      <c r="H57" s="27" t="s">
        <v>183</v>
      </c>
      <c r="I57" s="27" t="s">
        <v>184</v>
      </c>
      <c r="J57" s="27" t="s">
        <v>13</v>
      </c>
      <c r="K57" s="27" t="s">
        <v>185</v>
      </c>
    </row>
    <row r="58" spans="1:13" x14ac:dyDescent="0.35">
      <c r="G58" s="25" t="s">
        <v>186</v>
      </c>
      <c r="H58" s="25">
        <v>3</v>
      </c>
      <c r="I58" s="25">
        <v>3.2453697797601713</v>
      </c>
      <c r="J58" s="25">
        <v>1.0817899265867237</v>
      </c>
      <c r="K58" s="25">
        <v>1.733691692941812E-2</v>
      </c>
    </row>
    <row r="59" spans="1:13" x14ac:dyDescent="0.35">
      <c r="G59" s="25" t="s">
        <v>187</v>
      </c>
      <c r="H59" s="25">
        <v>3</v>
      </c>
      <c r="I59" s="25">
        <v>3.7726179925829095</v>
      </c>
      <c r="J59" s="25">
        <v>1.2575393308609699</v>
      </c>
      <c r="K59" s="25">
        <v>0.28780785530504849</v>
      </c>
    </row>
    <row r="60" spans="1:13" x14ac:dyDescent="0.35">
      <c r="G60" s="25" t="s">
        <v>188</v>
      </c>
      <c r="H60" s="25">
        <v>3</v>
      </c>
      <c r="I60" s="25">
        <v>2.7519521513278953</v>
      </c>
      <c r="J60" s="25">
        <v>0.91731738377596506</v>
      </c>
      <c r="K60" s="25">
        <v>3.1978009202207093E-3</v>
      </c>
    </row>
    <row r="61" spans="1:13" x14ac:dyDescent="0.35">
      <c r="G61" s="25" t="s">
        <v>189</v>
      </c>
      <c r="H61" s="25">
        <v>3</v>
      </c>
      <c r="I61" s="25">
        <v>3.263824583069785</v>
      </c>
      <c r="J61" s="25">
        <v>1.0879415276899282</v>
      </c>
      <c r="K61" s="25">
        <v>1.1147156453327225E-2</v>
      </c>
    </row>
    <row r="62" spans="1:13" ht="16" thickBot="1" x14ac:dyDescent="0.4">
      <c r="G62" s="26" t="s">
        <v>190</v>
      </c>
      <c r="H62" s="26">
        <v>3</v>
      </c>
      <c r="I62" s="26">
        <v>1.5317232397488116</v>
      </c>
      <c r="J62" s="26">
        <v>0.51057441324960384</v>
      </c>
      <c r="K62" s="26">
        <v>4.4427522703629485E-3</v>
      </c>
    </row>
    <row r="65" spans="1:13" ht="16" thickBot="1" x14ac:dyDescent="0.4">
      <c r="G65" t="s">
        <v>209</v>
      </c>
    </row>
    <row r="66" spans="1:13" x14ac:dyDescent="0.35">
      <c r="G66" s="27" t="s">
        <v>191</v>
      </c>
      <c r="H66" s="27" t="s">
        <v>192</v>
      </c>
      <c r="I66" s="27" t="s">
        <v>193</v>
      </c>
      <c r="J66" s="27" t="s">
        <v>194</v>
      </c>
      <c r="K66" s="27" t="s">
        <v>195</v>
      </c>
      <c r="L66" s="27" t="s">
        <v>196</v>
      </c>
      <c r="M66" s="27" t="s">
        <v>197</v>
      </c>
    </row>
    <row r="67" spans="1:13" x14ac:dyDescent="0.35">
      <c r="G67" s="25" t="s">
        <v>198</v>
      </c>
      <c r="H67" s="25">
        <v>0.96878416738293061</v>
      </c>
      <c r="I67" s="25">
        <v>4</v>
      </c>
      <c r="J67" s="25">
        <v>0.24219604184573265</v>
      </c>
      <c r="K67" s="25">
        <v>3.7383722750080199</v>
      </c>
      <c r="L67" s="25">
        <v>4.1304623305888716E-2</v>
      </c>
      <c r="M67" s="25">
        <v>3.4780496907652281</v>
      </c>
    </row>
    <row r="68" spans="1:13" x14ac:dyDescent="0.35">
      <c r="G68" s="25" t="s">
        <v>199</v>
      </c>
      <c r="H68" s="25">
        <v>0.64786496375675451</v>
      </c>
      <c r="I68" s="25">
        <v>10</v>
      </c>
      <c r="J68" s="25">
        <v>6.4786496375675448E-2</v>
      </c>
      <c r="K68" s="25"/>
      <c r="L68" s="25"/>
      <c r="M68" s="25"/>
    </row>
    <row r="69" spans="1:13" x14ac:dyDescent="0.35">
      <c r="G69" s="25"/>
      <c r="H69" s="25"/>
      <c r="I69" s="25"/>
      <c r="J69" s="25"/>
      <c r="K69" s="25"/>
      <c r="L69" s="25"/>
      <c r="M69" s="25"/>
    </row>
    <row r="70" spans="1:13" ht="16" thickBot="1" x14ac:dyDescent="0.4">
      <c r="G70" s="26" t="s">
        <v>200</v>
      </c>
      <c r="H70" s="26">
        <v>1.6166491311396851</v>
      </c>
      <c r="I70" s="26">
        <v>14</v>
      </c>
      <c r="J70" s="26"/>
      <c r="K70" s="26"/>
      <c r="L70" s="26"/>
      <c r="M70" s="26"/>
    </row>
    <row r="71" spans="1:13" x14ac:dyDescent="0.35">
      <c r="A71" t="s">
        <v>9</v>
      </c>
    </row>
    <row r="72" spans="1:13" x14ac:dyDescent="0.35">
      <c r="A72" t="s">
        <v>177</v>
      </c>
      <c r="B72" t="s">
        <v>172</v>
      </c>
      <c r="C72" t="s">
        <v>173</v>
      </c>
      <c r="D72" t="s">
        <v>174</v>
      </c>
      <c r="E72" t="s">
        <v>175</v>
      </c>
    </row>
    <row r="73" spans="1:13" x14ac:dyDescent="0.35">
      <c r="A73">
        <v>1</v>
      </c>
      <c r="B73">
        <v>1.6234942841875915</v>
      </c>
      <c r="C73">
        <v>0.74411177432753373</v>
      </c>
      <c r="D73">
        <v>1.4089455157871265</v>
      </c>
      <c r="E73">
        <v>0.79791742991754355</v>
      </c>
    </row>
    <row r="74" spans="1:13" ht="16" thickBot="1" x14ac:dyDescent="0.4">
      <c r="A74">
        <v>0.84083535755853167</v>
      </c>
      <c r="B74">
        <v>0.70858240293413188</v>
      </c>
      <c r="C74">
        <v>0.84070145700230658</v>
      </c>
      <c r="D74">
        <v>1.3556778194745358</v>
      </c>
      <c r="E74">
        <v>0.80498000192720531</v>
      </c>
      <c r="G74" t="s">
        <v>210</v>
      </c>
    </row>
    <row r="75" spans="1:13" x14ac:dyDescent="0.35">
      <c r="A75">
        <v>0.96611667079732089</v>
      </c>
      <c r="B75">
        <v>0.88217752722060694</v>
      </c>
      <c r="C75">
        <v>0.82393115586002819</v>
      </c>
      <c r="D75">
        <v>1.560397390612801</v>
      </c>
      <c r="E75">
        <v>0.89158435344135689</v>
      </c>
      <c r="G75" s="27" t="s">
        <v>182</v>
      </c>
      <c r="H75" s="27" t="s">
        <v>183</v>
      </c>
      <c r="I75" s="27" t="s">
        <v>184</v>
      </c>
      <c r="J75" s="27" t="s">
        <v>13</v>
      </c>
      <c r="K75" s="27" t="s">
        <v>185</v>
      </c>
    </row>
    <row r="76" spans="1:13" x14ac:dyDescent="0.35">
      <c r="G76" s="25" t="s">
        <v>186</v>
      </c>
      <c r="H76" s="25">
        <v>3</v>
      </c>
      <c r="I76" s="25">
        <v>2.8069520283558527</v>
      </c>
      <c r="J76" s="25">
        <v>0.93565067611861752</v>
      </c>
      <c r="K76" s="25">
        <v>7.0294784747022016E-3</v>
      </c>
    </row>
    <row r="77" spans="1:13" x14ac:dyDescent="0.35">
      <c r="G77" s="25" t="s">
        <v>187</v>
      </c>
      <c r="H77" s="25">
        <v>3</v>
      </c>
      <c r="I77" s="25">
        <v>3.2142542143423301</v>
      </c>
      <c r="J77" s="25">
        <v>1.0714180714474433</v>
      </c>
      <c r="K77" s="25">
        <v>0.23612492529913842</v>
      </c>
    </row>
    <row r="78" spans="1:13" x14ac:dyDescent="0.35">
      <c r="G78" s="25" t="s">
        <v>188</v>
      </c>
      <c r="H78" s="25">
        <v>3</v>
      </c>
      <c r="I78" s="25">
        <v>2.4087443871898682</v>
      </c>
      <c r="J78" s="25">
        <v>0.80291479572995605</v>
      </c>
      <c r="K78" s="25">
        <v>2.6636572446409896E-3</v>
      </c>
    </row>
    <row r="79" spans="1:13" x14ac:dyDescent="0.35">
      <c r="G79" s="25" t="s">
        <v>189</v>
      </c>
      <c r="H79" s="25">
        <v>3</v>
      </c>
      <c r="I79" s="25">
        <v>4.3250207258744631</v>
      </c>
      <c r="J79" s="25">
        <v>1.4416735752914878</v>
      </c>
      <c r="K79" s="25">
        <v>1.1280870110949571E-2</v>
      </c>
    </row>
    <row r="80" spans="1:13" ht="16" thickBot="1" x14ac:dyDescent="0.4">
      <c r="G80" s="26" t="s">
        <v>190</v>
      </c>
      <c r="H80" s="26">
        <v>3</v>
      </c>
      <c r="I80" s="26">
        <v>2.4944817852861059</v>
      </c>
      <c r="J80" s="26">
        <v>0.83149392842870196</v>
      </c>
      <c r="K80" s="26">
        <v>2.7206143644990469E-3</v>
      </c>
    </row>
    <row r="83" spans="1:13" ht="16" thickBot="1" x14ac:dyDescent="0.4">
      <c r="G83" t="s">
        <v>211</v>
      </c>
    </row>
    <row r="84" spans="1:13" x14ac:dyDescent="0.35">
      <c r="G84" s="27" t="s">
        <v>191</v>
      </c>
      <c r="H84" s="27" t="s">
        <v>192</v>
      </c>
      <c r="I84" s="27" t="s">
        <v>193</v>
      </c>
      <c r="J84" s="27" t="s">
        <v>194</v>
      </c>
      <c r="K84" s="27" t="s">
        <v>195</v>
      </c>
      <c r="L84" s="27" t="s">
        <v>196</v>
      </c>
      <c r="M84" s="27" t="s">
        <v>197</v>
      </c>
    </row>
    <row r="85" spans="1:13" x14ac:dyDescent="0.35">
      <c r="G85" s="25" t="s">
        <v>198</v>
      </c>
      <c r="H85" s="25">
        <v>0.81051293429582005</v>
      </c>
      <c r="I85" s="25">
        <v>4</v>
      </c>
      <c r="J85" s="25">
        <v>0.20262823357395501</v>
      </c>
      <c r="K85" s="25">
        <v>3.8994032028796886</v>
      </c>
      <c r="L85" s="25">
        <v>3.682162190999419E-2</v>
      </c>
      <c r="M85" s="25">
        <v>3.4780496907652281</v>
      </c>
    </row>
    <row r="86" spans="1:13" x14ac:dyDescent="0.35">
      <c r="G86" s="25" t="s">
        <v>199</v>
      </c>
      <c r="H86" s="25">
        <v>0.51963909098785976</v>
      </c>
      <c r="I86" s="25">
        <v>10</v>
      </c>
      <c r="J86" s="25">
        <v>5.1963909098785975E-2</v>
      </c>
      <c r="K86" s="25"/>
      <c r="L86" s="25"/>
      <c r="M86" s="25"/>
    </row>
    <row r="87" spans="1:13" x14ac:dyDescent="0.35">
      <c r="G87" s="25"/>
      <c r="H87" s="25"/>
      <c r="I87" s="25"/>
      <c r="J87" s="25"/>
      <c r="K87" s="25"/>
      <c r="L87" s="25"/>
      <c r="M87" s="25"/>
    </row>
    <row r="88" spans="1:13" ht="16" thickBot="1" x14ac:dyDescent="0.4">
      <c r="A88" t="s">
        <v>115</v>
      </c>
      <c r="G88" s="26" t="s">
        <v>200</v>
      </c>
      <c r="H88" s="26">
        <v>1.3301520252836798</v>
      </c>
      <c r="I88" s="26">
        <v>14</v>
      </c>
      <c r="J88" s="26"/>
      <c r="K88" s="26"/>
      <c r="L88" s="26"/>
      <c r="M88" s="26"/>
    </row>
    <row r="89" spans="1:13" x14ac:dyDescent="0.35">
      <c r="A89" t="s">
        <v>177</v>
      </c>
      <c r="B89" t="s">
        <v>172</v>
      </c>
      <c r="C89" t="s">
        <v>173</v>
      </c>
      <c r="D89" t="s">
        <v>174</v>
      </c>
      <c r="E89" t="s">
        <v>175</v>
      </c>
    </row>
    <row r="90" spans="1:13" x14ac:dyDescent="0.35">
      <c r="A90">
        <v>1</v>
      </c>
      <c r="B90">
        <v>0.9409281212763887</v>
      </c>
      <c r="C90">
        <v>0.87937071976562198</v>
      </c>
      <c r="D90">
        <v>0.87217603105585439</v>
      </c>
      <c r="E90">
        <v>0.8695078835626241</v>
      </c>
    </row>
    <row r="91" spans="1:13" ht="16" thickBot="1" x14ac:dyDescent="0.4">
      <c r="A91">
        <v>1.0426734234388531</v>
      </c>
      <c r="B91">
        <v>1.2131935246699577</v>
      </c>
      <c r="C91">
        <v>0.82162613212182911</v>
      </c>
      <c r="D91">
        <v>0.86593235750550879</v>
      </c>
      <c r="E91">
        <v>0.88209455007758919</v>
      </c>
      <c r="G91" t="s">
        <v>212</v>
      </c>
    </row>
    <row r="92" spans="1:13" x14ac:dyDescent="0.35">
      <c r="A92">
        <v>1.0712822135149664</v>
      </c>
      <c r="B92">
        <v>1.1549717941148243</v>
      </c>
      <c r="C92">
        <v>0.87934099638353458</v>
      </c>
      <c r="D92">
        <v>0.96085768611394218</v>
      </c>
      <c r="E92">
        <v>0.82290504790508223</v>
      </c>
      <c r="G92" s="27" t="s">
        <v>182</v>
      </c>
      <c r="H92" s="27" t="s">
        <v>183</v>
      </c>
      <c r="I92" s="27" t="s">
        <v>184</v>
      </c>
      <c r="J92" s="27" t="s">
        <v>13</v>
      </c>
      <c r="K92" s="27" t="s">
        <v>185</v>
      </c>
    </row>
    <row r="93" spans="1:13" x14ac:dyDescent="0.35">
      <c r="G93" s="25" t="s">
        <v>186</v>
      </c>
      <c r="H93" s="25">
        <v>3</v>
      </c>
      <c r="I93" s="25">
        <v>3.1139556369538193</v>
      </c>
      <c r="J93" s="25">
        <v>1.0379852123179398</v>
      </c>
      <c r="K93" s="25">
        <v>1.2867729835340069E-3</v>
      </c>
    </row>
    <row r="94" spans="1:13" x14ac:dyDescent="0.35">
      <c r="G94" s="25" t="s">
        <v>187</v>
      </c>
      <c r="H94" s="25">
        <v>3</v>
      </c>
      <c r="I94" s="25">
        <v>3.3090934400611705</v>
      </c>
      <c r="J94" s="25">
        <v>1.1030311466870568</v>
      </c>
      <c r="K94" s="25">
        <v>2.0555485612677726E-2</v>
      </c>
    </row>
    <row r="95" spans="1:13" x14ac:dyDescent="0.35">
      <c r="G95" s="25" t="s">
        <v>188</v>
      </c>
      <c r="H95" s="25">
        <v>3</v>
      </c>
      <c r="I95" s="25">
        <v>2.580337848270986</v>
      </c>
      <c r="J95" s="25">
        <v>0.86011261609032863</v>
      </c>
      <c r="K95" s="25">
        <v>1.1109073070630342E-3</v>
      </c>
    </row>
    <row r="96" spans="1:13" x14ac:dyDescent="0.35">
      <c r="G96" s="25" t="s">
        <v>189</v>
      </c>
      <c r="H96" s="25">
        <v>3</v>
      </c>
      <c r="I96" s="25">
        <v>2.6989660746753055</v>
      </c>
      <c r="J96" s="25">
        <v>0.89965535822510179</v>
      </c>
      <c r="K96" s="25">
        <v>2.8190395691106689E-3</v>
      </c>
    </row>
    <row r="97" spans="7:13" ht="16" thickBot="1" x14ac:dyDescent="0.4">
      <c r="G97" s="26" t="s">
        <v>190</v>
      </c>
      <c r="H97" s="26">
        <v>3</v>
      </c>
      <c r="I97" s="26">
        <v>2.5745074815452953</v>
      </c>
      <c r="J97" s="26">
        <v>0.85816916051509839</v>
      </c>
      <c r="K97" s="26">
        <v>9.7227427211866741E-4</v>
      </c>
    </row>
    <row r="100" spans="7:13" ht="16" thickBot="1" x14ac:dyDescent="0.4">
      <c r="G100" t="s">
        <v>213</v>
      </c>
    </row>
    <row r="101" spans="7:13" x14ac:dyDescent="0.35">
      <c r="G101" s="27" t="s">
        <v>191</v>
      </c>
      <c r="H101" s="27" t="s">
        <v>192</v>
      </c>
      <c r="I101" s="27" t="s">
        <v>193</v>
      </c>
      <c r="J101" s="27" t="s">
        <v>194</v>
      </c>
      <c r="K101" s="27" t="s">
        <v>195</v>
      </c>
      <c r="L101" s="27" t="s">
        <v>196</v>
      </c>
      <c r="M101" s="27" t="s">
        <v>197</v>
      </c>
    </row>
    <row r="102" spans="7:13" x14ac:dyDescent="0.35">
      <c r="G102" s="25" t="s">
        <v>198</v>
      </c>
      <c r="H102" s="25">
        <v>0.15057337276405541</v>
      </c>
      <c r="I102" s="25">
        <v>4</v>
      </c>
      <c r="J102" s="25">
        <v>3.7643343191013853E-2</v>
      </c>
      <c r="K102" s="25">
        <v>7.0375912245497743</v>
      </c>
      <c r="L102" s="28">
        <v>5.8026112826254127E-3</v>
      </c>
      <c r="M102" s="25">
        <v>3.4780496907652281</v>
      </c>
    </row>
    <row r="103" spans="7:13" x14ac:dyDescent="0.35">
      <c r="G103" s="25" t="s">
        <v>199</v>
      </c>
      <c r="H103" s="25">
        <v>5.3488959489007636E-2</v>
      </c>
      <c r="I103" s="25">
        <v>10</v>
      </c>
      <c r="J103" s="25">
        <v>5.3488959489007637E-3</v>
      </c>
      <c r="K103" s="25"/>
      <c r="L103" s="25"/>
      <c r="M103" s="25"/>
    </row>
    <row r="104" spans="7:13" x14ac:dyDescent="0.35">
      <c r="G104" s="25"/>
      <c r="H104" s="25"/>
      <c r="I104" s="25"/>
      <c r="J104" s="25"/>
      <c r="K104" s="25"/>
      <c r="L104" s="25"/>
      <c r="M104" s="25"/>
    </row>
    <row r="105" spans="7:13" ht="16" thickBot="1" x14ac:dyDescent="0.4">
      <c r="G105" s="26" t="s">
        <v>200</v>
      </c>
      <c r="H105" s="26">
        <v>0.20406233225306306</v>
      </c>
      <c r="I105" s="26">
        <v>14</v>
      </c>
      <c r="J105" s="26"/>
      <c r="K105" s="26"/>
      <c r="L105" s="26"/>
      <c r="M105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Plate 1</vt:lpstr>
      <vt:lpstr>Plate 2</vt:lpstr>
      <vt:lpstr>Plate 3</vt:lpstr>
      <vt:lpstr>Plate 4</vt:lpstr>
      <vt:lpstr>Analysis</vt:lpstr>
      <vt:lpstr>Graph</vt:lpstr>
      <vt:lpstr>T-tests</vt:lpstr>
      <vt:lpstr>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dcterms:created xsi:type="dcterms:W3CDTF">2020-01-15T20:25:45Z</dcterms:created>
  <dcterms:modified xsi:type="dcterms:W3CDTF">2020-06-03T19:56:25Z</dcterms:modified>
</cp:coreProperties>
</file>